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-15" yWindow="-15" windowWidth="14520" windowHeight="12165" tabRatio="851" activeTab="6"/>
  </bookViews>
  <sheets>
    <sheet name="SERV. PRELIMINARES" sheetId="246" r:id="rId1"/>
    <sheet name="Memo Dren" sheetId="252" r:id="rId2"/>
    <sheet name="DRENAGEM" sheetId="210" r:id="rId3"/>
    <sheet name="PAVIMENTAÇÃO" sheetId="250" r:id="rId4"/>
    <sheet name="SINALIZAÇÃO" sheetId="255" r:id="rId5"/>
    <sheet name="QUANTITATIVOS" sheetId="245" r:id="rId6"/>
    <sheet name="ORÇAMENTO" sheetId="244" r:id="rId7"/>
    <sheet name="CRONOGRAMA" sheetId="237" r:id="rId8"/>
    <sheet name="Composições" sheetId="285" r:id="rId9"/>
    <sheet name="COMP BDI" sheetId="253" r:id="rId10"/>
    <sheet name="Comp.Custo (BDCC 150x200)" sheetId="291" r:id="rId11"/>
    <sheet name="Comp.Custo (BSCC 150x300)  " sheetId="290" r:id="rId12"/>
    <sheet name="Boca BDCC 1,5X2,0 " sheetId="292" r:id="rId13"/>
    <sheet name="Boca BSCC 3,0x1,5" sheetId="288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I" localSheetId="12">#REF!</definedName>
    <definedName name="\I" localSheetId="13">#REF!</definedName>
    <definedName name="\I" localSheetId="10">#REF!</definedName>
    <definedName name="\I" localSheetId="11">#REF!</definedName>
    <definedName name="\I">#REF!</definedName>
    <definedName name="\S" localSheetId="12">[1]COMPOS1!#REF!</definedName>
    <definedName name="\S" localSheetId="13">[1]COMPOS1!#REF!</definedName>
    <definedName name="\S" localSheetId="10">[1]COMPOS1!#REF!</definedName>
    <definedName name="\S" localSheetId="11">[1]COMPOS1!#REF!</definedName>
    <definedName name="\S">[1]COMPOS1!#REF!</definedName>
    <definedName name="_01_09_96" localSheetId="12">#REF!</definedName>
    <definedName name="_01_09_96" localSheetId="13">#REF!</definedName>
    <definedName name="_01_09_96" localSheetId="10">#REF!</definedName>
    <definedName name="_01_09_96" localSheetId="11">#REF!</definedName>
    <definedName name="_01_09_96">#REF!</definedName>
    <definedName name="_xlnm._FilterDatabase" localSheetId="2" hidden="1">DRENAGEM!#REF!</definedName>
    <definedName name="_PL1" localSheetId="12">#REF!</definedName>
    <definedName name="_PL1" localSheetId="13">#REF!</definedName>
    <definedName name="_PL1">#REF!</definedName>
    <definedName name="a" localSheetId="12">#REF!</definedName>
    <definedName name="a" localSheetId="13">#REF!</definedName>
    <definedName name="a">#REF!</definedName>
    <definedName name="AA" localSheetId="12">#N/A</definedName>
    <definedName name="AA" localSheetId="13">#N/A</definedName>
    <definedName name="AA">#N/A</definedName>
    <definedName name="AAAAA" localSheetId="12">#N/A</definedName>
    <definedName name="AAAAA" localSheetId="13">#N/A</definedName>
    <definedName name="AAAAA">#N/A</definedName>
    <definedName name="AFDD" localSheetId="12">#N/A</definedName>
    <definedName name="AFDD" localSheetId="13">#N/A</definedName>
    <definedName name="AFDD">#N/A</definedName>
    <definedName name="ALTA" localSheetId="12">'[2]PRO-08'!#REF!</definedName>
    <definedName name="ALTA" localSheetId="13">'[2]PRO-08'!#REF!</definedName>
    <definedName name="ALTA">'[2]PRO-08'!#REF!</definedName>
    <definedName name="amarela" localSheetId="12">#REF!</definedName>
    <definedName name="amarela" localSheetId="13">#REF!</definedName>
    <definedName name="amarela" localSheetId="10">#REF!</definedName>
    <definedName name="amarela" localSheetId="11">#REF!</definedName>
    <definedName name="amarela">#REF!</definedName>
    <definedName name="ar" localSheetId="12">#REF!</definedName>
    <definedName name="ar" localSheetId="13">#REF!</definedName>
    <definedName name="ar">#REF!</definedName>
    <definedName name="_xlnm.Print_Area" localSheetId="12">'Boca BDCC 1,5X2,0 '!$A$1:$H$34</definedName>
    <definedName name="_xlnm.Print_Area" localSheetId="13">'Boca BSCC 3,0x1,5'!$A$1:$H$35</definedName>
    <definedName name="_xlnm.Print_Area" localSheetId="9">'COMP BDI'!$A$1:$C$45</definedName>
    <definedName name="_xlnm.Print_Area" localSheetId="10">'Comp.Custo (BDCC 150x200)'!$A$1:$H$77</definedName>
    <definedName name="_xlnm.Print_Area" localSheetId="11">'Comp.Custo (BSCC 150x300)  '!$A$1:$H$77</definedName>
    <definedName name="_xlnm.Print_Area" localSheetId="8">Composições!$A$1:$F$123</definedName>
    <definedName name="_xlnm.Print_Area" localSheetId="7">CRONOGRAMA!$A$1:$W$37</definedName>
    <definedName name="_xlnm.Print_Area" localSheetId="2">DRENAGEM!$A$1:$D$48</definedName>
    <definedName name="_xlnm.Print_Area" localSheetId="1">'Memo Dren'!$B$1:$X$150</definedName>
    <definedName name="_xlnm.Print_Area" localSheetId="6">ORÇAMENTO!$A$1:$J$107</definedName>
    <definedName name="_xlnm.Print_Area" localSheetId="3">PAVIMENTAÇÃO!$A$1:$R$131</definedName>
    <definedName name="_xlnm.Print_Area" localSheetId="5">QUANTITATIVOS!#REF!</definedName>
    <definedName name="_xlnm.Print_Area" localSheetId="0">'SERV. PRELIMINARES'!$A$1:$N$38</definedName>
    <definedName name="_xlnm.Print_Area" localSheetId="4">SINALIZAÇÃO!$A$1:$P$37</definedName>
    <definedName name="ASP" localSheetId="12">#REF!</definedName>
    <definedName name="ASP" localSheetId="13">#REF!</definedName>
    <definedName name="ASP" localSheetId="10">#REF!</definedName>
    <definedName name="ASP" localSheetId="11">#REF!</definedName>
    <definedName name="ASP">#REF!</definedName>
    <definedName name="Aut_original" localSheetId="12">[3]PROJETO!#REF!</definedName>
    <definedName name="Aut_original" localSheetId="10">[3]PROJETO!#REF!</definedName>
    <definedName name="Aut_original" localSheetId="11">[3]PROJETO!#REF!</definedName>
    <definedName name="Aut_original">[3]PROJETO!#REF!</definedName>
    <definedName name="Aut_resumo">[4]RESUMO_AUT1!#REF!</definedName>
    <definedName name="AVC" localSheetId="12">#N/A</definedName>
    <definedName name="AVC" localSheetId="13">#N/A</definedName>
    <definedName name="AVC">#N/A</definedName>
    <definedName name="azul" localSheetId="12">#REF!</definedName>
    <definedName name="azul" localSheetId="13">#REF!</definedName>
    <definedName name="azul">#REF!</definedName>
    <definedName name="AZULSINAL" localSheetId="12">#REF!</definedName>
    <definedName name="AZULSINAL" localSheetId="13">#REF!</definedName>
    <definedName name="AZULSINAL">#REF!</definedName>
    <definedName name="_xlnm.Database" localSheetId="12">#REF!</definedName>
    <definedName name="_xlnm.Database" localSheetId="13">#REF!</definedName>
    <definedName name="_xlnm.Database">#REF!</definedName>
    <definedName name="BDI" localSheetId="12">#REF!</definedName>
    <definedName name="BDI" localSheetId="13">#REF!</definedName>
    <definedName name="BDI">#REF!</definedName>
    <definedName name="BG" localSheetId="12">#REF!</definedName>
    <definedName name="BG" localSheetId="13">#REF!</definedName>
    <definedName name="BG">#REF!</definedName>
    <definedName name="BGU" localSheetId="12">#REF!</definedName>
    <definedName name="BGU" localSheetId="13">#REF!</definedName>
    <definedName name="BGU">#REF!</definedName>
    <definedName name="BuiltIn_Print_Area" localSheetId="12">#REF!</definedName>
    <definedName name="BuiltIn_Print_Area" localSheetId="13">#REF!</definedName>
    <definedName name="BuiltIn_Print_Area">#REF!</definedName>
    <definedName name="CBU" localSheetId="12">#REF!</definedName>
    <definedName name="CBU" localSheetId="13">#REF!</definedName>
    <definedName name="CBU">#REF!</definedName>
    <definedName name="CBUII" localSheetId="12">#REF!</definedName>
    <definedName name="CBUII" localSheetId="13">#REF!</definedName>
    <definedName name="CBUII">#REF!</definedName>
    <definedName name="CBUQB" localSheetId="12">#REF!</definedName>
    <definedName name="CBUQB" localSheetId="13">#REF!</definedName>
    <definedName name="CBUQB">#REF!</definedName>
    <definedName name="CBUQc" localSheetId="12">#REF!</definedName>
    <definedName name="CBUQc" localSheetId="13">#REF!</definedName>
    <definedName name="CBUQc">#REF!</definedName>
    <definedName name="CPAV" localSheetId="12">#REF!</definedName>
    <definedName name="CPAV" localSheetId="13">#REF!</definedName>
    <definedName name="CPAV">#REF!</definedName>
    <definedName name="d" localSheetId="12">#REF!</definedName>
    <definedName name="d" localSheetId="13">#REF!</definedName>
    <definedName name="d">#REF!</definedName>
    <definedName name="da" localSheetId="12">#N/A</definedName>
    <definedName name="da" localSheetId="13">#N/A</definedName>
    <definedName name="da">#N/A</definedName>
    <definedName name="dadinho" localSheetId="12">#REF!</definedName>
    <definedName name="dadinho" localSheetId="13">#REF!</definedName>
    <definedName name="dadinho" localSheetId="10">#REF!</definedName>
    <definedName name="dadinho" localSheetId="11">#REF!</definedName>
    <definedName name="dadinho">#REF!</definedName>
    <definedName name="DADOS" localSheetId="12">#REF!</definedName>
    <definedName name="DADOS" localSheetId="13">#REF!</definedName>
    <definedName name="DADOS">#REF!</definedName>
    <definedName name="Data_Final" localSheetId="12">#REF!</definedName>
    <definedName name="Data_Final" localSheetId="13">#REF!</definedName>
    <definedName name="Data_Final">#REF!</definedName>
    <definedName name="Data_Início" localSheetId="12">#REF!</definedName>
    <definedName name="Data_Início" localSheetId="13">#REF!</definedName>
    <definedName name="Data_Início">#REF!</definedName>
    <definedName name="daV" localSheetId="12">#N/A</definedName>
    <definedName name="daV" localSheetId="13">#N/A</definedName>
    <definedName name="daV">#N/A</definedName>
    <definedName name="daVIDSON" localSheetId="12">#N/A</definedName>
    <definedName name="daVIDSON" localSheetId="13">#N/A</definedName>
    <definedName name="daVIDSON">#N/A</definedName>
    <definedName name="DGA">'[2]PRO-08'!#REF!</definedName>
    <definedName name="DIST" localSheetId="12">#REF!</definedName>
    <definedName name="DIST" localSheetId="13">#REF!</definedName>
    <definedName name="DIST" localSheetId="10">#REF!</definedName>
    <definedName name="DIST" localSheetId="11">#REF!</definedName>
    <definedName name="DIST">#REF!</definedName>
    <definedName name="DIST1" localSheetId="12">#REF!</definedName>
    <definedName name="DIST1" localSheetId="13">#REF!</definedName>
    <definedName name="DIST1">#REF!</definedName>
    <definedName name="DIST10" localSheetId="12">#REF!</definedName>
    <definedName name="DIST10" localSheetId="13">#REF!</definedName>
    <definedName name="DIST10">#REF!</definedName>
    <definedName name="DIST2" localSheetId="12">#REF!</definedName>
    <definedName name="DIST2" localSheetId="13">#REF!</definedName>
    <definedName name="DIST2">#REF!</definedName>
    <definedName name="DJ" localSheetId="12">#REF!</definedName>
    <definedName name="DJ" localSheetId="13">#REF!</definedName>
    <definedName name="DJ">#REF!</definedName>
    <definedName name="ECJ" localSheetId="12">#REF!</definedName>
    <definedName name="ECJ" localSheetId="13">#REF!</definedName>
    <definedName name="ECJ">#REF!</definedName>
    <definedName name="EJ" localSheetId="12">#REF!</definedName>
    <definedName name="EJ" localSheetId="13">#REF!</definedName>
    <definedName name="EJ">#REF!</definedName>
    <definedName name="EXA" localSheetId="12">'[2]PRO-08'!#REF!</definedName>
    <definedName name="EXA" localSheetId="13">'[2]PRO-08'!#REF!</definedName>
    <definedName name="EXA">'[2]PRO-08'!#REF!</definedName>
    <definedName name="Excel_BuiltIn_Print_Area_4" localSheetId="12">#REF!</definedName>
    <definedName name="Excel_BuiltIn_Print_Area_4" localSheetId="13">#REF!</definedName>
    <definedName name="Excel_BuiltIn_Print_Area_4" localSheetId="10">#REF!</definedName>
    <definedName name="Excel_BuiltIn_Print_Area_4" localSheetId="11">#REF!</definedName>
    <definedName name="Excel_BuiltIn_Print_Area_4">#REF!</definedName>
    <definedName name="Extenso" localSheetId="12">#N/A</definedName>
    <definedName name="Extenso" localSheetId="13">#N/A</definedName>
    <definedName name="Extenso">#N/A</definedName>
    <definedName name="fc1a" localSheetId="12">'[2]PRO-08'!#REF!</definedName>
    <definedName name="fc1a" localSheetId="13">'[2]PRO-08'!#REF!</definedName>
    <definedName name="fc1a" localSheetId="10">'[2]PRO-08'!#REF!</definedName>
    <definedName name="fc1a" localSheetId="11">'[2]PRO-08'!#REF!</definedName>
    <definedName name="fc1a">'[2]PRO-08'!#REF!</definedName>
    <definedName name="FC2A" localSheetId="12">'[2]PRO-08'!#REF!</definedName>
    <definedName name="FC2A" localSheetId="13">'[2]PRO-08'!#REF!</definedName>
    <definedName name="FC2A">'[2]PRO-08'!#REF!</definedName>
    <definedName name="FC3A" localSheetId="12">'[2]PRO-08'!#REF!</definedName>
    <definedName name="FC3A" localSheetId="13">'[2]PRO-08'!#REF!</definedName>
    <definedName name="FC3A">'[2]PRO-08'!#REF!</definedName>
    <definedName name="hi" localSheetId="12">#REF!</definedName>
    <definedName name="hi" localSheetId="13">#REF!</definedName>
    <definedName name="hi" localSheetId="10">#REF!</definedName>
    <definedName name="hi" localSheetId="11">#REF!</definedName>
    <definedName name="hi">#REF!</definedName>
    <definedName name="IM" localSheetId="12">#REF!</definedName>
    <definedName name="IM" localSheetId="13">#REF!</definedName>
    <definedName name="IM">#REF!</definedName>
    <definedName name="Largura_da_Faixa_de_Tráfego___..........." localSheetId="12">#REF!</definedName>
    <definedName name="Largura_da_Faixa_de_Tráfego___..........." localSheetId="13">#REF!</definedName>
    <definedName name="Largura_da_Faixa_de_Tráfego___...........">#REF!</definedName>
    <definedName name="LILASDRENA" localSheetId="12">#REF!</definedName>
    <definedName name="LILASDRENA" localSheetId="13">#REF!</definedName>
    <definedName name="LILASDRENA">#REF!</definedName>
    <definedName name="Medição" localSheetId="12">#REF!</definedName>
    <definedName name="Medição" localSheetId="13">#REF!</definedName>
    <definedName name="Medição">#REF!</definedName>
    <definedName name="Meu" localSheetId="12">#REF!</definedName>
    <definedName name="Meu" localSheetId="13">#REF!</definedName>
    <definedName name="Meu">#REF!</definedName>
    <definedName name="módulo1.Extenso" localSheetId="12">#N/A</definedName>
    <definedName name="módulo1.Extenso" localSheetId="13">#N/A</definedName>
    <definedName name="módulo1.Extenso">#N/A</definedName>
    <definedName name="NTEI" localSheetId="12">'[2]PRO-08'!#REF!</definedName>
    <definedName name="NTEI" localSheetId="13">'[2]PRO-08'!#REF!</definedName>
    <definedName name="NTEI">'[2]PRO-08'!#REF!</definedName>
    <definedName name="OPA" localSheetId="12">'[2]PRO-08'!#REF!</definedName>
    <definedName name="OPA" localSheetId="13">'[2]PRO-08'!#REF!</definedName>
    <definedName name="OPA">'[2]PRO-08'!#REF!</definedName>
    <definedName name="PassaExtenso">[5]!PassaExtenso</definedName>
    <definedName name="pesquisa" localSheetId="12">#REF!</definedName>
    <definedName name="pesquisa" localSheetId="13">#REF!</definedName>
    <definedName name="pesquisa" localSheetId="10">#REF!</definedName>
    <definedName name="pesquisa" localSheetId="11">#REF!</definedName>
    <definedName name="pesquisa">#REF!</definedName>
    <definedName name="PL" localSheetId="12">#REF!</definedName>
    <definedName name="PL" localSheetId="13">#REF!</definedName>
    <definedName name="PL">#REF!</definedName>
    <definedName name="Ponte" localSheetId="12">#N/A</definedName>
    <definedName name="Ponte" localSheetId="13">#N/A</definedName>
    <definedName name="Ponte">#N/A</definedName>
    <definedName name="Print" localSheetId="12">[6]QuQuant!#REF!</definedName>
    <definedName name="Print" localSheetId="13">[6]QuQuant!#REF!</definedName>
    <definedName name="Print">[6]QuQuant!#REF!</definedName>
    <definedName name="Print_Area_MI" localSheetId="12">#REF!</definedName>
    <definedName name="Print_Area_MI" localSheetId="13">#REF!</definedName>
    <definedName name="Print_Area_MI" localSheetId="10">#REF!</definedName>
    <definedName name="Print_Area_MI" localSheetId="11">#REF!</definedName>
    <definedName name="Print_Area_MI">#REF!</definedName>
    <definedName name="qq" localSheetId="12">#N/A</definedName>
    <definedName name="qq" localSheetId="13">#N/A</definedName>
    <definedName name="qq">#N/A</definedName>
    <definedName name="QQ_2" localSheetId="12">#N/A</definedName>
    <definedName name="QQ_2" localSheetId="13">#N/A</definedName>
    <definedName name="QQ_2">#N/A</definedName>
    <definedName name="RBV">[7]Teor!$C$3:$C$7</definedName>
    <definedName name="rD" localSheetId="12">#N/A</definedName>
    <definedName name="rD" localSheetId="13">#N/A</definedName>
    <definedName name="rD">#N/A</definedName>
    <definedName name="REG" localSheetId="12">#REF!</definedName>
    <definedName name="REG" localSheetId="13">#REF!</definedName>
    <definedName name="REG">#REF!</definedName>
    <definedName name="REGULA" localSheetId="12">#REF!</definedName>
    <definedName name="REGULA" localSheetId="13">#REF!</definedName>
    <definedName name="REGULA">#REF!</definedName>
    <definedName name="RESUMO" localSheetId="12">#N/A</definedName>
    <definedName name="RESUMO" localSheetId="13">#N/A</definedName>
    <definedName name="RESUMO">#N/A</definedName>
    <definedName name="RMA" localSheetId="12">'[2]PRO-08'!#REF!</definedName>
    <definedName name="RMA" localSheetId="13">'[2]PRO-08'!#REF!</definedName>
    <definedName name="RMA">'[2]PRO-08'!#REF!</definedName>
    <definedName name="Rodovia___................" localSheetId="12">#REF!</definedName>
    <definedName name="Rodovia___................" localSheetId="13">#REF!</definedName>
    <definedName name="Rodovia___................" localSheetId="10">#REF!</definedName>
    <definedName name="Rodovia___................" localSheetId="11">#REF!</definedName>
    <definedName name="Rodovia___................">#REF!</definedName>
    <definedName name="RS" localSheetId="12">#REF!</definedName>
    <definedName name="RS" localSheetId="13">#REF!</definedName>
    <definedName name="RS">#REF!</definedName>
    <definedName name="sbg" localSheetId="12">#REF!</definedName>
    <definedName name="sbg" localSheetId="13">#REF!</definedName>
    <definedName name="sbg">#REF!</definedName>
    <definedName name="SBTC" localSheetId="12">#REF!</definedName>
    <definedName name="SBTC" localSheetId="13">#REF!</definedName>
    <definedName name="SBTC">#REF!</definedName>
    <definedName name="Teor">[7]Teor!$A$3:$A$7</definedName>
    <definedName name="_xlnm.Print_Titles" localSheetId="8">Composições!$1:$3</definedName>
    <definedName name="_xlnm.Print_Titles" localSheetId="7">CRONOGRAMA!$A:$D</definedName>
    <definedName name="_xlnm.Print_Titles" localSheetId="2">DRENAGEM!$1:$9</definedName>
    <definedName name="_xlnm.Print_Titles" localSheetId="1">'Memo Dren'!$1:$4</definedName>
    <definedName name="_xlnm.Print_Titles" localSheetId="6">ORÇAMENTO!$1:$13</definedName>
    <definedName name="_xlnm.Print_Titles" localSheetId="3">PAVIMENTAÇÃO!$1:$7</definedName>
    <definedName name="TPM" localSheetId="12">#REF!</definedName>
    <definedName name="TPM" localSheetId="13">#REF!</definedName>
    <definedName name="TPM" localSheetId="10">#REF!</definedName>
    <definedName name="TPM" localSheetId="11">#REF!</definedName>
    <definedName name="TPM">#REF!</definedName>
    <definedName name="Vazios">[7]Teor!$B$3:$B$7</definedName>
    <definedName name="verde" localSheetId="12">#REF!</definedName>
    <definedName name="verde" localSheetId="13">#REF!</definedName>
    <definedName name="verde" localSheetId="10">#REF!</definedName>
    <definedName name="verde" localSheetId="11">#REF!</definedName>
    <definedName name="verde">#REF!</definedName>
    <definedName name="verdepav" localSheetId="12">#REF!</definedName>
    <definedName name="verdepav" localSheetId="13">#REF!</definedName>
    <definedName name="verdepav">#REF!</definedName>
    <definedName name="WEWRWR" localSheetId="12">#N/A</definedName>
    <definedName name="WEWRWR" localSheetId="13">#N/A</definedName>
    <definedName name="WEWRWR">#N/A</definedName>
    <definedName name="x" localSheetId="12">[7]Equipamentos!#REF!</definedName>
    <definedName name="x" localSheetId="13">[7]Equipamentos!#REF!</definedName>
    <definedName name="x">[7]Equipamentos!#REF!</definedName>
    <definedName name="XXX" localSheetId="12">#N/A</definedName>
    <definedName name="XXX" localSheetId="13">#N/A</definedName>
    <definedName name="XXX">#N/A</definedName>
    <definedName name="ZA" localSheetId="12">#N/A</definedName>
    <definedName name="ZA" localSheetId="13">#N/A</definedName>
    <definedName name="ZA">#N/A</definedName>
  </definedNames>
  <calcPr calcId="145621"/>
</workbook>
</file>

<file path=xl/calcChain.xml><?xml version="1.0" encoding="utf-8"?>
<calcChain xmlns="http://schemas.openxmlformats.org/spreadsheetml/2006/main">
  <c r="A40" i="245" l="1"/>
  <c r="A42" i="244" s="1"/>
  <c r="B40" i="245"/>
  <c r="B42" i="244" s="1"/>
  <c r="C40" i="245"/>
  <c r="F42" i="244" s="1"/>
  <c r="K44" i="252"/>
  <c r="M44" i="252" s="1"/>
  <c r="L44" i="252"/>
  <c r="O44" i="252"/>
  <c r="W44" i="252" s="1"/>
  <c r="U44" i="252" s="1"/>
  <c r="G44" i="252"/>
  <c r="X44" i="252" s="1"/>
  <c r="D45" i="252"/>
  <c r="G42" i="252"/>
  <c r="Y42" i="252" s="1"/>
  <c r="K42" i="252"/>
  <c r="L42" i="252"/>
  <c r="O42" i="252" s="1"/>
  <c r="D42" i="252"/>
  <c r="W42" i="252" s="1"/>
  <c r="V44" i="252" l="1"/>
  <c r="N44" i="252"/>
  <c r="P44" i="252" s="1"/>
  <c r="Q44" i="252"/>
  <c r="X42" i="252"/>
  <c r="R42" i="252"/>
  <c r="S42" i="252" s="1"/>
  <c r="T42" i="252" s="1"/>
  <c r="Q42" i="252"/>
  <c r="M42" i="252"/>
  <c r="N42" i="252"/>
  <c r="P42" i="252" s="1"/>
  <c r="G16" i="252" l="1"/>
  <c r="R16" i="252" s="1"/>
  <c r="G17" i="252"/>
  <c r="R17" i="252" s="1"/>
  <c r="G18" i="252"/>
  <c r="R18" i="252" s="1"/>
  <c r="G19" i="252"/>
  <c r="R19" i="252" s="1"/>
  <c r="G20" i="252"/>
  <c r="R20" i="252" s="1"/>
  <c r="G21" i="252"/>
  <c r="R21" i="252" s="1"/>
  <c r="G22" i="252"/>
  <c r="R22" i="252" s="1"/>
  <c r="G23" i="252"/>
  <c r="R23" i="252" s="1"/>
  <c r="G24" i="252"/>
  <c r="R24" i="252" s="1"/>
  <c r="G25" i="252"/>
  <c r="R25" i="252" s="1"/>
  <c r="G26" i="252"/>
  <c r="R26" i="252" s="1"/>
  <c r="G27" i="252"/>
  <c r="R27" i="252" s="1"/>
  <c r="G28" i="252"/>
  <c r="R28" i="252" s="1"/>
  <c r="G29" i="252"/>
  <c r="R29" i="252" s="1"/>
  <c r="G30" i="252"/>
  <c r="R30" i="252" s="1"/>
  <c r="G31" i="252"/>
  <c r="R31" i="252" s="1"/>
  <c r="G32" i="252"/>
  <c r="R32" i="252" s="1"/>
  <c r="G33" i="252"/>
  <c r="R33" i="252" s="1"/>
  <c r="G34" i="252"/>
  <c r="R34" i="252" s="1"/>
  <c r="G35" i="252"/>
  <c r="R35" i="252" s="1"/>
  <c r="G36" i="252"/>
  <c r="R36" i="252" s="1"/>
  <c r="G37" i="252"/>
  <c r="R37" i="252" s="1"/>
  <c r="G38" i="252"/>
  <c r="R38" i="252" s="1"/>
  <c r="G39" i="252"/>
  <c r="R39" i="252" s="1"/>
  <c r="G40" i="252"/>
  <c r="R40" i="252" s="1"/>
  <c r="G41" i="252"/>
  <c r="R41" i="252" s="1"/>
  <c r="G15" i="252"/>
  <c r="R15" i="252" s="1"/>
  <c r="G45" i="250"/>
  <c r="I45" i="250" s="1"/>
  <c r="H45" i="250"/>
  <c r="K27" i="250"/>
  <c r="B15" i="250"/>
  <c r="C46" i="250"/>
  <c r="C45" i="250"/>
  <c r="B92" i="285"/>
  <c r="F95" i="285"/>
  <c r="F94" i="285"/>
  <c r="O36" i="237"/>
  <c r="E36" i="237" s="1"/>
  <c r="O35" i="237"/>
  <c r="E35" i="237" s="1"/>
  <c r="O34" i="237"/>
  <c r="E34" i="237" s="1"/>
  <c r="N5" i="237"/>
  <c r="N4" i="237"/>
  <c r="N3" i="237"/>
  <c r="N1" i="237"/>
  <c r="G36" i="244"/>
  <c r="D95" i="245"/>
  <c r="D94" i="245"/>
  <c r="D93" i="245"/>
  <c r="U14" i="237"/>
  <c r="S14" i="237"/>
  <c r="Q14" i="237"/>
  <c r="O14" i="237"/>
  <c r="M14" i="237"/>
  <c r="K14" i="237"/>
  <c r="I14" i="237"/>
  <c r="G14" i="237"/>
  <c r="U18" i="237"/>
  <c r="S18" i="237"/>
  <c r="Q18" i="237"/>
  <c r="O18" i="237"/>
  <c r="M18" i="237"/>
  <c r="K18" i="237"/>
  <c r="I18" i="237"/>
  <c r="G18" i="237"/>
  <c r="W15" i="237"/>
  <c r="W16" i="237"/>
  <c r="W17" i="237"/>
  <c r="G35" i="244"/>
  <c r="G34" i="244"/>
  <c r="G33" i="244"/>
  <c r="E114" i="285"/>
  <c r="G92" i="244"/>
  <c r="G91" i="244"/>
  <c r="G90" i="244"/>
  <c r="F96" i="285" l="1"/>
  <c r="G73" i="244" s="1"/>
  <c r="W14" i="237"/>
  <c r="W18" i="237"/>
  <c r="G69" i="244"/>
  <c r="G62" i="244"/>
  <c r="G52" i="244"/>
  <c r="G49" i="244"/>
  <c r="G26" i="244"/>
  <c r="A42" i="253"/>
  <c r="A43" i="253"/>
  <c r="A41" i="253"/>
  <c r="A37" i="253"/>
  <c r="A36" i="253"/>
  <c r="T35" i="237"/>
  <c r="J35" i="237" s="1"/>
  <c r="T34" i="237"/>
  <c r="J34" i="237" s="1"/>
  <c r="B5" i="288" l="1"/>
  <c r="M23" i="292"/>
  <c r="N22" i="292"/>
  <c r="O22" i="292" s="1"/>
  <c r="N20" i="292"/>
  <c r="N21" i="292" s="1"/>
  <c r="O21" i="292" s="1"/>
  <c r="M20" i="292"/>
  <c r="M18" i="292"/>
  <c r="O18" i="292" s="1"/>
  <c r="H18" i="292"/>
  <c r="H20" i="292" s="1"/>
  <c r="M13" i="292"/>
  <c r="O13" i="292" s="1"/>
  <c r="N12" i="292"/>
  <c r="N23" i="292" s="1"/>
  <c r="R11" i="292"/>
  <c r="R17" i="292" s="1"/>
  <c r="O10" i="292"/>
  <c r="O9" i="292"/>
  <c r="C64" i="291"/>
  <c r="H64" i="291" s="1"/>
  <c r="L55" i="291"/>
  <c r="K54" i="291"/>
  <c r="L54" i="291" s="1"/>
  <c r="H54" i="291"/>
  <c r="H56" i="291" s="1"/>
  <c r="C54" i="291"/>
  <c r="K52" i="291"/>
  <c r="L52" i="291" s="1"/>
  <c r="L51" i="291" s="1"/>
  <c r="C63" i="291" s="1"/>
  <c r="H63" i="291" s="1"/>
  <c r="L49" i="291"/>
  <c r="K49" i="291"/>
  <c r="L50" i="291" s="1"/>
  <c r="C66" i="291" s="1"/>
  <c r="H49" i="291"/>
  <c r="C49" i="291"/>
  <c r="C48" i="291"/>
  <c r="H48" i="291" s="1"/>
  <c r="H47" i="291"/>
  <c r="C47" i="291"/>
  <c r="B41" i="291"/>
  <c r="B29" i="291"/>
  <c r="H27" i="291"/>
  <c r="C27" i="291"/>
  <c r="H17" i="291"/>
  <c r="H19" i="291" s="1"/>
  <c r="H11" i="291"/>
  <c r="H13" i="291" s="1"/>
  <c r="C54" i="290"/>
  <c r="H54" i="290" s="1"/>
  <c r="H56" i="290" s="1"/>
  <c r="L53" i="290"/>
  <c r="C64" i="290" s="1"/>
  <c r="H64" i="290" s="1"/>
  <c r="K52" i="290"/>
  <c r="L52" i="290" s="1"/>
  <c r="K50" i="290"/>
  <c r="L50" i="290" s="1"/>
  <c r="C49" i="290"/>
  <c r="H49" i="290" s="1"/>
  <c r="C48" i="290"/>
  <c r="H48" i="290" s="1"/>
  <c r="L47" i="290"/>
  <c r="K47" i="290"/>
  <c r="L48" i="290" s="1"/>
  <c r="C47" i="290"/>
  <c r="H47" i="290" s="1"/>
  <c r="B41" i="290"/>
  <c r="B28" i="290"/>
  <c r="H26" i="290"/>
  <c r="C26" i="290"/>
  <c r="H17" i="290"/>
  <c r="H19" i="290" s="1"/>
  <c r="H11" i="290"/>
  <c r="H13" i="290" s="1"/>
  <c r="F114" i="285"/>
  <c r="B110" i="285"/>
  <c r="B101" i="285"/>
  <c r="F119" i="285"/>
  <c r="F118" i="285"/>
  <c r="F117" i="285"/>
  <c r="F116" i="285"/>
  <c r="F115" i="285"/>
  <c r="F113" i="285"/>
  <c r="F112" i="285"/>
  <c r="F104" i="285"/>
  <c r="F103" i="285"/>
  <c r="L53" i="291" l="1"/>
  <c r="C65" i="291" s="1"/>
  <c r="H65" i="291" s="1"/>
  <c r="O12" i="292"/>
  <c r="O23" i="292"/>
  <c r="O20" i="292"/>
  <c r="H51" i="290"/>
  <c r="H57" i="290" s="1"/>
  <c r="H59" i="290" s="1"/>
  <c r="H51" i="291"/>
  <c r="H57" i="291" s="1"/>
  <c r="H59" i="291" s="1"/>
  <c r="H20" i="291"/>
  <c r="H22" i="291" s="1"/>
  <c r="H20" i="290"/>
  <c r="H22" i="290" s="1"/>
  <c r="F105" i="285"/>
  <c r="N14" i="292"/>
  <c r="R20" i="292"/>
  <c r="M19" i="292"/>
  <c r="O19" i="292" s="1"/>
  <c r="N24" i="292" s="1"/>
  <c r="C28" i="292" s="1"/>
  <c r="H28" i="292" s="1"/>
  <c r="C72" i="291"/>
  <c r="H72" i="291" s="1"/>
  <c r="H74" i="291" s="1"/>
  <c r="H66" i="291"/>
  <c r="H68" i="291" s="1"/>
  <c r="C66" i="290"/>
  <c r="L51" i="290"/>
  <c r="C65" i="290" s="1"/>
  <c r="H65" i="290" s="1"/>
  <c r="L49" i="290"/>
  <c r="C63" i="290" s="1"/>
  <c r="H63" i="290" s="1"/>
  <c r="F120" i="285"/>
  <c r="G84" i="244" s="1"/>
  <c r="G47" i="244" l="1"/>
  <c r="G29" i="244"/>
  <c r="R15" i="292"/>
  <c r="R16" i="292" s="1"/>
  <c r="C25" i="292" s="1"/>
  <c r="H25" i="292" s="1"/>
  <c r="C26" i="292"/>
  <c r="H26" i="292" s="1"/>
  <c r="H76" i="291"/>
  <c r="G29" i="291" s="1"/>
  <c r="H29" i="291" s="1"/>
  <c r="H31" i="291" s="1"/>
  <c r="H33" i="291" s="1"/>
  <c r="C72" i="290"/>
  <c r="H72" i="290" s="1"/>
  <c r="H74" i="290" s="1"/>
  <c r="H66" i="290"/>
  <c r="H68" i="290" s="1"/>
  <c r="H76" i="290" l="1"/>
  <c r="G28" i="290" s="1"/>
  <c r="H28" i="290" s="1"/>
  <c r="H30" i="290" s="1"/>
  <c r="H32" i="290" s="1"/>
  <c r="H29" i="292"/>
  <c r="H31" i="292" s="1"/>
  <c r="G38" i="244" s="1"/>
  <c r="G44" i="244"/>
  <c r="G28" i="244"/>
  <c r="G41" i="244" s="1"/>
  <c r="G51" i="244" s="1"/>
  <c r="G46" i="244" l="1"/>
  <c r="G55" i="244" s="1"/>
  <c r="G61" i="244" s="1"/>
  <c r="G64" i="244" s="1"/>
  <c r="G67" i="244" s="1"/>
  <c r="G71" i="244" s="1"/>
  <c r="L136" i="252"/>
  <c r="I96" i="250"/>
  <c r="I94" i="250"/>
  <c r="K45" i="250"/>
  <c r="G80" i="244"/>
  <c r="G75" i="244" l="1"/>
  <c r="G83" i="244" s="1"/>
  <c r="S11" i="288"/>
  <c r="C12" i="255" l="1"/>
  <c r="C89" i="245" s="1"/>
  <c r="F91" i="244" s="1"/>
  <c r="B12" i="255"/>
  <c r="B89" i="245" s="1"/>
  <c r="B91" i="244" s="1"/>
  <c r="A12" i="255"/>
  <c r="A89" i="245" s="1"/>
  <c r="A91" i="244" s="1"/>
  <c r="L26" i="255"/>
  <c r="L25" i="255"/>
  <c r="O27" i="255" s="1"/>
  <c r="D12" i="255" s="1"/>
  <c r="D89" i="245" s="1"/>
  <c r="E91" i="244" s="1"/>
  <c r="B34" i="250" l="1"/>
  <c r="C30" i="250"/>
  <c r="C75" i="245" s="1"/>
  <c r="F77" i="244" s="1"/>
  <c r="A30" i="250"/>
  <c r="A75" i="245" s="1"/>
  <c r="A77" i="244" s="1"/>
  <c r="B30" i="250"/>
  <c r="B75" i="245" s="1"/>
  <c r="B77" i="244" s="1"/>
  <c r="G85" i="250"/>
  <c r="H85" i="250"/>
  <c r="G80" i="250"/>
  <c r="I80" i="250" s="1"/>
  <c r="F85" i="250"/>
  <c r="I85" i="250" l="1"/>
  <c r="O85" i="250" s="1"/>
  <c r="D30" i="250" s="1"/>
  <c r="D75" i="245" s="1"/>
  <c r="E77" i="244" s="1"/>
  <c r="E96" i="244" l="1"/>
  <c r="E97" i="244"/>
  <c r="E95" i="244"/>
  <c r="E17" i="244"/>
  <c r="O23" i="288"/>
  <c r="P23" i="288" s="1"/>
  <c r="N23" i="288"/>
  <c r="O22" i="288"/>
  <c r="P22" i="288" s="1"/>
  <c r="O20" i="288"/>
  <c r="O21" i="288" s="1"/>
  <c r="P21" i="288" s="1"/>
  <c r="N20" i="288"/>
  <c r="N18" i="288"/>
  <c r="N19" i="288" s="1"/>
  <c r="P19" i="288" s="1"/>
  <c r="H18" i="288"/>
  <c r="H20" i="288" s="1"/>
  <c r="N13" i="288"/>
  <c r="S20" i="288" s="1"/>
  <c r="O12" i="288"/>
  <c r="P12" i="288" s="1"/>
  <c r="S17" i="288"/>
  <c r="P10" i="288"/>
  <c r="P9" i="288"/>
  <c r="O14" i="288" l="1"/>
  <c r="S15" i="288" s="1"/>
  <c r="S16" i="288" s="1"/>
  <c r="C25" i="288" s="1"/>
  <c r="H25" i="288" s="1"/>
  <c r="P18" i="288"/>
  <c r="O24" i="288" s="1"/>
  <c r="C28" i="288" s="1"/>
  <c r="H28" i="288" s="1"/>
  <c r="P13" i="288"/>
  <c r="P20" i="288"/>
  <c r="C26" i="288"/>
  <c r="H26" i="288" s="1"/>
  <c r="H29" i="288" l="1"/>
  <c r="H31" i="288" s="1"/>
  <c r="G37" i="244" s="1"/>
  <c r="B49" i="285" l="1"/>
  <c r="E59" i="285"/>
  <c r="F59" i="285" s="1"/>
  <c r="E58" i="285"/>
  <c r="F58" i="285" s="1"/>
  <c r="E57" i="285"/>
  <c r="F57" i="285" s="1"/>
  <c r="E56" i="285"/>
  <c r="F56" i="285" s="1"/>
  <c r="E55" i="285"/>
  <c r="F55" i="285" s="1"/>
  <c r="E54" i="285"/>
  <c r="F54" i="285" s="1"/>
  <c r="E53" i="285"/>
  <c r="F53" i="285" s="1"/>
  <c r="E52" i="285"/>
  <c r="F52" i="285" s="1"/>
  <c r="E51" i="285"/>
  <c r="F51" i="285" s="1"/>
  <c r="F60" i="285" l="1"/>
  <c r="G79" i="244" s="1"/>
  <c r="F84" i="285" l="1"/>
  <c r="F83" i="285"/>
  <c r="F82" i="285"/>
  <c r="F81" i="285"/>
  <c r="F72" i="285"/>
  <c r="F71" i="285"/>
  <c r="F70" i="285"/>
  <c r="F69" i="285"/>
  <c r="F68" i="285"/>
  <c r="B64" i="285"/>
  <c r="F45" i="285"/>
  <c r="F44" i="285"/>
  <c r="F43" i="285"/>
  <c r="F42" i="285"/>
  <c r="F41" i="285"/>
  <c r="F40" i="285"/>
  <c r="F39" i="285"/>
  <c r="F38" i="285"/>
  <c r="B36" i="285"/>
  <c r="F30" i="285"/>
  <c r="F31" i="285" s="1"/>
  <c r="G74" i="244" s="1"/>
  <c r="B28" i="285"/>
  <c r="F20" i="285"/>
  <c r="F19" i="285"/>
  <c r="F18" i="285"/>
  <c r="F17" i="285"/>
  <c r="B15" i="285"/>
  <c r="F8" i="285"/>
  <c r="F7" i="285"/>
  <c r="G40" i="244" l="1"/>
  <c r="G60" i="244"/>
  <c r="G82" i="244"/>
  <c r="G63" i="244"/>
  <c r="G23" i="244"/>
  <c r="G45" i="244" s="1"/>
  <c r="G66" i="244"/>
  <c r="G27" i="244"/>
  <c r="G70" i="244"/>
  <c r="G50" i="244"/>
  <c r="G54" i="244" s="1"/>
  <c r="F9" i="285"/>
  <c r="G32" i="244" s="1"/>
  <c r="F85" i="285"/>
  <c r="F74" i="285"/>
  <c r="F75" i="285" s="1"/>
  <c r="F77" i="285" s="1"/>
  <c r="F21" i="285"/>
  <c r="F46" i="285"/>
  <c r="G25" i="244" s="1"/>
  <c r="G53" i="244" l="1"/>
  <c r="G39" i="244"/>
  <c r="F87" i="285"/>
  <c r="G18" i="244" s="1"/>
  <c r="A45" i="245"/>
  <c r="A47" i="244" s="1"/>
  <c r="B45" i="245"/>
  <c r="B47" i="244" s="1"/>
  <c r="C45" i="245"/>
  <c r="F47" i="244" s="1"/>
  <c r="A47" i="245"/>
  <c r="A49" i="244" s="1"/>
  <c r="B47" i="245"/>
  <c r="B49" i="244" s="1"/>
  <c r="C47" i="245"/>
  <c r="F49" i="244" s="1"/>
  <c r="A48" i="245"/>
  <c r="A50" i="244" s="1"/>
  <c r="B48" i="245"/>
  <c r="B50" i="244" s="1"/>
  <c r="C48" i="245"/>
  <c r="F50" i="244" s="1"/>
  <c r="A49" i="245"/>
  <c r="A51" i="244" s="1"/>
  <c r="B49" i="245"/>
  <c r="B51" i="244" s="1"/>
  <c r="C49" i="245"/>
  <c r="F51" i="244" s="1"/>
  <c r="A25" i="245"/>
  <c r="A27" i="244" s="1"/>
  <c r="B25" i="245"/>
  <c r="B27" i="244" s="1"/>
  <c r="C25" i="245"/>
  <c r="F27" i="244" s="1"/>
  <c r="A26" i="245"/>
  <c r="A28" i="244" s="1"/>
  <c r="B26" i="245"/>
  <c r="B28" i="244" s="1"/>
  <c r="C26" i="245"/>
  <c r="F28" i="244" s="1"/>
  <c r="A19" i="245"/>
  <c r="A21" i="244" s="1"/>
  <c r="B19" i="245"/>
  <c r="B21" i="244" s="1"/>
  <c r="M56" i="252" l="1"/>
  <c r="K57" i="252"/>
  <c r="K58" i="252"/>
  <c r="L58" i="252"/>
  <c r="O58" i="252" s="1"/>
  <c r="L57" i="252"/>
  <c r="O57" i="252" s="1"/>
  <c r="L56" i="252"/>
  <c r="O56" i="252" s="1"/>
  <c r="U56" i="252" s="1"/>
  <c r="K56" i="252"/>
  <c r="M14" i="252"/>
  <c r="K14" i="252"/>
  <c r="L14" i="252"/>
  <c r="O14" i="252" s="1"/>
  <c r="K15" i="252"/>
  <c r="L15" i="252"/>
  <c r="K16" i="252"/>
  <c r="M16" i="252" s="1"/>
  <c r="L16" i="252"/>
  <c r="O16" i="252" s="1"/>
  <c r="K17" i="252"/>
  <c r="L17" i="252"/>
  <c r="K18" i="252"/>
  <c r="M18" i="252" s="1"/>
  <c r="L18" i="252"/>
  <c r="O18" i="252" s="1"/>
  <c r="K19" i="252"/>
  <c r="L19" i="252"/>
  <c r="K20" i="252"/>
  <c r="M20" i="252" s="1"/>
  <c r="L20" i="252"/>
  <c r="O20" i="252" s="1"/>
  <c r="K21" i="252"/>
  <c r="L21" i="252"/>
  <c r="K22" i="252"/>
  <c r="M22" i="252" s="1"/>
  <c r="L22" i="252"/>
  <c r="O22" i="252" s="1"/>
  <c r="K23" i="252"/>
  <c r="L23" i="252"/>
  <c r="K24" i="252"/>
  <c r="M24" i="252" s="1"/>
  <c r="L24" i="252"/>
  <c r="O24" i="252" s="1"/>
  <c r="K25" i="252"/>
  <c r="L25" i="252"/>
  <c r="K26" i="252"/>
  <c r="M26" i="252" s="1"/>
  <c r="L26" i="252"/>
  <c r="O26" i="252" s="1"/>
  <c r="K27" i="252"/>
  <c r="L27" i="252"/>
  <c r="K28" i="252"/>
  <c r="M28" i="252" s="1"/>
  <c r="L28" i="252"/>
  <c r="O28" i="252" s="1"/>
  <c r="K29" i="252"/>
  <c r="L29" i="252"/>
  <c r="K30" i="252"/>
  <c r="M30" i="252" s="1"/>
  <c r="L30" i="252"/>
  <c r="O30" i="252" s="1"/>
  <c r="K31" i="252"/>
  <c r="L31" i="252"/>
  <c r="K32" i="252"/>
  <c r="M32" i="252" s="1"/>
  <c r="L32" i="252"/>
  <c r="O32" i="252" s="1"/>
  <c r="K33" i="252"/>
  <c r="L33" i="252"/>
  <c r="K34" i="252"/>
  <c r="M34" i="252" s="1"/>
  <c r="L34" i="252"/>
  <c r="O34" i="252" s="1"/>
  <c r="K35" i="252"/>
  <c r="L35" i="252"/>
  <c r="K36" i="252"/>
  <c r="M36" i="252" s="1"/>
  <c r="L36" i="252"/>
  <c r="O36" i="252" s="1"/>
  <c r="K37" i="252"/>
  <c r="L37" i="252"/>
  <c r="K38" i="252"/>
  <c r="M38" i="252" s="1"/>
  <c r="L38" i="252"/>
  <c r="O38" i="252" s="1"/>
  <c r="K39" i="252"/>
  <c r="L39" i="252"/>
  <c r="K40" i="252"/>
  <c r="M40" i="252" s="1"/>
  <c r="L40" i="252"/>
  <c r="O40" i="252" s="1"/>
  <c r="K41" i="252"/>
  <c r="L41" i="252"/>
  <c r="K45" i="252"/>
  <c r="M45" i="252" s="1"/>
  <c r="L45" i="252"/>
  <c r="O45" i="252" s="1"/>
  <c r="K46" i="252"/>
  <c r="L46" i="252"/>
  <c r="K47" i="252"/>
  <c r="M47" i="252" s="1"/>
  <c r="L47" i="252"/>
  <c r="O47" i="252" s="1"/>
  <c r="K48" i="252"/>
  <c r="L48" i="252"/>
  <c r="L13" i="252"/>
  <c r="K13" i="252"/>
  <c r="N58" i="252" l="1"/>
  <c r="M13" i="252"/>
  <c r="M58" i="252"/>
  <c r="N15" i="252"/>
  <c r="O15" i="252"/>
  <c r="N34" i="252"/>
  <c r="N18" i="252"/>
  <c r="N48" i="252"/>
  <c r="O48" i="252"/>
  <c r="N39" i="252"/>
  <c r="O39" i="252"/>
  <c r="N35" i="252"/>
  <c r="O35" i="252"/>
  <c r="N29" i="252"/>
  <c r="O29" i="252"/>
  <c r="N27" i="252"/>
  <c r="O27" i="252"/>
  <c r="N21" i="252"/>
  <c r="O21" i="252"/>
  <c r="N38" i="252"/>
  <c r="N22" i="252"/>
  <c r="N57" i="252"/>
  <c r="N41" i="252"/>
  <c r="O41" i="252"/>
  <c r="N33" i="252"/>
  <c r="O33" i="252"/>
  <c r="N25" i="252"/>
  <c r="O25" i="252"/>
  <c r="N19" i="252"/>
  <c r="O19" i="252"/>
  <c r="N45" i="252"/>
  <c r="N26" i="252"/>
  <c r="N56" i="252"/>
  <c r="P56" i="252" s="1"/>
  <c r="M57" i="252"/>
  <c r="N46" i="252"/>
  <c r="O46" i="252"/>
  <c r="N37" i="252"/>
  <c r="O37" i="252"/>
  <c r="N31" i="252"/>
  <c r="O31" i="252"/>
  <c r="N23" i="252"/>
  <c r="O23" i="252"/>
  <c r="N17" i="252"/>
  <c r="O17" i="252"/>
  <c r="O13" i="252"/>
  <c r="W13" i="252" s="1"/>
  <c r="M48" i="252"/>
  <c r="M46" i="252"/>
  <c r="M41" i="252"/>
  <c r="M39" i="252"/>
  <c r="M37" i="252"/>
  <c r="M35" i="252"/>
  <c r="M33" i="252"/>
  <c r="M31" i="252"/>
  <c r="M29" i="252"/>
  <c r="M27" i="252"/>
  <c r="M25" i="252"/>
  <c r="M23" i="252"/>
  <c r="M21" i="252"/>
  <c r="M19" i="252"/>
  <c r="M17" i="252"/>
  <c r="M15" i="252"/>
  <c r="N13" i="252"/>
  <c r="P13" i="252" s="1"/>
  <c r="N30" i="252"/>
  <c r="N14" i="252"/>
  <c r="N47" i="252"/>
  <c r="N40" i="252"/>
  <c r="N36" i="252"/>
  <c r="N32" i="252"/>
  <c r="N28" i="252"/>
  <c r="N24" i="252"/>
  <c r="N20" i="252"/>
  <c r="N16" i="252"/>
  <c r="A32" i="250" l="1"/>
  <c r="A35" i="250"/>
  <c r="C35" i="250"/>
  <c r="A27" i="250"/>
  <c r="C27" i="250"/>
  <c r="A18" i="250"/>
  <c r="A21" i="250" l="1"/>
  <c r="C80" i="245" l="1"/>
  <c r="F82" i="244" s="1"/>
  <c r="B80" i="245"/>
  <c r="B82" i="244" s="1"/>
  <c r="A80" i="245"/>
  <c r="A82" i="244" s="1"/>
  <c r="C72" i="245"/>
  <c r="F74" i="244" s="1"/>
  <c r="B72" i="245"/>
  <c r="B74" i="244" s="1"/>
  <c r="A72" i="245"/>
  <c r="A74" i="244" s="1"/>
  <c r="C52" i="245"/>
  <c r="F54" i="244" s="1"/>
  <c r="B52" i="245"/>
  <c r="B54" i="244" s="1"/>
  <c r="A52" i="245"/>
  <c r="A54" i="244" s="1"/>
  <c r="C38" i="245"/>
  <c r="F40" i="244" s="1"/>
  <c r="B38" i="245"/>
  <c r="B40" i="244" s="1"/>
  <c r="A38" i="245"/>
  <c r="A40" i="244" s="1"/>
  <c r="I130" i="250" l="1"/>
  <c r="D44" i="244"/>
  <c r="A28" i="245" l="1"/>
  <c r="B28" i="245"/>
  <c r="C28" i="245"/>
  <c r="O27" i="250" l="1"/>
  <c r="O14" i="250"/>
  <c r="D12" i="250" s="1"/>
  <c r="K14" i="250"/>
  <c r="I20" i="250" s="1"/>
  <c r="K20" i="250" s="1"/>
  <c r="K13" i="250"/>
  <c r="I19" i="250" s="1"/>
  <c r="K19" i="250" s="1"/>
  <c r="J136" i="252"/>
  <c r="I34" i="250" l="1"/>
  <c r="K34" i="250" s="1"/>
  <c r="D15" i="250"/>
  <c r="H38" i="246"/>
  <c r="A94" i="244" l="1"/>
  <c r="B94" i="244"/>
  <c r="B18" i="237" s="1"/>
  <c r="A95" i="244"/>
  <c r="B95" i="244"/>
  <c r="F95" i="244"/>
  <c r="A96" i="244"/>
  <c r="B96" i="244"/>
  <c r="F96" i="244"/>
  <c r="A97" i="244"/>
  <c r="B97" i="244"/>
  <c r="F97" i="244"/>
  <c r="A64" i="245" l="1"/>
  <c r="A66" i="244" s="1"/>
  <c r="B64" i="245"/>
  <c r="B66" i="244" s="1"/>
  <c r="C64" i="245"/>
  <c r="F66" i="244" s="1"/>
  <c r="A65" i="245"/>
  <c r="A67" i="244" s="1"/>
  <c r="B65" i="245"/>
  <c r="B67" i="244" s="1"/>
  <c r="C65" i="245"/>
  <c r="F67" i="244" s="1"/>
  <c r="A39" i="245"/>
  <c r="A41" i="244" s="1"/>
  <c r="B39" i="245"/>
  <c r="B41" i="244" s="1"/>
  <c r="C39" i="245"/>
  <c r="F41" i="244" s="1"/>
  <c r="B67" i="245"/>
  <c r="B69" i="244" s="1"/>
  <c r="B13" i="255"/>
  <c r="B90" i="245" s="1"/>
  <c r="B92" i="244" s="1"/>
  <c r="C13" i="255"/>
  <c r="C90" i="245" s="1"/>
  <c r="F92" i="244" s="1"/>
  <c r="A13" i="255"/>
  <c r="A90" i="245" s="1"/>
  <c r="A92" i="244" s="1"/>
  <c r="O34" i="255"/>
  <c r="D13" i="255" s="1"/>
  <c r="D90" i="245" s="1"/>
  <c r="E92" i="244" s="1"/>
  <c r="D25" i="210"/>
  <c r="D30" i="245" s="1"/>
  <c r="E32" i="244" s="1"/>
  <c r="G38" i="246"/>
  <c r="I38" i="246" s="1"/>
  <c r="H37" i="246"/>
  <c r="I37" i="246" s="1"/>
  <c r="C19" i="246"/>
  <c r="C16" i="245" s="1"/>
  <c r="F18" i="244" s="1"/>
  <c r="B19" i="246"/>
  <c r="B16" i="245" s="1"/>
  <c r="B18" i="244" s="1"/>
  <c r="A19" i="246"/>
  <c r="A16" i="245" s="1"/>
  <c r="A18" i="244" s="1"/>
  <c r="I39" i="250"/>
  <c r="B17" i="246"/>
  <c r="B16" i="246"/>
  <c r="B13" i="245" s="1"/>
  <c r="B15" i="244" s="1"/>
  <c r="B42" i="245"/>
  <c r="B44" i="244" s="1"/>
  <c r="B43" i="245"/>
  <c r="B45" i="244" s="1"/>
  <c r="B44" i="245"/>
  <c r="B46" i="244" s="1"/>
  <c r="A53" i="245"/>
  <c r="A55" i="244" s="1"/>
  <c r="B53" i="245"/>
  <c r="B55" i="244" s="1"/>
  <c r="C53" i="245"/>
  <c r="F55" i="244" s="1"/>
  <c r="A51" i="245"/>
  <c r="A53" i="244" s="1"/>
  <c r="B51" i="245"/>
  <c r="B53" i="244" s="1"/>
  <c r="C51" i="245"/>
  <c r="F53" i="244" s="1"/>
  <c r="A20" i="245"/>
  <c r="A22" i="244" s="1"/>
  <c r="B20" i="245"/>
  <c r="B22" i="244" s="1"/>
  <c r="C20" i="245"/>
  <c r="F22" i="244" s="1"/>
  <c r="A21" i="245"/>
  <c r="A23" i="244" s="1"/>
  <c r="B21" i="245"/>
  <c r="B23" i="244" s="1"/>
  <c r="C21" i="245"/>
  <c r="F23" i="244" s="1"/>
  <c r="A22" i="245"/>
  <c r="A24" i="244" s="1"/>
  <c r="B22" i="245"/>
  <c r="B24" i="244" s="1"/>
  <c r="C22" i="245"/>
  <c r="F24" i="244" s="1"/>
  <c r="A23" i="245"/>
  <c r="A25" i="244" s="1"/>
  <c r="B23" i="245"/>
  <c r="C23" i="245"/>
  <c r="F25" i="244" s="1"/>
  <c r="A30" i="244"/>
  <c r="B30" i="244"/>
  <c r="F30" i="244"/>
  <c r="A24" i="245"/>
  <c r="A26" i="244" s="1"/>
  <c r="B24" i="245"/>
  <c r="B26" i="244" s="1"/>
  <c r="C24" i="245"/>
  <c r="F26" i="244" s="1"/>
  <c r="A29" i="245"/>
  <c r="A31" i="244" s="1"/>
  <c r="B29" i="245"/>
  <c r="B31" i="244" s="1"/>
  <c r="C29" i="245"/>
  <c r="F31" i="244" s="1"/>
  <c r="A30" i="245"/>
  <c r="A32" i="244" s="1"/>
  <c r="B30" i="245"/>
  <c r="B32" i="244" s="1"/>
  <c r="C30" i="245"/>
  <c r="F32" i="244" s="1"/>
  <c r="A34" i="245"/>
  <c r="A36" i="244" s="1"/>
  <c r="B34" i="245"/>
  <c r="B36" i="244" s="1"/>
  <c r="C34" i="245"/>
  <c r="F36" i="244" s="1"/>
  <c r="A35" i="245"/>
  <c r="A37" i="244" s="1"/>
  <c r="B35" i="245"/>
  <c r="B37" i="244" s="1"/>
  <c r="C35" i="245"/>
  <c r="F37" i="244" s="1"/>
  <c r="D35" i="245"/>
  <c r="E37" i="244" s="1"/>
  <c r="A36" i="245"/>
  <c r="A38" i="244" s="1"/>
  <c r="B36" i="245"/>
  <c r="B38" i="244" s="1"/>
  <c r="C36" i="245"/>
  <c r="F38" i="244" s="1"/>
  <c r="D36" i="245"/>
  <c r="E38" i="244" s="1"/>
  <c r="A31" i="245"/>
  <c r="A33" i="244" s="1"/>
  <c r="B31" i="245"/>
  <c r="B33" i="244" s="1"/>
  <c r="C31" i="245"/>
  <c r="F33" i="244" s="1"/>
  <c r="A32" i="245"/>
  <c r="A34" i="244" s="1"/>
  <c r="B32" i="245"/>
  <c r="B34" i="244" s="1"/>
  <c r="C32" i="245"/>
  <c r="F34" i="244" s="1"/>
  <c r="A33" i="245"/>
  <c r="A35" i="244" s="1"/>
  <c r="B33" i="245"/>
  <c r="B35" i="244" s="1"/>
  <c r="C33" i="245"/>
  <c r="F35" i="244" s="1"/>
  <c r="A37" i="245"/>
  <c r="A39" i="244" s="1"/>
  <c r="B37" i="245"/>
  <c r="B39" i="244" s="1"/>
  <c r="C37" i="245"/>
  <c r="F39" i="244" s="1"/>
  <c r="A27" i="245"/>
  <c r="A29" i="244" s="1"/>
  <c r="B27" i="245"/>
  <c r="B29" i="244" s="1"/>
  <c r="C27" i="245"/>
  <c r="F29" i="244" s="1"/>
  <c r="A41" i="245"/>
  <c r="A43" i="244" s="1"/>
  <c r="B41" i="245"/>
  <c r="B43" i="244" s="1"/>
  <c r="A50" i="245"/>
  <c r="A52" i="244" s="1"/>
  <c r="B50" i="245"/>
  <c r="B52" i="244" s="1"/>
  <c r="C50" i="245"/>
  <c r="F52" i="244" s="1"/>
  <c r="A42" i="245"/>
  <c r="A44" i="244" s="1"/>
  <c r="C42" i="245"/>
  <c r="F44" i="244" s="1"/>
  <c r="A43" i="245"/>
  <c r="A45" i="244" s="1"/>
  <c r="C43" i="245"/>
  <c r="F45" i="244" s="1"/>
  <c r="A44" i="245"/>
  <c r="A46" i="244" s="1"/>
  <c r="C44" i="245"/>
  <c r="F46" i="244" s="1"/>
  <c r="A46" i="245"/>
  <c r="A48" i="244" s="1"/>
  <c r="B46" i="245"/>
  <c r="B48" i="244" s="1"/>
  <c r="C46" i="245"/>
  <c r="F48" i="244" s="1"/>
  <c r="B18" i="245"/>
  <c r="B20" i="244" s="1"/>
  <c r="B15" i="237" s="1"/>
  <c r="A18" i="245"/>
  <c r="A20" i="244" s="1"/>
  <c r="A15" i="237" s="1"/>
  <c r="B10" i="250"/>
  <c r="B55" i="245" s="1"/>
  <c r="B57" i="244" s="1"/>
  <c r="B16" i="237" s="1"/>
  <c r="A10" i="250"/>
  <c r="A55" i="245" s="1"/>
  <c r="A57" i="244" s="1"/>
  <c r="A16" i="237" s="1"/>
  <c r="A59" i="245"/>
  <c r="A61" i="244" s="1"/>
  <c r="B59" i="245"/>
  <c r="B61" i="244" s="1"/>
  <c r="C59" i="245"/>
  <c r="F61" i="244" s="1"/>
  <c r="A62" i="245"/>
  <c r="A64" i="244" s="1"/>
  <c r="B62" i="245"/>
  <c r="B64" i="244" s="1"/>
  <c r="C62" i="245"/>
  <c r="F64" i="244" s="1"/>
  <c r="L16" i="255"/>
  <c r="L20" i="255"/>
  <c r="L15" i="255"/>
  <c r="L17" i="255"/>
  <c r="L18" i="255"/>
  <c r="L19" i="255"/>
  <c r="L14" i="255"/>
  <c r="C28" i="250"/>
  <c r="C73" i="245" s="1"/>
  <c r="F75" i="244" s="1"/>
  <c r="B73" i="245"/>
  <c r="B75" i="244" s="1"/>
  <c r="A28" i="250"/>
  <c r="A73" i="245" s="1"/>
  <c r="A75" i="244" s="1"/>
  <c r="C24" i="250"/>
  <c r="C69" i="245" s="1"/>
  <c r="F71" i="244" s="1"/>
  <c r="B69" i="245"/>
  <c r="B71" i="244" s="1"/>
  <c r="A24" i="250"/>
  <c r="A69" i="245" s="1"/>
  <c r="A71" i="244" s="1"/>
  <c r="O68" i="252"/>
  <c r="O69" i="252"/>
  <c r="O70" i="252"/>
  <c r="O71" i="252"/>
  <c r="O72" i="252"/>
  <c r="O73" i="252"/>
  <c r="O74" i="252"/>
  <c r="O75" i="252"/>
  <c r="O76" i="252"/>
  <c r="O77" i="252"/>
  <c r="O78" i="252"/>
  <c r="O79" i="252"/>
  <c r="O80" i="252"/>
  <c r="O81" i="252"/>
  <c r="O82" i="252"/>
  <c r="O83" i="252"/>
  <c r="O84" i="252"/>
  <c r="O85" i="252"/>
  <c r="O86" i="252"/>
  <c r="O87" i="252"/>
  <c r="O88" i="252"/>
  <c r="O89" i="252"/>
  <c r="O90" i="252"/>
  <c r="O91" i="252"/>
  <c r="O92" i="252"/>
  <c r="O93" i="252"/>
  <c r="O67" i="252"/>
  <c r="O99" i="252"/>
  <c r="O100" i="252"/>
  <c r="O98" i="252"/>
  <c r="Q111" i="252"/>
  <c r="P111" i="252"/>
  <c r="D45" i="210" s="1"/>
  <c r="D50" i="245" s="1"/>
  <c r="E52" i="244" s="1"/>
  <c r="A77" i="245"/>
  <c r="A79" i="244" s="1"/>
  <c r="B32" i="250"/>
  <c r="B77" i="245" s="1"/>
  <c r="B79" i="244" s="1"/>
  <c r="C77" i="245"/>
  <c r="F79" i="244" s="1"/>
  <c r="O90" i="250"/>
  <c r="D32" i="250" s="1"/>
  <c r="D77" i="245" s="1"/>
  <c r="E79" i="244" s="1"/>
  <c r="C18" i="250"/>
  <c r="C63" i="245" s="1"/>
  <c r="F65" i="244" s="1"/>
  <c r="B18" i="250"/>
  <c r="B63" i="245" s="1"/>
  <c r="B65" i="244" s="1"/>
  <c r="A63" i="245"/>
  <c r="A65" i="244" s="1"/>
  <c r="I124" i="250"/>
  <c r="I125" i="250"/>
  <c r="I123" i="250"/>
  <c r="C40" i="250"/>
  <c r="C85" i="245" s="1"/>
  <c r="F87" i="244" s="1"/>
  <c r="C84" i="245"/>
  <c r="F86" i="244" s="1"/>
  <c r="C38" i="250"/>
  <c r="C83" i="245" s="1"/>
  <c r="F85" i="244" s="1"/>
  <c r="C37" i="250"/>
  <c r="C82" i="245" s="1"/>
  <c r="F84" i="244" s="1"/>
  <c r="C36" i="250"/>
  <c r="C81" i="245" s="1"/>
  <c r="F83" i="244" s="1"/>
  <c r="C34" i="250"/>
  <c r="C79" i="245" s="1"/>
  <c r="F81" i="244" s="1"/>
  <c r="C33" i="250"/>
  <c r="C78" i="245" s="1"/>
  <c r="F80" i="244" s="1"/>
  <c r="C29" i="250"/>
  <c r="C74" i="245" s="1"/>
  <c r="F76" i="244" s="1"/>
  <c r="C26" i="250"/>
  <c r="C71" i="245" s="1"/>
  <c r="F73" i="244" s="1"/>
  <c r="C25" i="250"/>
  <c r="C70" i="245" s="1"/>
  <c r="F72" i="244" s="1"/>
  <c r="C23" i="250"/>
  <c r="C68" i="245" s="1"/>
  <c r="F70" i="244" s="1"/>
  <c r="C22" i="250"/>
  <c r="C67" i="245" s="1"/>
  <c r="F69" i="244" s="1"/>
  <c r="C16" i="250"/>
  <c r="C61" i="245" s="1"/>
  <c r="F63" i="244" s="1"/>
  <c r="C60" i="245"/>
  <c r="F62" i="244" s="1"/>
  <c r="B60" i="245"/>
  <c r="B62" i="244" s="1"/>
  <c r="B61" i="245"/>
  <c r="B63" i="244" s="1"/>
  <c r="B21" i="250"/>
  <c r="B66" i="245" s="1"/>
  <c r="B68" i="244" s="1"/>
  <c r="B68" i="245"/>
  <c r="B70" i="244" s="1"/>
  <c r="B25" i="250"/>
  <c r="B70" i="245" s="1"/>
  <c r="B72" i="244" s="1"/>
  <c r="B26" i="250"/>
  <c r="B71" i="245" s="1"/>
  <c r="B73" i="244" s="1"/>
  <c r="B29" i="250"/>
  <c r="B74" i="245" s="1"/>
  <c r="B76" i="244" s="1"/>
  <c r="B31" i="250"/>
  <c r="B76" i="245" s="1"/>
  <c r="B78" i="244" s="1"/>
  <c r="B33" i="250"/>
  <c r="B78" i="245" s="1"/>
  <c r="B80" i="244" s="1"/>
  <c r="B79" i="245"/>
  <c r="B81" i="244" s="1"/>
  <c r="B81" i="245"/>
  <c r="B83" i="244" s="1"/>
  <c r="B37" i="250"/>
  <c r="B82" i="245" s="1"/>
  <c r="B84" i="244" s="1"/>
  <c r="B38" i="250"/>
  <c r="B83" i="245" s="1"/>
  <c r="B85" i="244" s="1"/>
  <c r="B39" i="250"/>
  <c r="B84" i="245" s="1"/>
  <c r="B86" i="244" s="1"/>
  <c r="B40" i="250"/>
  <c r="B85" i="245" s="1"/>
  <c r="B87" i="244" s="1"/>
  <c r="A40" i="250"/>
  <c r="A85" i="245" s="1"/>
  <c r="A87" i="244" s="1"/>
  <c r="A39" i="250"/>
  <c r="A84" i="245" s="1"/>
  <c r="A86" i="244" s="1"/>
  <c r="A38" i="250"/>
  <c r="A83" i="245" s="1"/>
  <c r="A85" i="244" s="1"/>
  <c r="A37" i="250"/>
  <c r="A82" i="245" s="1"/>
  <c r="A84" i="244" s="1"/>
  <c r="A36" i="250"/>
  <c r="A81" i="245" s="1"/>
  <c r="A83" i="244" s="1"/>
  <c r="A34" i="250"/>
  <c r="A79" i="245" s="1"/>
  <c r="A81" i="244" s="1"/>
  <c r="A33" i="250"/>
  <c r="A78" i="245" s="1"/>
  <c r="A80" i="244" s="1"/>
  <c r="A31" i="250"/>
  <c r="A76" i="245" s="1"/>
  <c r="A78" i="244" s="1"/>
  <c r="A29" i="250"/>
  <c r="A74" i="245" s="1"/>
  <c r="A76" i="244" s="1"/>
  <c r="A26" i="250"/>
  <c r="A71" i="245" s="1"/>
  <c r="A73" i="244" s="1"/>
  <c r="A25" i="250"/>
  <c r="A70" i="245" s="1"/>
  <c r="A72" i="244" s="1"/>
  <c r="A23" i="250"/>
  <c r="A68" i="245" s="1"/>
  <c r="A70" i="244" s="1"/>
  <c r="A22" i="250"/>
  <c r="A67" i="245" s="1"/>
  <c r="A69" i="244" s="1"/>
  <c r="A66" i="245"/>
  <c r="A68" i="244" s="1"/>
  <c r="A16" i="250"/>
  <c r="A61" i="245" s="1"/>
  <c r="A63" i="244" s="1"/>
  <c r="A15" i="250"/>
  <c r="A60" i="245" s="1"/>
  <c r="A62" i="244" s="1"/>
  <c r="C13" i="250"/>
  <c r="C58" i="245" s="1"/>
  <c r="F60" i="244" s="1"/>
  <c r="A13" i="250"/>
  <c r="A58" i="245" s="1"/>
  <c r="A60" i="244" s="1"/>
  <c r="C57" i="245"/>
  <c r="F59" i="244" s="1"/>
  <c r="B12" i="250"/>
  <c r="B57" i="245" s="1"/>
  <c r="B59" i="244" s="1"/>
  <c r="A12" i="250"/>
  <c r="A57" i="245" s="1"/>
  <c r="A59" i="244" s="1"/>
  <c r="B11" i="250"/>
  <c r="B56" i="245" s="1"/>
  <c r="B58" i="244" s="1"/>
  <c r="A11" i="250"/>
  <c r="A56" i="245" s="1"/>
  <c r="A58" i="244" s="1"/>
  <c r="I131" i="250"/>
  <c r="K131" i="250" s="1"/>
  <c r="L131" i="250" s="1"/>
  <c r="I132" i="250"/>
  <c r="K132" i="250" s="1"/>
  <c r="L132" i="250" s="1"/>
  <c r="K130" i="250"/>
  <c r="I118" i="250"/>
  <c r="I119" i="250"/>
  <c r="I117" i="250"/>
  <c r="I95" i="250"/>
  <c r="F80" i="250"/>
  <c r="L13" i="255"/>
  <c r="O80" i="250"/>
  <c r="D29" i="250" s="1"/>
  <c r="D74" i="245" s="1"/>
  <c r="E76" i="244" s="1"/>
  <c r="I101" i="250"/>
  <c r="K101" i="250" s="1"/>
  <c r="I102" i="250"/>
  <c r="K102" i="250" s="1"/>
  <c r="I100" i="250"/>
  <c r="K100" i="250" s="1"/>
  <c r="F65" i="250"/>
  <c r="I59" i="250"/>
  <c r="I65" i="250" s="1"/>
  <c r="K65" i="250" s="1"/>
  <c r="K12" i="250"/>
  <c r="I18" i="250" s="1"/>
  <c r="E48" i="252"/>
  <c r="E47" i="252"/>
  <c r="G47" i="252" s="1"/>
  <c r="E46" i="252"/>
  <c r="G46" i="252" s="1"/>
  <c r="E45" i="252"/>
  <c r="G45" i="252" s="1"/>
  <c r="E14" i="252"/>
  <c r="G14" i="252" s="1"/>
  <c r="E13" i="252"/>
  <c r="G13" i="252" s="1"/>
  <c r="B58" i="245"/>
  <c r="B60" i="244" s="1"/>
  <c r="D100" i="252"/>
  <c r="I100" i="252"/>
  <c r="I99" i="252"/>
  <c r="K99" i="252" s="1"/>
  <c r="M99" i="252" s="1"/>
  <c r="I98" i="252"/>
  <c r="K98" i="252" s="1"/>
  <c r="M98" i="252" s="1"/>
  <c r="D29" i="210"/>
  <c r="D34" i="245" s="1"/>
  <c r="E36" i="244" s="1"/>
  <c r="K136" i="252"/>
  <c r="I68" i="252"/>
  <c r="K68" i="252" s="1"/>
  <c r="M68" i="252" s="1"/>
  <c r="I69" i="252"/>
  <c r="K69" i="252" s="1"/>
  <c r="M69" i="252" s="1"/>
  <c r="I70" i="252"/>
  <c r="K70" i="252" s="1"/>
  <c r="M70" i="252" s="1"/>
  <c r="I71" i="252"/>
  <c r="L71" i="252" s="1"/>
  <c r="I72" i="252"/>
  <c r="J72" i="252" s="1"/>
  <c r="I73" i="252"/>
  <c r="K73" i="252" s="1"/>
  <c r="I74" i="252"/>
  <c r="K74" i="252" s="1"/>
  <c r="I75" i="252"/>
  <c r="I76" i="252"/>
  <c r="K76" i="252" s="1"/>
  <c r="M76" i="252" s="1"/>
  <c r="I77" i="252"/>
  <c r="K77" i="252" s="1"/>
  <c r="M77" i="252" s="1"/>
  <c r="I78" i="252"/>
  <c r="L78" i="252" s="1"/>
  <c r="R78" i="252" s="1"/>
  <c r="I79" i="252"/>
  <c r="J79" i="252" s="1"/>
  <c r="I80" i="252"/>
  <c r="L80" i="252" s="1"/>
  <c r="I81" i="252"/>
  <c r="J81" i="252" s="1"/>
  <c r="I82" i="252"/>
  <c r="L82" i="252" s="1"/>
  <c r="I83" i="252"/>
  <c r="L83" i="252" s="1"/>
  <c r="I84" i="252"/>
  <c r="L84" i="252" s="1"/>
  <c r="I85" i="252"/>
  <c r="I86" i="252"/>
  <c r="J86" i="252" s="1"/>
  <c r="I87" i="252"/>
  <c r="L87" i="252" s="1"/>
  <c r="R87" i="252" s="1"/>
  <c r="I88" i="252"/>
  <c r="K88" i="252" s="1"/>
  <c r="M88" i="252" s="1"/>
  <c r="I89" i="252"/>
  <c r="J89" i="252" s="1"/>
  <c r="I90" i="252"/>
  <c r="I91" i="252"/>
  <c r="K91" i="252" s="1"/>
  <c r="M91" i="252" s="1"/>
  <c r="I92" i="252"/>
  <c r="I93" i="252"/>
  <c r="J93" i="252" s="1"/>
  <c r="L70" i="252"/>
  <c r="K71" i="252"/>
  <c r="I67" i="252"/>
  <c r="L67" i="252" s="1"/>
  <c r="R67" i="252" s="1"/>
  <c r="D85" i="252"/>
  <c r="D84" i="252"/>
  <c r="D75" i="252"/>
  <c r="D74" i="252"/>
  <c r="D71" i="252"/>
  <c r="R71" i="252" s="1"/>
  <c r="G56" i="252"/>
  <c r="R56" i="252" s="1"/>
  <c r="G57" i="252"/>
  <c r="R57" i="252" s="1"/>
  <c r="G58" i="252"/>
  <c r="R58" i="252" s="1"/>
  <c r="Y40" i="252"/>
  <c r="Y37" i="252"/>
  <c r="Y36" i="252"/>
  <c r="Y33" i="252"/>
  <c r="Y32" i="252"/>
  <c r="Y31" i="252"/>
  <c r="Y21" i="252"/>
  <c r="D58" i="252"/>
  <c r="D57" i="252"/>
  <c r="D41" i="252"/>
  <c r="D46" i="252"/>
  <c r="D47" i="252"/>
  <c r="D48" i="252"/>
  <c r="K146" i="252"/>
  <c r="D27" i="210" s="1"/>
  <c r="D32" i="245" s="1"/>
  <c r="E34" i="244" s="1"/>
  <c r="L142" i="252"/>
  <c r="D26" i="210" s="1"/>
  <c r="D31" i="245" s="1"/>
  <c r="E33" i="244" s="1"/>
  <c r="C17" i="253"/>
  <c r="C16" i="253"/>
  <c r="C15" i="253"/>
  <c r="C14" i="253"/>
  <c r="C12" i="253"/>
  <c r="C18" i="246"/>
  <c r="C15" i="245" s="1"/>
  <c r="F17" i="244" s="1"/>
  <c r="B18" i="246"/>
  <c r="B15" i="245" s="1"/>
  <c r="B17" i="244" s="1"/>
  <c r="A18" i="246"/>
  <c r="A15" i="245" s="1"/>
  <c r="A17" i="244" s="1"/>
  <c r="I29" i="246"/>
  <c r="M30" i="246" s="1"/>
  <c r="D18" i="246" s="1"/>
  <c r="B12" i="245"/>
  <c r="B14" i="244" s="1"/>
  <c r="B14" i="237" s="1"/>
  <c r="C88" i="245"/>
  <c r="F90" i="244" s="1"/>
  <c r="B11" i="255"/>
  <c r="B88" i="245" s="1"/>
  <c r="B90" i="244" s="1"/>
  <c r="A11" i="255"/>
  <c r="A88" i="245" s="1"/>
  <c r="A90" i="244" s="1"/>
  <c r="B10" i="255"/>
  <c r="A6" i="255" s="1"/>
  <c r="A10" i="255"/>
  <c r="A87" i="245" s="1"/>
  <c r="A89" i="244" s="1"/>
  <c r="A17" i="237" s="1"/>
  <c r="C14" i="245"/>
  <c r="F16" i="244" s="1"/>
  <c r="C13" i="245"/>
  <c r="F15" i="244" s="1"/>
  <c r="B14" i="245"/>
  <c r="B16" i="244" s="1"/>
  <c r="A13" i="245"/>
  <c r="A15" i="244" s="1"/>
  <c r="A14" i="245"/>
  <c r="A16" i="244" s="1"/>
  <c r="A12" i="245"/>
  <c r="A14" i="244" s="1"/>
  <c r="A14" i="237" s="1"/>
  <c r="A9" i="245"/>
  <c r="A9" i="244" s="1"/>
  <c r="A8" i="245"/>
  <c r="A8" i="244" s="1"/>
  <c r="A7" i="245"/>
  <c r="A7" i="244" s="1"/>
  <c r="A6" i="245"/>
  <c r="A6" i="244" s="1"/>
  <c r="I21" i="246"/>
  <c r="M23" i="246" s="1"/>
  <c r="D17" i="246" s="1"/>
  <c r="D14" i="245" s="1"/>
  <c r="E16" i="244" s="1"/>
  <c r="I13" i="246"/>
  <c r="M15" i="246" s="1"/>
  <c r="D16" i="246" s="1"/>
  <c r="D13" i="245" s="1"/>
  <c r="E15" i="244" s="1"/>
  <c r="A7" i="210"/>
  <c r="A8" i="210"/>
  <c r="A9" i="210"/>
  <c r="A6" i="210"/>
  <c r="D37" i="252"/>
  <c r="D38" i="252"/>
  <c r="D39" i="252"/>
  <c r="D40" i="252"/>
  <c r="D18" i="252"/>
  <c r="D19" i="252"/>
  <c r="W19" i="252" s="1"/>
  <c r="D20" i="252"/>
  <c r="D21" i="252"/>
  <c r="D22" i="252"/>
  <c r="D23" i="252"/>
  <c r="P23" i="252" s="1"/>
  <c r="D24" i="252"/>
  <c r="D25" i="252"/>
  <c r="D26" i="252"/>
  <c r="D27" i="252"/>
  <c r="W27" i="252" s="1"/>
  <c r="D28" i="252"/>
  <c r="D29" i="252"/>
  <c r="D30" i="252"/>
  <c r="D31" i="252"/>
  <c r="W31" i="252" s="1"/>
  <c r="D32" i="252"/>
  <c r="D33" i="252"/>
  <c r="D34" i="252"/>
  <c r="D35" i="252"/>
  <c r="P35" i="252" s="1"/>
  <c r="D36" i="252"/>
  <c r="D15" i="252"/>
  <c r="D16" i="252"/>
  <c r="D17" i="252"/>
  <c r="D14" i="252"/>
  <c r="J100" i="252"/>
  <c r="D60" i="245"/>
  <c r="E62" i="244" s="1"/>
  <c r="K81" i="252"/>
  <c r="M81" i="252" s="1"/>
  <c r="L85" i="252"/>
  <c r="K75" i="252"/>
  <c r="M73" i="252"/>
  <c r="K89" i="252"/>
  <c r="M89" i="252" s="1"/>
  <c r="L89" i="252"/>
  <c r="R89" i="252" s="1"/>
  <c r="J98" i="252" l="1"/>
  <c r="K93" i="252"/>
  <c r="M93" i="252" s="1"/>
  <c r="P48" i="252"/>
  <c r="X46" i="252"/>
  <c r="P47" i="252"/>
  <c r="D49" i="252"/>
  <c r="D24" i="210" s="1"/>
  <c r="D29" i="245" s="1"/>
  <c r="E31" i="244" s="1"/>
  <c r="P14" i="252"/>
  <c r="R14" i="252"/>
  <c r="Q14" i="252"/>
  <c r="Y48" i="252"/>
  <c r="G48" i="252"/>
  <c r="Q13" i="252"/>
  <c r="R13" i="252"/>
  <c r="K133" i="250"/>
  <c r="O131" i="250"/>
  <c r="L130" i="250"/>
  <c r="O132" i="250" s="1"/>
  <c r="K18" i="250"/>
  <c r="O20" i="250" s="1"/>
  <c r="D13" i="250" s="1"/>
  <c r="D14" i="250" s="1"/>
  <c r="P15" i="252"/>
  <c r="X33" i="252"/>
  <c r="X25" i="252"/>
  <c r="R84" i="252"/>
  <c r="N80" i="252"/>
  <c r="R80" i="252"/>
  <c r="S14" i="252"/>
  <c r="T14" i="252" s="1"/>
  <c r="R85" i="252"/>
  <c r="N70" i="252"/>
  <c r="R70" i="252"/>
  <c r="N82" i="252"/>
  <c r="R82" i="252"/>
  <c r="D101" i="252"/>
  <c r="N83" i="252"/>
  <c r="R83" i="252"/>
  <c r="O59" i="250"/>
  <c r="D25" i="250" s="1"/>
  <c r="D70" i="245" s="1"/>
  <c r="E72" i="244" s="1"/>
  <c r="W35" i="252"/>
  <c r="K39" i="250"/>
  <c r="O39" i="250" s="1"/>
  <c r="D18" i="250" s="1"/>
  <c r="J78" i="252"/>
  <c r="P78" i="252" s="1"/>
  <c r="Q78" i="252" s="1"/>
  <c r="S23" i="252"/>
  <c r="T23" i="252" s="1"/>
  <c r="S27" i="252"/>
  <c r="T27" i="252" s="1"/>
  <c r="S35" i="252"/>
  <c r="M38" i="246"/>
  <c r="D19" i="246" s="1"/>
  <c r="D16" i="245" s="1"/>
  <c r="E18" i="244" s="1"/>
  <c r="Y41" i="252"/>
  <c r="P38" i="252"/>
  <c r="A6" i="250"/>
  <c r="Y34" i="252"/>
  <c r="Y35" i="252"/>
  <c r="L68" i="252"/>
  <c r="O21" i="255"/>
  <c r="D11" i="255" s="1"/>
  <c r="D88" i="245" s="1"/>
  <c r="E90" i="244" s="1"/>
  <c r="V57" i="252"/>
  <c r="L93" i="252"/>
  <c r="R93" i="252" s="1"/>
  <c r="W29" i="252"/>
  <c r="S34" i="252"/>
  <c r="T34" i="252" s="1"/>
  <c r="N84" i="252"/>
  <c r="M71" i="252"/>
  <c r="L73" i="252"/>
  <c r="R73" i="252" s="1"/>
  <c r="P34" i="252"/>
  <c r="P30" i="252"/>
  <c r="W22" i="252"/>
  <c r="L76" i="252"/>
  <c r="K84" i="252"/>
  <c r="M84" i="252" s="1"/>
  <c r="K72" i="252"/>
  <c r="M72" i="252" s="1"/>
  <c r="L72" i="252"/>
  <c r="Y27" i="252"/>
  <c r="W30" i="252"/>
  <c r="J69" i="252"/>
  <c r="J71" i="252"/>
  <c r="P71" i="252" s="1"/>
  <c r="Q71" i="252" s="1"/>
  <c r="K87" i="252"/>
  <c r="M87" i="252" s="1"/>
  <c r="L99" i="252"/>
  <c r="J83" i="252"/>
  <c r="P83" i="252" s="1"/>
  <c r="Q83" i="252" s="1"/>
  <c r="J80" i="252"/>
  <c r="P80" i="252" s="1"/>
  <c r="Q80" i="252" s="1"/>
  <c r="U57" i="252"/>
  <c r="P57" i="252"/>
  <c r="X17" i="252"/>
  <c r="M74" i="252"/>
  <c r="W38" i="252"/>
  <c r="O34" i="250"/>
  <c r="D16" i="250" s="1"/>
  <c r="D17" i="250" s="1"/>
  <c r="P27" i="252"/>
  <c r="L88" i="252"/>
  <c r="K80" i="252"/>
  <c r="M80" i="252" s="1"/>
  <c r="J87" i="252"/>
  <c r="P87" i="252" s="1"/>
  <c r="Q87" i="252" s="1"/>
  <c r="J68" i="252"/>
  <c r="L91" i="252"/>
  <c r="R91" i="252" s="1"/>
  <c r="W28" i="252"/>
  <c r="P24" i="252"/>
  <c r="Q20" i="252"/>
  <c r="X48" i="252"/>
  <c r="X41" i="252"/>
  <c r="X32" i="252"/>
  <c r="X20" i="252"/>
  <c r="S39" i="252"/>
  <c r="T39" i="252" s="1"/>
  <c r="O102" i="250"/>
  <c r="I107" i="250" s="1"/>
  <c r="K107" i="250" s="1"/>
  <c r="O107" i="250" s="1"/>
  <c r="Y28" i="252"/>
  <c r="X28" i="252"/>
  <c r="S28" i="252"/>
  <c r="T28" i="252" s="1"/>
  <c r="Q38" i="252"/>
  <c r="X38" i="252"/>
  <c r="Y38" i="252"/>
  <c r="Q16" i="252"/>
  <c r="Y16" i="252"/>
  <c r="Y45" i="252"/>
  <c r="X37" i="252"/>
  <c r="P36" i="252"/>
  <c r="W36" i="252"/>
  <c r="W24" i="252"/>
  <c r="X14" i="252"/>
  <c r="X23" i="252"/>
  <c r="X39" i="252"/>
  <c r="X22" i="252"/>
  <c r="Y25" i="252"/>
  <c r="X31" i="252"/>
  <c r="J70" i="252"/>
  <c r="P70" i="252" s="1"/>
  <c r="Q70" i="252" s="1"/>
  <c r="L98" i="252"/>
  <c r="R98" i="252" s="1"/>
  <c r="O125" i="250"/>
  <c r="D38" i="250" s="1"/>
  <c r="D83" i="245" s="1"/>
  <c r="E85" i="244" s="1"/>
  <c r="P28" i="252"/>
  <c r="B87" i="245"/>
  <c r="B89" i="244" s="1"/>
  <c r="B17" i="237" s="1"/>
  <c r="P31" i="252"/>
  <c r="P41" i="252"/>
  <c r="P37" i="252"/>
  <c r="P33" i="252"/>
  <c r="P25" i="252"/>
  <c r="P17" i="252"/>
  <c r="W41" i="252"/>
  <c r="W25" i="252"/>
  <c r="W17" i="252"/>
  <c r="P46" i="252"/>
  <c r="M75" i="252"/>
  <c r="J88" i="252"/>
  <c r="C18" i="253"/>
  <c r="C21" i="253" s="1"/>
  <c r="J9" i="244" s="1"/>
  <c r="Q19" i="252"/>
  <c r="S19" i="252"/>
  <c r="T19" i="252" s="1"/>
  <c r="Y19" i="252"/>
  <c r="Q30" i="252"/>
  <c r="S30" i="252"/>
  <c r="T30" i="252" s="1"/>
  <c r="N78" i="252"/>
  <c r="L74" i="252"/>
  <c r="R74" i="252" s="1"/>
  <c r="Q41" i="252"/>
  <c r="S33" i="252"/>
  <c r="T33" i="252" s="1"/>
  <c r="J82" i="252"/>
  <c r="P82" i="252" s="1"/>
  <c r="Q82" i="252" s="1"/>
  <c r="P32" i="252"/>
  <c r="W32" i="252"/>
  <c r="S25" i="252"/>
  <c r="T25" i="252" s="1"/>
  <c r="L100" i="252"/>
  <c r="R100" i="252" s="1"/>
  <c r="K100" i="252"/>
  <c r="M100" i="252" s="1"/>
  <c r="M101" i="252" s="1"/>
  <c r="W37" i="252"/>
  <c r="K79" i="252"/>
  <c r="M79" i="252" s="1"/>
  <c r="S16" i="252"/>
  <c r="T16" i="252" s="1"/>
  <c r="L69" i="252"/>
  <c r="R69" i="252" s="1"/>
  <c r="L79" i="252"/>
  <c r="R79" i="252" s="1"/>
  <c r="W14" i="252"/>
  <c r="X16" i="252"/>
  <c r="S22" i="252"/>
  <c r="T22" i="252" s="1"/>
  <c r="W34" i="252"/>
  <c r="K78" i="252"/>
  <c r="M78" i="252" s="1"/>
  <c r="W48" i="252"/>
  <c r="U48" i="252" s="1"/>
  <c r="W15" i="252"/>
  <c r="X35" i="252"/>
  <c r="Q17" i="252"/>
  <c r="S41" i="252"/>
  <c r="T41" i="252" s="1"/>
  <c r="K82" i="252"/>
  <c r="M82" i="252" s="1"/>
  <c r="S36" i="252"/>
  <c r="T36" i="252" s="1"/>
  <c r="J99" i="252"/>
  <c r="L77" i="252"/>
  <c r="X19" i="252"/>
  <c r="Q28" i="252"/>
  <c r="J91" i="252"/>
  <c r="P91" i="252" s="1"/>
  <c r="Q91" i="252" s="1"/>
  <c r="L81" i="252"/>
  <c r="W23" i="252"/>
  <c r="S38" i="252"/>
  <c r="T38" i="252" s="1"/>
  <c r="P19" i="252"/>
  <c r="P39" i="252"/>
  <c r="T35" i="252"/>
  <c r="Q25" i="252"/>
  <c r="K86" i="252"/>
  <c r="M86" i="252" s="1"/>
  <c r="Q33" i="252"/>
  <c r="S29" i="252"/>
  <c r="T29" i="252" s="1"/>
  <c r="X36" i="252"/>
  <c r="W47" i="252"/>
  <c r="U47" i="252" s="1"/>
  <c r="W46" i="252"/>
  <c r="U46" i="252" s="1"/>
  <c r="P45" i="252"/>
  <c r="X27" i="252"/>
  <c r="J77" i="252"/>
  <c r="J74" i="252"/>
  <c r="N89" i="252"/>
  <c r="P89" i="252"/>
  <c r="Q89" i="252" s="1"/>
  <c r="S26" i="252"/>
  <c r="T26" i="252" s="1"/>
  <c r="Q26" i="252"/>
  <c r="X13" i="252"/>
  <c r="X40" i="252"/>
  <c r="W40" i="252"/>
  <c r="K90" i="252"/>
  <c r="M90" i="252" s="1"/>
  <c r="J90" i="252"/>
  <c r="L90" i="252"/>
  <c r="R90" i="252" s="1"/>
  <c r="Y26" i="252"/>
  <c r="N67" i="252"/>
  <c r="N85" i="252"/>
  <c r="Q47" i="252"/>
  <c r="P26" i="252"/>
  <c r="X26" i="252"/>
  <c r="W26" i="252"/>
  <c r="P21" i="252"/>
  <c r="X24" i="252"/>
  <c r="S24" i="252"/>
  <c r="T24" i="252" s="1"/>
  <c r="O65" i="250"/>
  <c r="Q24" i="252"/>
  <c r="Y14" i="252"/>
  <c r="V58" i="252"/>
  <c r="D59" i="252"/>
  <c r="P58" i="252"/>
  <c r="Q58" i="252"/>
  <c r="Y22" i="252"/>
  <c r="Q22" i="252"/>
  <c r="Q40" i="252"/>
  <c r="S40" i="252"/>
  <c r="T40" i="252" s="1"/>
  <c r="K92" i="252"/>
  <c r="M92" i="252" s="1"/>
  <c r="L92" i="252"/>
  <c r="R92" i="252" s="1"/>
  <c r="J92" i="252"/>
  <c r="N71" i="252"/>
  <c r="Q46" i="252"/>
  <c r="X21" i="252"/>
  <c r="Q21" i="252"/>
  <c r="Y18" i="252"/>
  <c r="S18" i="252"/>
  <c r="T18" i="252" s="1"/>
  <c r="Q29" i="252"/>
  <c r="Y29" i="252"/>
  <c r="N87" i="252"/>
  <c r="S32" i="252"/>
  <c r="T32" i="252" s="1"/>
  <c r="X29" i="252"/>
  <c r="S15" i="252"/>
  <c r="T15" i="252" s="1"/>
  <c r="Y15" i="252"/>
  <c r="X15" i="252"/>
  <c r="Q15" i="252"/>
  <c r="Y24" i="252"/>
  <c r="Q32" i="252"/>
  <c r="Q18" i="252"/>
  <c r="Q45" i="252"/>
  <c r="W21" i="252"/>
  <c r="Y20" i="252"/>
  <c r="S20" i="252"/>
  <c r="T20" i="252" s="1"/>
  <c r="X34" i="252"/>
  <c r="Q34" i="252"/>
  <c r="V56" i="252"/>
  <c r="D94" i="252"/>
  <c r="D41" i="210" s="1"/>
  <c r="D46" i="245" s="1"/>
  <c r="E48" i="244" s="1"/>
  <c r="J85" i="252"/>
  <c r="P85" i="252" s="1"/>
  <c r="Q85" i="252" s="1"/>
  <c r="K85" i="252"/>
  <c r="M85" i="252" s="1"/>
  <c r="Y47" i="252"/>
  <c r="X47" i="252"/>
  <c r="D57" i="245"/>
  <c r="E59" i="244" s="1"/>
  <c r="P29" i="252"/>
  <c r="Q39" i="252"/>
  <c r="Q35" i="252"/>
  <c r="X30" i="252"/>
  <c r="P40" i="252"/>
  <c r="P20" i="252"/>
  <c r="P16" i="252"/>
  <c r="W20" i="252"/>
  <c r="X45" i="252"/>
  <c r="J67" i="252"/>
  <c r="P67" i="252" s="1"/>
  <c r="Q67" i="252" s="1"/>
  <c r="K67" i="252"/>
  <c r="M67" i="252" s="1"/>
  <c r="L75" i="252"/>
  <c r="R75" i="252" s="1"/>
  <c r="J75" i="252"/>
  <c r="W33" i="252"/>
  <c r="Y39" i="252"/>
  <c r="S37" i="252"/>
  <c r="T37" i="252" s="1"/>
  <c r="Q27" i="252"/>
  <c r="Q23" i="252"/>
  <c r="W16" i="252"/>
  <c r="W39" i="252"/>
  <c r="J76" i="252"/>
  <c r="P76" i="252" s="1"/>
  <c r="Q76" i="252" s="1"/>
  <c r="S21" i="252"/>
  <c r="T21" i="252" s="1"/>
  <c r="Y30" i="252"/>
  <c r="Y17" i="252"/>
  <c r="J84" i="252"/>
  <c r="P84" i="252" s="1"/>
  <c r="Q84" i="252" s="1"/>
  <c r="Q37" i="252"/>
  <c r="Y46" i="252"/>
  <c r="S17" i="252"/>
  <c r="T17" i="252" s="1"/>
  <c r="J73" i="252"/>
  <c r="P73" i="252" s="1"/>
  <c r="Q73" i="252" s="1"/>
  <c r="L86" i="252"/>
  <c r="R86" i="252" s="1"/>
  <c r="P22" i="252"/>
  <c r="Y23" i="252"/>
  <c r="K83" i="252"/>
  <c r="M83" i="252" s="1"/>
  <c r="W18" i="252"/>
  <c r="P18" i="252"/>
  <c r="X18" i="252"/>
  <c r="W45" i="252"/>
  <c r="U45" i="252" s="1"/>
  <c r="Q31" i="252"/>
  <c r="S31" i="252"/>
  <c r="T31" i="252" s="1"/>
  <c r="Q36" i="252"/>
  <c r="O119" i="250"/>
  <c r="D37" i="250" s="1"/>
  <c r="D82" i="245" s="1"/>
  <c r="E84" i="244" s="1"/>
  <c r="O96" i="250"/>
  <c r="D33" i="250" s="1"/>
  <c r="D78" i="245" s="1"/>
  <c r="E80" i="244" s="1"/>
  <c r="G31" i="244" l="1"/>
  <c r="G30" i="244"/>
  <c r="H91" i="244"/>
  <c r="I91" i="244" s="1"/>
  <c r="H42" i="244"/>
  <c r="V45" i="252"/>
  <c r="H150" i="252"/>
  <c r="M150" i="252" s="1"/>
  <c r="V46" i="252"/>
  <c r="V47" i="252"/>
  <c r="Q48" i="252"/>
  <c r="V48" i="252" s="1"/>
  <c r="H47" i="244"/>
  <c r="H77" i="244"/>
  <c r="I77" i="244" s="1"/>
  <c r="H49" i="244"/>
  <c r="H51" i="244"/>
  <c r="H50" i="244"/>
  <c r="H29" i="244"/>
  <c r="H28" i="244"/>
  <c r="H27" i="244"/>
  <c r="Q57" i="252"/>
  <c r="N68" i="252"/>
  <c r="R68" i="252"/>
  <c r="P72" i="252"/>
  <c r="Q72" i="252" s="1"/>
  <c r="R72" i="252"/>
  <c r="N88" i="252"/>
  <c r="R88" i="252"/>
  <c r="N76" i="252"/>
  <c r="R76" i="252"/>
  <c r="N81" i="252"/>
  <c r="R81" i="252"/>
  <c r="N77" i="252"/>
  <c r="R77" i="252"/>
  <c r="N99" i="252"/>
  <c r="R99" i="252"/>
  <c r="S57" i="252"/>
  <c r="T57" i="252" s="1"/>
  <c r="P77" i="252"/>
  <c r="Q77" i="252" s="1"/>
  <c r="P93" i="252"/>
  <c r="Q93" i="252" s="1"/>
  <c r="N93" i="252"/>
  <c r="P68" i="252"/>
  <c r="Q68" i="252" s="1"/>
  <c r="D35" i="250"/>
  <c r="I112" i="250"/>
  <c r="K112" i="250" s="1"/>
  <c r="O113" i="250" s="1"/>
  <c r="D36" i="250" s="1"/>
  <c r="D81" i="245" s="1"/>
  <c r="E83" i="244" s="1"/>
  <c r="D26" i="250"/>
  <c r="I69" i="250"/>
  <c r="K69" i="250" s="1"/>
  <c r="O69" i="250" s="1"/>
  <c r="H70" i="244"/>
  <c r="H53" i="244"/>
  <c r="H76" i="244"/>
  <c r="I76" i="244" s="1"/>
  <c r="H35" i="244"/>
  <c r="H63" i="244"/>
  <c r="H60" i="244"/>
  <c r="H36" i="244"/>
  <c r="I36" i="244" s="1"/>
  <c r="H18" i="244"/>
  <c r="I18" i="244" s="1"/>
  <c r="H90" i="244"/>
  <c r="I90" i="244" s="1"/>
  <c r="H85" i="244"/>
  <c r="I85" i="244" s="1"/>
  <c r="H26" i="244"/>
  <c r="H71" i="244"/>
  <c r="H22" i="244"/>
  <c r="H44" i="244"/>
  <c r="H84" i="244"/>
  <c r="I84" i="244" s="1"/>
  <c r="H92" i="244"/>
  <c r="I92" i="244" s="1"/>
  <c r="H33" i="244"/>
  <c r="I33" i="244" s="1"/>
  <c r="H86" i="244"/>
  <c r="H96" i="244"/>
  <c r="I96" i="244" s="1"/>
  <c r="H55" i="244"/>
  <c r="H54" i="244"/>
  <c r="H79" i="244"/>
  <c r="I79" i="244" s="1"/>
  <c r="H75" i="244"/>
  <c r="H23" i="244"/>
  <c r="H65" i="244"/>
  <c r="H15" i="244"/>
  <c r="I15" i="244" s="1"/>
  <c r="H87" i="244"/>
  <c r="H69" i="244"/>
  <c r="H25" i="244"/>
  <c r="H80" i="244"/>
  <c r="I80" i="244" s="1"/>
  <c r="H95" i="244"/>
  <c r="I95" i="244" s="1"/>
  <c r="H40" i="244"/>
  <c r="H81" i="244"/>
  <c r="H32" i="244"/>
  <c r="I32" i="244" s="1"/>
  <c r="H62" i="244"/>
  <c r="I62" i="244" s="1"/>
  <c r="H66" i="244"/>
  <c r="H45" i="244"/>
  <c r="H41" i="244"/>
  <c r="H34" i="244"/>
  <c r="I34" i="244" s="1"/>
  <c r="H61" i="244"/>
  <c r="H17" i="244"/>
  <c r="I17" i="244" s="1"/>
  <c r="H97" i="244"/>
  <c r="I97" i="244" s="1"/>
  <c r="H82" i="244"/>
  <c r="H48" i="244"/>
  <c r="I48" i="244" s="1"/>
  <c r="H39" i="244"/>
  <c r="H24" i="244"/>
  <c r="H64" i="244"/>
  <c r="H52" i="244"/>
  <c r="I52" i="244" s="1"/>
  <c r="H72" i="244"/>
  <c r="I72" i="244" s="1"/>
  <c r="H59" i="244"/>
  <c r="I59" i="244" s="1"/>
  <c r="H67" i="244"/>
  <c r="H46" i="244"/>
  <c r="H83" i="244"/>
  <c r="H73" i="244"/>
  <c r="H16" i="244"/>
  <c r="I16" i="244" s="1"/>
  <c r="H74" i="244"/>
  <c r="D19" i="250"/>
  <c r="D20" i="250" s="1"/>
  <c r="D63" i="245"/>
  <c r="E65" i="244" s="1"/>
  <c r="D71" i="245"/>
  <c r="E73" i="244" s="1"/>
  <c r="V59" i="252"/>
  <c r="O45" i="250"/>
  <c r="D34" i="250"/>
  <c r="N91" i="252"/>
  <c r="P98" i="252"/>
  <c r="Q98" i="252" s="1"/>
  <c r="N98" i="252"/>
  <c r="P99" i="252"/>
  <c r="Q99" i="252" s="1"/>
  <c r="P88" i="252"/>
  <c r="Q88" i="252" s="1"/>
  <c r="N73" i="252"/>
  <c r="D62" i="245"/>
  <c r="E64" i="244" s="1"/>
  <c r="D61" i="245"/>
  <c r="E63" i="244" s="1"/>
  <c r="S13" i="252"/>
  <c r="P59" i="252"/>
  <c r="N69" i="252"/>
  <c r="P69" i="252"/>
  <c r="Q69" i="252" s="1"/>
  <c r="N72" i="252"/>
  <c r="H31" i="244"/>
  <c r="I31" i="244" s="1"/>
  <c r="S56" i="252"/>
  <c r="T56" i="252" s="1"/>
  <c r="P74" i="252"/>
  <c r="Q74" i="252" s="1"/>
  <c r="N74" i="252"/>
  <c r="P81" i="252"/>
  <c r="Q81" i="252" s="1"/>
  <c r="N79" i="252"/>
  <c r="P79" i="252"/>
  <c r="Q79" i="252" s="1"/>
  <c r="N100" i="252"/>
  <c r="P100" i="252"/>
  <c r="Q100" i="252" s="1"/>
  <c r="H30" i="244"/>
  <c r="W49" i="252"/>
  <c r="M94" i="252"/>
  <c r="D40" i="210" s="1"/>
  <c r="D45" i="245" s="1"/>
  <c r="E47" i="244" s="1"/>
  <c r="P49" i="252"/>
  <c r="D22" i="210" s="1"/>
  <c r="X49" i="252"/>
  <c r="N86" i="252"/>
  <c r="D58" i="245"/>
  <c r="E60" i="244" s="1"/>
  <c r="D59" i="245"/>
  <c r="E61" i="244" s="1"/>
  <c r="P86" i="252"/>
  <c r="Q86" i="252" s="1"/>
  <c r="S52" i="252"/>
  <c r="U58" i="252"/>
  <c r="U59" i="252" s="1"/>
  <c r="S58" i="252"/>
  <c r="T58" i="252" s="1"/>
  <c r="N92" i="252"/>
  <c r="P92" i="252"/>
  <c r="Q92" i="252" s="1"/>
  <c r="D23" i="210"/>
  <c r="D28" i="210"/>
  <c r="D33" i="245" s="1"/>
  <c r="E35" i="244" s="1"/>
  <c r="S51" i="252"/>
  <c r="D39" i="250"/>
  <c r="D84" i="245" s="1"/>
  <c r="E86" i="244" s="1"/>
  <c r="P75" i="252"/>
  <c r="Q75" i="252" s="1"/>
  <c r="N75" i="252"/>
  <c r="Q56" i="252"/>
  <c r="N90" i="252"/>
  <c r="P90" i="252"/>
  <c r="Q90" i="252" s="1"/>
  <c r="I83" i="244" l="1"/>
  <c r="I73" i="244"/>
  <c r="Q49" i="252"/>
  <c r="V49" i="252"/>
  <c r="D35" i="210" s="1"/>
  <c r="D40" i="245" s="1"/>
  <c r="E42" i="244" s="1"/>
  <c r="I42" i="244" s="1"/>
  <c r="D19" i="210"/>
  <c r="D20" i="210" s="1"/>
  <c r="D21" i="210" s="1"/>
  <c r="D26" i="245" s="1"/>
  <c r="E28" i="244" s="1"/>
  <c r="I28" i="244" s="1"/>
  <c r="I61" i="244"/>
  <c r="I35" i="244"/>
  <c r="I65" i="244"/>
  <c r="I63" i="244"/>
  <c r="I47" i="244"/>
  <c r="I86" i="244"/>
  <c r="I60" i="244"/>
  <c r="I64" i="244"/>
  <c r="D22" i="250"/>
  <c r="D67" i="245" s="1"/>
  <c r="E69" i="244" s="1"/>
  <c r="I69" i="244" s="1"/>
  <c r="I50" i="250"/>
  <c r="K50" i="250" s="1"/>
  <c r="I14" i="244"/>
  <c r="I137" i="250"/>
  <c r="K137" i="250" s="1"/>
  <c r="O138" i="250" s="1"/>
  <c r="T13" i="252"/>
  <c r="T49" i="252" s="1"/>
  <c r="T59" i="252"/>
  <c r="D27" i="245"/>
  <c r="E29" i="244" s="1"/>
  <c r="I29" i="244" s="1"/>
  <c r="D27" i="250"/>
  <c r="D72" i="245" s="1"/>
  <c r="I74" i="250"/>
  <c r="I89" i="244"/>
  <c r="I94" i="244"/>
  <c r="D65" i="245"/>
  <c r="D64" i="245"/>
  <c r="D79" i="245"/>
  <c r="D80" i="245"/>
  <c r="D28" i="245"/>
  <c r="R101" i="252"/>
  <c r="N101" i="252"/>
  <c r="Q101" i="252"/>
  <c r="H37" i="244"/>
  <c r="I37" i="244" s="1"/>
  <c r="H38" i="244"/>
  <c r="I38" i="244" s="1"/>
  <c r="Q94" i="252"/>
  <c r="R94" i="252"/>
  <c r="N94" i="252"/>
  <c r="Q59" i="252"/>
  <c r="D18" i="210"/>
  <c r="D23" i="245" s="1"/>
  <c r="U53" i="252"/>
  <c r="D15" i="210" l="1"/>
  <c r="D16" i="210" s="1"/>
  <c r="D42" i="210"/>
  <c r="D43" i="210" s="1"/>
  <c r="D24" i="245"/>
  <c r="E26" i="244" s="1"/>
  <c r="I26" i="244" s="1"/>
  <c r="D25" i="245"/>
  <c r="E27" i="244" s="1"/>
  <c r="I27" i="244" s="1"/>
  <c r="D32" i="210"/>
  <c r="D33" i="210" s="1"/>
  <c r="D34" i="210" s="1"/>
  <c r="D39" i="245" s="1"/>
  <c r="E18" i="237"/>
  <c r="D40" i="250"/>
  <c r="D85" i="245" s="1"/>
  <c r="E87" i="244" s="1"/>
  <c r="I87" i="244" s="1"/>
  <c r="I54" i="250"/>
  <c r="O50" i="250"/>
  <c r="D23" i="250" s="1"/>
  <c r="D68" i="245" s="1"/>
  <c r="E70" i="244" s="1"/>
  <c r="I70" i="244" s="1"/>
  <c r="K74" i="250"/>
  <c r="O75" i="250" s="1"/>
  <c r="D28" i="250" s="1"/>
  <c r="D73" i="245" s="1"/>
  <c r="E75" i="244" s="1"/>
  <c r="I75" i="244" s="1"/>
  <c r="E14" i="237"/>
  <c r="E25" i="244"/>
  <c r="I25" i="244" s="1"/>
  <c r="E30" i="244"/>
  <c r="E82" i="244"/>
  <c r="I82" i="244" s="1"/>
  <c r="E67" i="244"/>
  <c r="I67" i="244" s="1"/>
  <c r="E66" i="244"/>
  <c r="I66" i="244" s="1"/>
  <c r="E81" i="244"/>
  <c r="I81" i="244" s="1"/>
  <c r="E74" i="244"/>
  <c r="I74" i="244" s="1"/>
  <c r="D37" i="210"/>
  <c r="D38" i="210" s="1"/>
  <c r="E17" i="237"/>
  <c r="D46" i="210"/>
  <c r="D47" i="210" s="1"/>
  <c r="D48" i="210" s="1"/>
  <c r="D20" i="245" l="1"/>
  <c r="E22" i="244" s="1"/>
  <c r="I22" i="244" s="1"/>
  <c r="D47" i="245"/>
  <c r="E49" i="244" s="1"/>
  <c r="I49" i="244" s="1"/>
  <c r="D48" i="245"/>
  <c r="E50" i="244" s="1"/>
  <c r="I50" i="244" s="1"/>
  <c r="D44" i="210"/>
  <c r="D49" i="245" s="1"/>
  <c r="E51" i="244" s="1"/>
  <c r="I51" i="244" s="1"/>
  <c r="D37" i="245"/>
  <c r="E39" i="244" s="1"/>
  <c r="I39" i="244" s="1"/>
  <c r="D38" i="245"/>
  <c r="E40" i="244" s="1"/>
  <c r="I40" i="244" s="1"/>
  <c r="J6" i="244"/>
  <c r="I30" i="244"/>
  <c r="D39" i="210"/>
  <c r="D44" i="245" s="1"/>
  <c r="E46" i="244" s="1"/>
  <c r="I46" i="244" s="1"/>
  <c r="J17" i="237"/>
  <c r="N17" i="237"/>
  <c r="T17" i="237"/>
  <c r="L17" i="237"/>
  <c r="P17" i="237"/>
  <c r="R17" i="237"/>
  <c r="L14" i="237"/>
  <c r="R14" i="237"/>
  <c r="T14" i="237"/>
  <c r="P14" i="237"/>
  <c r="N14" i="237"/>
  <c r="R18" i="237"/>
  <c r="T18" i="237"/>
  <c r="L18" i="237"/>
  <c r="N18" i="237"/>
  <c r="P18" i="237"/>
  <c r="F18" i="237"/>
  <c r="J18" i="237"/>
  <c r="H18" i="237"/>
  <c r="D17" i="210"/>
  <c r="D22" i="245" s="1"/>
  <c r="E24" i="244" s="1"/>
  <c r="I24" i="244" s="1"/>
  <c r="K54" i="250"/>
  <c r="O55" i="250" s="1"/>
  <c r="H14" i="237"/>
  <c r="J14" i="237"/>
  <c r="F14" i="237"/>
  <c r="E41" i="244"/>
  <c r="I41" i="244" s="1"/>
  <c r="D42" i="245"/>
  <c r="D43" i="245"/>
  <c r="F17" i="237"/>
  <c r="H17" i="237"/>
  <c r="D21" i="245"/>
  <c r="D53" i="245"/>
  <c r="D52" i="245"/>
  <c r="D51" i="245"/>
  <c r="D24" i="250" l="1"/>
  <c r="D69" i="245" s="1"/>
  <c r="E71" i="244" s="1"/>
  <c r="I71" i="244" s="1"/>
  <c r="I57" i="244" s="1"/>
  <c r="E16" i="237" s="1"/>
  <c r="L16" i="237" s="1"/>
  <c r="V17" i="237"/>
  <c r="V18" i="237"/>
  <c r="V14" i="237"/>
  <c r="E23" i="244"/>
  <c r="I23" i="244" s="1"/>
  <c r="E45" i="244"/>
  <c r="I45" i="244" s="1"/>
  <c r="E55" i="244"/>
  <c r="I55" i="244" s="1"/>
  <c r="E54" i="244"/>
  <c r="I54" i="244" s="1"/>
  <c r="E53" i="244"/>
  <c r="I53" i="244" s="1"/>
  <c r="E44" i="244"/>
  <c r="I44" i="244" s="1"/>
  <c r="I20" i="244" l="1"/>
  <c r="I99" i="244" s="1"/>
  <c r="J16" i="237"/>
  <c r="R16" i="237"/>
  <c r="H16" i="237"/>
  <c r="P16" i="237"/>
  <c r="F16" i="237"/>
  <c r="N16" i="237"/>
  <c r="T16" i="237"/>
  <c r="E15" i="237" l="1"/>
  <c r="P15" i="237" s="1"/>
  <c r="P20" i="237" s="1"/>
  <c r="V16" i="237"/>
  <c r="J94" i="244"/>
  <c r="J20" i="244"/>
  <c r="J15" i="237"/>
  <c r="J20" i="237" s="1"/>
  <c r="J14" i="244"/>
  <c r="J89" i="244"/>
  <c r="J57" i="244"/>
  <c r="J99" i="244" l="1"/>
  <c r="N15" i="237"/>
  <c r="N20" i="237" s="1"/>
  <c r="T15" i="237"/>
  <c r="T20" i="237" s="1"/>
  <c r="H15" i="237"/>
  <c r="H20" i="237" s="1"/>
  <c r="R15" i="237"/>
  <c r="R20" i="237" s="1"/>
  <c r="E20" i="237"/>
  <c r="L15" i="237"/>
  <c r="L20" i="237" s="1"/>
  <c r="F15" i="237"/>
  <c r="F20" i="237" s="1"/>
  <c r="F21" i="237" s="1"/>
  <c r="H21" i="237" s="1"/>
  <c r="J21" i="237" s="1"/>
  <c r="S20" i="237" l="1"/>
  <c r="L21" i="237"/>
  <c r="N21" i="237" s="1"/>
  <c r="P21" i="237" s="1"/>
  <c r="R21" i="237" s="1"/>
  <c r="T21" i="237" s="1"/>
  <c r="M20" i="237"/>
  <c r="O20" i="237"/>
  <c r="U20" i="237"/>
  <c r="I20" i="237"/>
  <c r="Q20" i="237"/>
  <c r="K20" i="237"/>
  <c r="V15" i="237"/>
  <c r="V20" i="237" s="1"/>
  <c r="W20" i="237" s="1"/>
  <c r="G20" i="237"/>
  <c r="G21" i="237" s="1"/>
  <c r="I21" i="237" l="1"/>
  <c r="K21" i="237" s="1"/>
  <c r="M21" i="237" s="1"/>
  <c r="O21" i="237" s="1"/>
  <c r="Q21" i="237" s="1"/>
  <c r="S21" i="237" s="1"/>
  <c r="U21" i="237" s="1"/>
</calcChain>
</file>

<file path=xl/sharedStrings.xml><?xml version="1.0" encoding="utf-8"?>
<sst xmlns="http://schemas.openxmlformats.org/spreadsheetml/2006/main" count="1659" uniqueCount="592">
  <si>
    <t>m</t>
  </si>
  <si>
    <t>Quantidade</t>
  </si>
  <si>
    <t>1.1</t>
  </si>
  <si>
    <t>1.2</t>
  </si>
  <si>
    <t>ITEM</t>
  </si>
  <si>
    <t>CRONOGRAMA FÍSICO - FINANCEIRO</t>
  </si>
  <si>
    <t>PERÍODO (MÊS)</t>
  </si>
  <si>
    <t>SUB-TOTAL</t>
  </si>
  <si>
    <t>R$</t>
  </si>
  <si>
    <t>%</t>
  </si>
  <si>
    <t>TOTAL NO MÊS (SIMPLES)</t>
  </si>
  <si>
    <t>TOTAL NO MÊS (ACUMULADO)</t>
  </si>
  <si>
    <t>Mês 01</t>
  </si>
  <si>
    <t>Mês 02</t>
  </si>
  <si>
    <t>Mês 03</t>
  </si>
  <si>
    <t>Mês 04</t>
  </si>
  <si>
    <t>Mês 05</t>
  </si>
  <si>
    <t xml:space="preserve">CARACTERÍSTICAS:                                                                                                                                                      </t>
  </si>
  <si>
    <t>Unid.</t>
  </si>
  <si>
    <t>Item</t>
  </si>
  <si>
    <t>QUADRO RESUMO GLOBAL DOS SERVIÇOS</t>
  </si>
  <si>
    <t>3.1</t>
  </si>
  <si>
    <t>3.2</t>
  </si>
  <si>
    <t>3.3</t>
  </si>
  <si>
    <t>Eixo Principal</t>
  </si>
  <si>
    <t>Trecho</t>
  </si>
  <si>
    <t>Extensão</t>
  </si>
  <si>
    <t>Area</t>
  </si>
  <si>
    <t>Espes.</t>
  </si>
  <si>
    <t>Volume</t>
  </si>
  <si>
    <t>TOTAL GERAL</t>
  </si>
  <si>
    <t>Largura</t>
  </si>
  <si>
    <t>Regularização e compactação do sub leito</t>
  </si>
  <si>
    <t>Área</t>
  </si>
  <si>
    <t>Descrição</t>
  </si>
  <si>
    <t>DESCRIÇÃO</t>
  </si>
  <si>
    <t>ÁREA</t>
  </si>
  <si>
    <t>PERíMETRO</t>
  </si>
  <si>
    <t>Escavação</t>
  </si>
  <si>
    <t>Φnominal</t>
  </si>
  <si>
    <t>Φext</t>
  </si>
  <si>
    <t>B</t>
  </si>
  <si>
    <t>volume</t>
  </si>
  <si>
    <t>h</t>
  </si>
  <si>
    <t>area</t>
  </si>
  <si>
    <t>m³</t>
  </si>
  <si>
    <t>ESTADO DE SANTA CATARINA</t>
  </si>
  <si>
    <t>DEPARTAMENTO DE ENGENHARIA</t>
  </si>
  <si>
    <t>QUADRO RESUMO DE SERVIÇOS</t>
  </si>
  <si>
    <t>Aquisição e assentamento de placa de obra - Padrão P.M.I (200x150cm) para Sinalização preventiva da obra</t>
  </si>
  <si>
    <t>SERVIÇOS PRELIMINARES</t>
  </si>
  <si>
    <t>m²</t>
  </si>
  <si>
    <t>ESTACA</t>
  </si>
  <si>
    <t>ALTURA ESCAVAÇÃO</t>
  </si>
  <si>
    <t>FRAÇÃO</t>
  </si>
  <si>
    <t>0,00</t>
  </si>
  <si>
    <t>1</t>
  </si>
  <si>
    <t>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</si>
  <si>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</si>
  <si>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</si>
  <si>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</si>
  <si>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</si>
  <si>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</si>
  <si>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</si>
  <si>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</si>
  <si>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</si>
  <si>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</si>
  <si>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</si>
  <si>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</si>
  <si>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</si>
  <si>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</si>
  <si>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</si>
  <si>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</si>
  <si>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</si>
  <si>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</si>
  <si>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</si>
  <si>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</si>
  <si>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</si>
  <si>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</si>
  <si>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</si>
  <si>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</si>
  <si>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</si>
  <si>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</si>
  <si>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</si>
  <si>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DISTÂNCIA (m)</t>
  </si>
  <si>
    <t>TUBULAÇÃO TRANSVERSAL</t>
  </si>
  <si>
    <t>TUBULAÇÃO LONGITUDINAL</t>
  </si>
  <si>
    <t>FRAÇÃO (m)</t>
  </si>
  <si>
    <t>ALTURA ESCAVAÇÃO (m)</t>
  </si>
  <si>
    <t>DIST. LADO RUA (m)</t>
  </si>
  <si>
    <t>TOTAL Φ 40</t>
  </si>
  <si>
    <t>Φ 40</t>
  </si>
  <si>
    <t>CAIXAS COLETORAS (CC), DE LIGAÇÃO (CLP) E POÇOS DE VISITA (PVI)</t>
  </si>
  <si>
    <t>CC</t>
  </si>
  <si>
    <t xml:space="preserve">TOTAL </t>
  </si>
  <si>
    <t>Discriminação</t>
  </si>
  <si>
    <t>DRENAGEM PLUVIAL</t>
  </si>
  <si>
    <t>Escavação mecânica de material de 1ª categoria, com escavadeira hidráulica, com profundidade de 1,5 a 3,0 m</t>
  </si>
  <si>
    <t>unid</t>
  </si>
  <si>
    <t>BIDIM (m²)</t>
  </si>
  <si>
    <t>CLP-01</t>
  </si>
  <si>
    <t>Comprimento</t>
  </si>
  <si>
    <t>4.1</t>
  </si>
  <si>
    <t>4.2</t>
  </si>
  <si>
    <t>Unidade</t>
  </si>
  <si>
    <t>BDI:</t>
  </si>
  <si>
    <t xml:space="preserve">PLANILHA DE ORÇAMENTO ESTIMATIVO DA OBRA </t>
  </si>
  <si>
    <t>Referência</t>
  </si>
  <si>
    <t>Custo Unitário (R$)</t>
  </si>
  <si>
    <t>Preço Unitário (R$)</t>
  </si>
  <si>
    <t>Preço Total (R$)</t>
  </si>
  <si>
    <t>Base</t>
  </si>
  <si>
    <t>SINAPI</t>
  </si>
  <si>
    <t>TOTAL GERAL COM BDI (R$)</t>
  </si>
  <si>
    <t>VALOR PREVISTO R$</t>
  </si>
  <si>
    <t>EMPREENDIMENTO:</t>
  </si>
  <si>
    <t>4.3</t>
  </si>
  <si>
    <t>4.4</t>
  </si>
  <si>
    <t>Risco</t>
  </si>
  <si>
    <t>COFINS</t>
  </si>
  <si>
    <t>PIS</t>
  </si>
  <si>
    <t>0pp</t>
  </si>
  <si>
    <t>Rachão</t>
  </si>
  <si>
    <t>CASAN</t>
  </si>
  <si>
    <t>Escoramento (m²)</t>
  </si>
  <si>
    <t>Pintura faixa - tinta durabilidade - 2 anos</t>
  </si>
  <si>
    <t>Estaca</t>
  </si>
  <si>
    <t>Local</t>
  </si>
  <si>
    <t>Tipo</t>
  </si>
  <si>
    <t>Quant.</t>
  </si>
  <si>
    <t>Área total</t>
  </si>
  <si>
    <t>Central</t>
  </si>
  <si>
    <t>Mobilização, desmobilização e transporte de equipamentos</t>
  </si>
  <si>
    <t>Operação do sistema de rebaixamento</t>
  </si>
  <si>
    <t>Ponteira filtrante em vala</t>
  </si>
  <si>
    <t>1.3</t>
  </si>
  <si>
    <t>Número de</t>
  </si>
  <si>
    <t>meses</t>
  </si>
  <si>
    <t>mês</t>
  </si>
  <si>
    <t>m³xkm</t>
  </si>
  <si>
    <t>Galeria</t>
  </si>
  <si>
    <t>Localização: Rua Pres. João Goulart e Rua José Siqueira - Itajaí-SC</t>
  </si>
  <si>
    <t>PLANILHA DE COMPOSIÇÃO DO BDI</t>
  </si>
  <si>
    <t>Descrição dos custos indiretos</t>
  </si>
  <si>
    <t>ADMINISTRAÇÃO CENTRAL</t>
  </si>
  <si>
    <t>Subtotal</t>
  </si>
  <si>
    <t>DESPESAS FINANCEIRAS</t>
  </si>
  <si>
    <t>RISCO E GARANTIA</t>
  </si>
  <si>
    <t>Seguro e Garantia</t>
  </si>
  <si>
    <t>TRIBUTOS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</si>
  <si>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</si>
  <si>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</si>
  <si>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</si>
  <si>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</si>
  <si>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</si>
  <si>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Quantidade (unid)</t>
  </si>
  <si>
    <t>Total (unid)</t>
  </si>
  <si>
    <t>Dias úteis / mês</t>
  </si>
  <si>
    <t>Meses</t>
  </si>
  <si>
    <t xml:space="preserve">Total (Cjdia) </t>
  </si>
  <si>
    <t>Comprimento da vala (m)</t>
  </si>
  <si>
    <t>Unidades/m (unid/m)</t>
  </si>
  <si>
    <t>Lados da vala (unid)</t>
  </si>
  <si>
    <t>ok</t>
  </si>
  <si>
    <t>descontar a altura do reaterro</t>
  </si>
  <si>
    <t xml:space="preserve">ok </t>
  </si>
  <si>
    <t>TOTAL BDCC (2,0x1,5)</t>
  </si>
  <si>
    <t>Rua Pres. João Goulart</t>
  </si>
  <si>
    <t>Rua José Siqueira</t>
  </si>
  <si>
    <t>3,0x1,5</t>
  </si>
  <si>
    <t>TOTAL BSCC (3,0x1,5)</t>
  </si>
  <si>
    <t>Altura eixo rua (m)</t>
  </si>
  <si>
    <t>Inf tubo (m)</t>
  </si>
  <si>
    <t>reaterro com pó de pedra</t>
  </si>
  <si>
    <t>Contínuo</t>
  </si>
  <si>
    <t>Descontínuo</t>
  </si>
  <si>
    <t>Opp</t>
  </si>
  <si>
    <t>m³xKm</t>
  </si>
  <si>
    <t xml:space="preserve">Demolição mecanizada de pavimentação asfáltica </t>
  </si>
  <si>
    <t>Empolam.</t>
  </si>
  <si>
    <t>Vol. Total</t>
  </si>
  <si>
    <t>Esp</t>
  </si>
  <si>
    <t xml:space="preserve">Rua Presidente João Goulart - Estaca 27+1,80m à 28+4,25m
</t>
  </si>
  <si>
    <t xml:space="preserve">Rua Presidente João Goulart / Av. Vereador 
Abraão João Francisco Estaca 01+8,00m à 03
</t>
  </si>
  <si>
    <t>Rua José Siqueira - OPP+9,30m à  01+16,20</t>
  </si>
  <si>
    <t>Rua Presidente João Goulart  - Estaca 03 à  27+1,80m</t>
  </si>
  <si>
    <t>Pavimentação Asfáltica</t>
  </si>
  <si>
    <t>Dist. (km)</t>
  </si>
  <si>
    <t>Vol (m³)</t>
  </si>
  <si>
    <t>Eixo principal</t>
  </si>
  <si>
    <t>Imprimação de base com emulsão CM-30</t>
  </si>
  <si>
    <t>Pintura de ligação com emulsão RR-2C</t>
  </si>
  <si>
    <t>Rebaixamento de subleito, até 20cm.</t>
  </si>
  <si>
    <t xml:space="preserve">Atividade: </t>
  </si>
  <si>
    <t>Data:</t>
  </si>
  <si>
    <t>CUSTO UNITÁRIO DE REFERENCIA</t>
  </si>
  <si>
    <t>Equipamento</t>
  </si>
  <si>
    <t>Descritivo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</si>
  <si>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</si>
  <si>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</si>
  <si>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</si>
  <si>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</si>
  <si>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</si>
  <si>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</si>
  <si>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</si>
  <si>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Custo dos Equipamentos</t>
  </si>
  <si>
    <t>Mão-de-obra</t>
  </si>
  <si>
    <t>Salário-Hora</t>
  </si>
  <si>
    <t>Custo da Mão de Obra</t>
  </si>
  <si>
    <t>Adicional de M.O - Ferramentas (15,51%)</t>
  </si>
  <si>
    <t>Custo das atividades auxiliares</t>
  </si>
  <si>
    <t>Tracejada</t>
  </si>
  <si>
    <t>Ton</t>
  </si>
  <si>
    <t>txkm</t>
  </si>
  <si>
    <t>2.1</t>
  </si>
  <si>
    <t>2.2</t>
  </si>
  <si>
    <t>Esgotamento de vala com moto-bomba (por hora)</t>
  </si>
  <si>
    <t>Mobilização, demobilização e transporte de equipamentos</t>
  </si>
  <si>
    <t>und</t>
  </si>
  <si>
    <t>Altura</t>
  </si>
  <si>
    <t>Und</t>
  </si>
  <si>
    <t>Boca de bueiro para BSCC 3,0x1,5 em concreto armado, com alt. 0 a 1,0m. Fornecimento e execução.</t>
  </si>
  <si>
    <t>cjdia</t>
  </si>
  <si>
    <t>Servente</t>
  </si>
  <si>
    <t>Atividades Auxiliares</t>
  </si>
  <si>
    <t>Custo</t>
  </si>
  <si>
    <t>continua</t>
  </si>
  <si>
    <t>Bordo</t>
  </si>
  <si>
    <t>Rua José Siqueira - OPP+9,30m à  01+16,21</t>
  </si>
  <si>
    <t>FT</t>
  </si>
  <si>
    <t>FR</t>
  </si>
  <si>
    <t>Custo Unitário Direto Total por metro linear(R$)</t>
  </si>
  <si>
    <t>Custo Horário da execução</t>
  </si>
  <si>
    <t>Custo Unitário Direto Total por metro cúbico (R$)</t>
  </si>
  <si>
    <t>Contrapiso/lastro de concreto não estrutural, e=5cm, preparo com betoneira. Incluso Fornecimento e mão de obra.</t>
  </si>
  <si>
    <t>Forma em chapa de madeira compensada plastificada 10mm de madeira, reap. 5x. Incluso material e mão de obra</t>
  </si>
  <si>
    <t>Armação de aço CA-60 Diam3,4 A 6,0mm.- Forn.c/ Corte,(C/Perda de 10%) / dobra/ colocação</t>
  </si>
  <si>
    <t>kg</t>
  </si>
  <si>
    <t>Armação de aço CA-50 Diam 6,3 A 12,5mm.- Forn.c/ Corte,(C/Perda de 10%) / dobra/ colocação</t>
  </si>
  <si>
    <t>Concreto usinado, fck=20MPa, inclusive tranp. Adensamento e acabamento</t>
  </si>
  <si>
    <t>Pintura com tinta acrílica na cor azul e amarela para os detalhes arquitetonicos e branca para corpo do meio fio, duas demãos. Incluso material e execução.</t>
  </si>
  <si>
    <t>Custo Unitário Direto Total por und. (R$)</t>
  </si>
  <si>
    <t>Composição de Custo</t>
  </si>
  <si>
    <t>SICRO</t>
  </si>
  <si>
    <t xml:space="preserve">Custo </t>
  </si>
  <si>
    <t>Custo do fornecimento da galeria</t>
  </si>
  <si>
    <t>H</t>
  </si>
  <si>
    <t>Remoção de canteiro de concreto localizada na Rua Pres. João Goulart com a Av. Vereador Abraão João Francisco</t>
  </si>
  <si>
    <t>Recontrução de canteiro de concreto, incluso concreto armado, formas, pintura,  grama e preparo do solo para o plantio de grama.</t>
  </si>
  <si>
    <t>2.1.1</t>
  </si>
  <si>
    <t>FR= Faixa de retenção</t>
  </si>
  <si>
    <t>FT= Faixa de travessia</t>
  </si>
  <si>
    <t>3.1.1</t>
  </si>
  <si>
    <t>3.1.2</t>
  </si>
  <si>
    <t>3.1.4</t>
  </si>
  <si>
    <t>3.1.5</t>
  </si>
  <si>
    <t xml:space="preserve">RECOMPOSIÇÃO DA PAVIMENTAÇÃO </t>
  </si>
  <si>
    <t>3.1.3</t>
  </si>
  <si>
    <t>3.1.6</t>
  </si>
  <si>
    <t>OBRAS DE DRENAGEM PLUVIAL NA RUA PRESIDENTE JOÃO GOULART E RUA JOSÉ SIQUIRA</t>
  </si>
  <si>
    <t>Localização: Rua Presidente João Goulart e Rua José Siqueira - Itajaí-SC</t>
  </si>
  <si>
    <t>Chaminé de acesso - BSCC</t>
  </si>
  <si>
    <t>Chaminé de acesso - BDCC</t>
  </si>
  <si>
    <t xml:space="preserve">Serviços topográficos (com aparelho topográfico sobre gabaritos de marcação), considerando a largura da vala de escavação </t>
  </si>
  <si>
    <t>1.4</t>
  </si>
  <si>
    <t>Rua José Siqueira - OPP à  01+16,20</t>
  </si>
  <si>
    <t>Rua Presidente João Goulart - Estaca OPP à 32+1,00m</t>
  </si>
  <si>
    <t>SINAPI 01213</t>
  </si>
  <si>
    <t>Carpinteiro</t>
  </si>
  <si>
    <t>SINAPI 06111</t>
  </si>
  <si>
    <t>SINAPI 00244</t>
  </si>
  <si>
    <t>Auxiliar de topógrafo</t>
  </si>
  <si>
    <t>SINAPI 07595</t>
  </si>
  <si>
    <t>Nivelador</t>
  </si>
  <si>
    <t>SINAPI 07592</t>
  </si>
  <si>
    <t>Topógrafo</t>
  </si>
  <si>
    <t>Arame recozido</t>
  </si>
  <si>
    <t>Peça de madeira serrada seção 3,75X22,5 cm</t>
  </si>
  <si>
    <t>Peça de madeira seção 7,5x7,5cm (2 ª-não aparelhada)</t>
  </si>
  <si>
    <t>SINAPI 20247</t>
  </si>
  <si>
    <t>Prego com cabeça</t>
  </si>
  <si>
    <t>Custo Unitário Direto Total por metro quadrado (R$)</t>
  </si>
  <si>
    <t>Considerou 8 horas de trabalho mais 1 hora de almoço</t>
  </si>
  <si>
    <t>SINAPI 04491</t>
  </si>
  <si>
    <t>SINAPI 6194</t>
  </si>
  <si>
    <t>SINAPI 95264</t>
  </si>
  <si>
    <t>Regularizacao e compactacao com compactador soquete de terreno</t>
  </si>
  <si>
    <t>SINAPI 87692</t>
  </si>
  <si>
    <t>SINAPI 92267</t>
  </si>
  <si>
    <t>SINAPI 92767</t>
  </si>
  <si>
    <t>SINAPI 92769</t>
  </si>
  <si>
    <t>Escoramento contínuo com chapa e perfis metálicos</t>
  </si>
  <si>
    <t>Boca de bueiro para BDCC 2,0x1,5 em concreto armado, com alt. 0 a 1,0m. Fornecimento e execução.</t>
  </si>
  <si>
    <t>SICRO E9660</t>
  </si>
  <si>
    <t>Guindaste sobre esteiras - 220 kW</t>
  </si>
  <si>
    <t>SICRO P9824</t>
  </si>
  <si>
    <t>Custo da TOTAL da execução</t>
  </si>
  <si>
    <t>Custo por metro da execução</t>
  </si>
  <si>
    <t>Preço Unitário</t>
  </si>
  <si>
    <t>Argamassa de cimento e areia 1:3 - areia comercial</t>
  </si>
  <si>
    <t>SINALIZAÇÃO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</si>
  <si>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</si>
  <si>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</si>
  <si>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</si>
  <si>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</si>
  <si>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</si>
  <si>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</si>
  <si>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</si>
  <si>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</si>
  <si>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</si>
  <si>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</si>
  <si>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</si>
  <si>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</si>
  <si>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</si>
  <si>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</si>
  <si>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3.2.1</t>
  </si>
  <si>
    <t>3.2.2</t>
  </si>
  <si>
    <t>3.2.3</t>
  </si>
  <si>
    <t>Corpo BSCC 1,5x3,0 m com alt. 0 a 5,0m (pré-moldado). Fornecimento e assentamento.</t>
  </si>
  <si>
    <t>Corpo BDCC 1,5x2,0 m com alt. 0 a 5,0m (pré-moldado). Fornecimento e assentamento.</t>
  </si>
  <si>
    <t>Reaterro de vala com material granular de empréstimo, adensado e vibrado</t>
  </si>
  <si>
    <t>Geotêxtil não tecido 200 g/m² tipo Bidim, fornecimento e instalação, largura = 30 cm</t>
  </si>
  <si>
    <t>Rebaixamento de pista 20 cm</t>
  </si>
  <si>
    <t>ins.7785 + serv.92852</t>
  </si>
  <si>
    <t>Caixa coletora para tubo D=400mm - Tipo BLS 01 DNIT</t>
  </si>
  <si>
    <t>IPCA SICRO</t>
  </si>
  <si>
    <t>IPCA CASAN</t>
  </si>
  <si>
    <t>ADMINISTRAÇÃO LOCAL</t>
  </si>
  <si>
    <t>5.1</t>
  </si>
  <si>
    <t>Engenheiro Pleno - de Obra</t>
  </si>
  <si>
    <t>5.2</t>
  </si>
  <si>
    <t xml:space="preserve">Mestre de Obras </t>
  </si>
  <si>
    <t>5.3</t>
  </si>
  <si>
    <t>Vigia</t>
  </si>
  <si>
    <t>,</t>
  </si>
  <si>
    <t>Mês 06</t>
  </si>
  <si>
    <t>REBAIXAMENTO DE LENÇOL FREÁTICO</t>
  </si>
  <si>
    <t>Lastro de pedra de mão ou rachão lançamento manual</t>
  </si>
  <si>
    <t>Chaminé dos poços de visita - CPV 01 - areia e brita comerciais</t>
  </si>
  <si>
    <t>Fornecimento e colocação de tachão refletivo bidirecional</t>
  </si>
  <si>
    <t>Produção da equipe</t>
  </si>
  <si>
    <t>Aplicação de geotextil não-tecido agulhado RT 31 **</t>
  </si>
  <si>
    <t>Concreto magro - confecção em betoneira e lançamento manual - areia
e brita comerciais **</t>
  </si>
  <si>
    <t>* Composição de referência</t>
  </si>
  <si>
    <t>** Contemplado no orçamento da obra em item específico</t>
  </si>
  <si>
    <t>SICRO E9052</t>
  </si>
  <si>
    <t>Empilhadeira a diesel com capacidade de 10 t - 100 kW</t>
  </si>
  <si>
    <t>SICRO E9763</t>
  </si>
  <si>
    <t>Grupo gerador - 36/40 kVA</t>
  </si>
  <si>
    <t>SICRO E9022</t>
  </si>
  <si>
    <t>Pórtico rolante com capacidade de 25 t - 30 kW</t>
  </si>
  <si>
    <t>Custo unitário da execução</t>
  </si>
  <si>
    <t>Armação em aço CA-50 - fornecimento, preparo e colocação</t>
  </si>
  <si>
    <t>Forma metálica para aduelas de bueiros celulares de concreto prémoldados- utilização de 100 vezes</t>
  </si>
  <si>
    <t>Tela de aço eletrosoldada - fornecimento, preparo e colocação</t>
  </si>
  <si>
    <t>Concreto fck = 30 MPa - confecção em central dosadora de 30 m³/h - areia e brita comerciais</t>
  </si>
  <si>
    <t>Tempo Fixo</t>
  </si>
  <si>
    <t>Concreto fck = 30 MPa - confecção em central dosadora de 30 m³/h - areia e brita comerciais - Caminhão betoneira 8 m³</t>
  </si>
  <si>
    <t>t</t>
  </si>
  <si>
    <t>Aplicação de geotextil não-tecido agulhado RT 31**</t>
  </si>
  <si>
    <t>Concreto magro - confecção em betoneira e lançamento manual - areia
e brita comerciais**</t>
  </si>
  <si>
    <t>0705249*</t>
  </si>
  <si>
    <t>Concreto fck = 20 MPa - confecção em betoneira e lançamento manual - areia e brita comerciais</t>
  </si>
  <si>
    <t>Concreto magro - confecção em betoneira e lançamento manual - areia e brita comerciais</t>
  </si>
  <si>
    <t>Formas de tábuas de pinho - utilização de 3 vezes - fornecimento, instalação e retirada</t>
  </si>
  <si>
    <t xml:space="preserve">Transporte comercial de Concreto betuminoso usinado a quente (CBUQ) </t>
  </si>
  <si>
    <t>SINAPI 94319</t>
  </si>
  <si>
    <t>Aterro manual com solo argilo-arenoso e compactação mecanizada.</t>
  </si>
  <si>
    <t>Largura (média)</t>
  </si>
  <si>
    <t>MUNICÍPIO DE ITAJAÍ</t>
  </si>
  <si>
    <t>Aluguel de container de 2,30x6,00m, composto de escritório e um banheiro</t>
  </si>
  <si>
    <t>2.2.12</t>
  </si>
  <si>
    <t>Engenheiro Civil - CREA/SC 089.649-2</t>
  </si>
  <si>
    <t>3.3.1</t>
  </si>
  <si>
    <t>3.3.2</t>
  </si>
  <si>
    <t>3.3.3</t>
  </si>
  <si>
    <t>3.3.4</t>
  </si>
  <si>
    <t>3.3.5</t>
  </si>
  <si>
    <t>3.3.6</t>
  </si>
  <si>
    <t>3.3.7</t>
  </si>
  <si>
    <t>1109669**</t>
  </si>
  <si>
    <t>1106057***</t>
  </si>
  <si>
    <t>** O serviço será em concreto aparente</t>
  </si>
  <si>
    <t>0705322*</t>
  </si>
  <si>
    <t>SECRETARIA MUNICIPAL DE OBRAS</t>
  </si>
  <si>
    <t xml:space="preserve">SECRETARIA MUNICIPAL DE OBRAS </t>
  </si>
  <si>
    <t>Aquisição e assentamento de placa de obra - Padrão P.M.I (200x150cm) para Indicação da obra</t>
  </si>
  <si>
    <t xml:space="preserve">Carga, manobras e descarga do material </t>
  </si>
  <si>
    <t>Carga, manobras e descarga do material</t>
  </si>
  <si>
    <t>Transporte do material com caminhão basculante 6m³/12t</t>
  </si>
  <si>
    <t xml:space="preserve">Transporte do material com caminhão basculante 6m³/12t </t>
  </si>
  <si>
    <t>Remoções e demolições</t>
  </si>
  <si>
    <t>3.1.7</t>
  </si>
  <si>
    <t>3.1.8</t>
  </si>
  <si>
    <t>3.1.9</t>
  </si>
  <si>
    <t>Pavimentação em Lajota sextavada, esp=8cm</t>
  </si>
  <si>
    <t>3.2.4</t>
  </si>
  <si>
    <t>3.2.5</t>
  </si>
  <si>
    <t>3.2.6</t>
  </si>
  <si>
    <t>3.2.7</t>
  </si>
  <si>
    <t>3.2.8</t>
  </si>
  <si>
    <t>Carga, manobra e descarga de material</t>
  </si>
  <si>
    <t xml:space="preserve">Transporte de material em caminhão basculante 6 m³/12 t </t>
  </si>
  <si>
    <t>3.3.8</t>
  </si>
  <si>
    <t>3.3.9</t>
  </si>
  <si>
    <t>Transporte comercial caminhão basculante 6 m³/12t</t>
  </si>
  <si>
    <t>Lastro de brita</t>
  </si>
  <si>
    <t>DIMENSÕES DA GALERIA</t>
  </si>
  <si>
    <t>BDCC</t>
  </si>
  <si>
    <t>TIPO DE GALERIA</t>
  </si>
  <si>
    <t>DIMENSÕES EXTERNAS DA GALERIA</t>
  </si>
  <si>
    <t>PERíMETRO (BIDIM)</t>
  </si>
  <si>
    <t>ÁREA DA GALERIA</t>
  </si>
  <si>
    <t>Transporte comercial caminhão basculante 6m³/12t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</si>
  <si>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</si>
  <si>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</si>
  <si>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</si>
  <si>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</si>
  <si>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</si>
  <si>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</si>
  <si>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</si>
  <si>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</si>
  <si>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</si>
  <si>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</si>
  <si>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</si>
  <si>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</si>
  <si>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</si>
  <si>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</si>
  <si>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</si>
  <si>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</si>
  <si>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Obras Complementares</t>
  </si>
  <si>
    <t>Implantação de galerias</t>
  </si>
  <si>
    <t>CODIGO</t>
  </si>
  <si>
    <t>MEDIDA</t>
  </si>
  <si>
    <t>CUSTO UNITÁRIO</t>
  </si>
  <si>
    <t>QUANTIDADE</t>
  </si>
  <si>
    <t>TOTAL POR H</t>
  </si>
  <si>
    <t>Motobomba centrífuga, motor a gasolina, potência 5,42 HP, bocais 1.1/2"x1", diâmetro rotor 143mm HM/Q = 6mca / 16,8m³/h a 38mca/ 6,6m³/h</t>
  </si>
  <si>
    <t>chp</t>
  </si>
  <si>
    <t>Servente com encargos complementares</t>
  </si>
  <si>
    <t>Custo Unitário Direto Total por hora (R$)</t>
  </si>
  <si>
    <t>*Composição retirada da tabela SINAPI Junho 2019</t>
  </si>
  <si>
    <t>* Codigo base para a formatação da composição : 73891/1</t>
  </si>
  <si>
    <t>TOTAL POR M³</t>
  </si>
  <si>
    <t>Areia para aterro - posto jazida/fornecedor (retirado na jazida, sem transporte)</t>
  </si>
  <si>
    <t>M³</t>
  </si>
  <si>
    <t>Retroescavadeira sobre rodas com carregadeira, tração 4x2, potência líq. 79HP, caçamba carreg. Capacidade mínima 1 m³, caçamba retro capacidade 0,20m³, peso operacional mínimo 6.570KG, profundidade de escavação máx 4,37m - CHP diurno. AF_06/2014</t>
  </si>
  <si>
    <t>CHP</t>
  </si>
  <si>
    <t>Caminhão pipa 6.000L, peso bruto total 13.000KG, distância entre eixos 4,80m, potência 189CV inclusive tanque de aço para transporte de água, capacidade 6m³ - CHP diurno. AF_06/2014</t>
  </si>
  <si>
    <t xml:space="preserve">Servente com encargos complementares </t>
  </si>
  <si>
    <t>*Composição retirada da tabela SINAPI Outubro 2019</t>
  </si>
  <si>
    <t>*Código base para a formatação da composição : 79482</t>
  </si>
  <si>
    <t>*Composição atualizada pela tabela SINAPI Janeiro 2020</t>
  </si>
  <si>
    <t xml:space="preserve">Carga, manobra e descarga de material </t>
  </si>
  <si>
    <t>Caminhão basculante 6m³, peso bruto total 16.000kg, carga útil máxima 13.071 kg, distância entre eixos 4,80m, potência 230 cv inclusive caçamba metálica - chp diurno</t>
  </si>
  <si>
    <t>*Composição de referência : Sinapi - 72888</t>
  </si>
  <si>
    <t>*Composição retirada da tabela SINAPI Agosto 2020</t>
  </si>
  <si>
    <t>UNIDADE</t>
  </si>
  <si>
    <t>TOTAL POR M²</t>
  </si>
  <si>
    <t xml:space="preserve">SINAPI 88316 </t>
  </si>
  <si>
    <t xml:space="preserve">SINAPI 88262 </t>
  </si>
  <si>
    <t>Carpinteiro de formas com encargos complementares</t>
  </si>
  <si>
    <t>SINAPI 43082</t>
  </si>
  <si>
    <t>Perfil "I" de aço laminado, "W" 150x22,5</t>
  </si>
  <si>
    <t xml:space="preserve">SINAPI 10957 </t>
  </si>
  <si>
    <t>Chapa de aco grossa, ASTM A36, e = 3/4 " (19,05 mm) 149,39 kg/m²</t>
  </si>
  <si>
    <t>SINAPI 02745</t>
  </si>
  <si>
    <t>Peca de madeira rolica d = 15cm p/ escoramentos</t>
  </si>
  <si>
    <t xml:space="preserve">SINAPI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</si>
  <si>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</si>
  <si>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SINAPI 90991 </t>
  </si>
  <si>
    <t>Escavadeira hidráulica sobre esteiras, cacamba 0,80 m3, peso operac. 17,8 t, potencia liq. 110 hp - chp diurno</t>
  </si>
  <si>
    <t xml:space="preserve">SINAPI 84013 </t>
  </si>
  <si>
    <t>Escavadeira hidráulica sobre esteiras, cacamba 0,80 m3, peso operac. 17,8 t, potencia liq. 110 hp - chI diurno</t>
  </si>
  <si>
    <t>SINAPI 43132</t>
  </si>
  <si>
    <t>Reconstrução de canteiro em concreto armado, com h=0,30m, incluso concreto armado, pintura, reaterro e plantio de grama</t>
  </si>
  <si>
    <t>QUANTITATIVO DE MATERIAIS PARA BSCC 3,0X1,5</t>
  </si>
  <si>
    <t>CONCRETO</t>
  </si>
  <si>
    <t>AÇO</t>
  </si>
  <si>
    <t>Boca BSCC 3,0X3,0(referência)</t>
  </si>
  <si>
    <t>Viga Superior</t>
  </si>
  <si>
    <t>Concreto</t>
  </si>
  <si>
    <t>Alas Retangulares (x2)</t>
  </si>
  <si>
    <t>Aço</t>
  </si>
  <si>
    <t xml:space="preserve">Área </t>
  </si>
  <si>
    <t>Taxa de aço</t>
  </si>
  <si>
    <t>kg/m³</t>
  </si>
  <si>
    <t>Encaixe Ala-Galeria</t>
  </si>
  <si>
    <t>Laje</t>
  </si>
  <si>
    <t>TOTAL</t>
  </si>
  <si>
    <t>Boca BSCC 3,0X1,5</t>
  </si>
  <si>
    <t>FORMAS</t>
  </si>
  <si>
    <t>Alas (fechamento)</t>
  </si>
  <si>
    <t>Boca BDCC 1,5x2,0</t>
  </si>
  <si>
    <t>Boca BDCC 2,0x2,0 (referência)</t>
  </si>
  <si>
    <t>Boca de bueiro BDCC 1,5x2,0 em concreto armado</t>
  </si>
  <si>
    <t>QUANTITATIVO DE MATERIAIS PARA BDCC 1,5X2,0</t>
  </si>
  <si>
    <t>Composição de referência 0705322</t>
  </si>
  <si>
    <t>*** O item foi substituido por lastro em pedra de mão (rachão) contemplado no orçamento da obra</t>
  </si>
  <si>
    <t xml:space="preserve">areia </t>
  </si>
  <si>
    <t>bota fora</t>
  </si>
  <si>
    <t>SINAPI 98504</t>
  </si>
  <si>
    <t>Vol (ton)</t>
  </si>
  <si>
    <t>3.2.9</t>
  </si>
  <si>
    <t>Reaproveitamento</t>
  </si>
  <si>
    <t>Execução de pavimento em piso intertravado, com bloco sextavado de 25x25cm, esp=8cm</t>
  </si>
  <si>
    <t>quantificar apenas transporte das peças quebradas - 30%</t>
  </si>
  <si>
    <t>Plantio de grama em placas</t>
  </si>
  <si>
    <t>Lastro de brita, e=10cm</t>
  </si>
  <si>
    <t>TOTAL POR UND</t>
  </si>
  <si>
    <t>Base de Brita graduada, e=20 cm</t>
  </si>
  <si>
    <t xml:space="preserve">Pintura de setas e zebrados </t>
  </si>
  <si>
    <t>Volume (m³)</t>
  </si>
  <si>
    <t>Volume (Ton)</t>
  </si>
  <si>
    <t>Custo Unitário Direto Total (R$)</t>
  </si>
  <si>
    <t>Fornecimento e assentamento de tubos de concreto diâmetro = 400mm simples</t>
  </si>
  <si>
    <t>Abraão João Francisco Estaca 01+8,00m à 03</t>
  </si>
  <si>
    <t xml:space="preserve">Rua Presidente João Goulart / Av. Vereador Abraão João Francisco Estaca 01+8,00m à 03
</t>
  </si>
  <si>
    <t>rachão</t>
  </si>
  <si>
    <t xml:space="preserve"> </t>
  </si>
  <si>
    <t>SINAPI 92724</t>
  </si>
  <si>
    <t>SINAPI 88489</t>
  </si>
  <si>
    <t>Fornecimento e colocação de manta geotêxtil 200g/m²</t>
  </si>
  <si>
    <t>Geotêxtil não tecido agulhado de filamentos contínuos 100% poliéster, resistência a tração = 10kn/m</t>
  </si>
  <si>
    <t>*Código base para a formatação da composição : 73881/1</t>
  </si>
  <si>
    <t>*Composição retirada da tabela SINAPI Julho 2021</t>
  </si>
  <si>
    <t xml:space="preserve">Execução de imprimação com asfalto diluído CM-30 </t>
  </si>
  <si>
    <t>Vassoura mecânica rebocável, com escova cilíndrica, largura útil de varrimento de 2,44m - chp diurno</t>
  </si>
  <si>
    <t>chi</t>
  </si>
  <si>
    <t>Asfalto diluído de petroleo CM-30**</t>
  </si>
  <si>
    <t>Espargidor de asfalto pressurizado, tanque 6m³ com isolação térmica, aquecido com 2 maçaricos, com barra espergidora 3,60m, montado sobre caminhão toco, pbt 14.300kg, potência 185cv - chp diurno</t>
  </si>
  <si>
    <t>Trator de pneus, potência 85cv, tração 4x4, peso com lastro de 4.675kg - chp diurno</t>
  </si>
  <si>
    <t>Trator de pneus, potência 85cv, tração 4x4, peso com lastro de 4.675kg - chi diurno</t>
  </si>
  <si>
    <t>Espargidor de asfalto pressurizado, tanque 6m³ com isolação térmica, aquecido com 2 maçaricos, com barra espergidora 3,60m, montado sobre caminhão toco, pbt 14.300kg, potência 185cv - chi diurno</t>
  </si>
  <si>
    <t>*Código base para a formatação da composição : 96401</t>
  </si>
  <si>
    <t>*Composição retirada da tabela SINAPI Abril 2021</t>
  </si>
  <si>
    <t>Corpo BSCC 1,5x3,0 m, alt. De 0 a 2,5m (pré-moldado). Fornecimento e assentamento.</t>
  </si>
  <si>
    <t>6817873*</t>
  </si>
  <si>
    <t>6817797*</t>
  </si>
  <si>
    <t>Confecção de BSCC 1,5x3,0 m (pré-moldado) areia e brita comerciais</t>
  </si>
  <si>
    <t>GALERIA</t>
  </si>
  <si>
    <t>Calculada</t>
  </si>
  <si>
    <t>3,0X3,0</t>
  </si>
  <si>
    <t>3,0X1,5</t>
  </si>
  <si>
    <t>Perímetro</t>
  </si>
  <si>
    <t>Armação de Aço</t>
  </si>
  <si>
    <t>Tela de aço</t>
  </si>
  <si>
    <t>Forma</t>
  </si>
  <si>
    <t>Corpo BDCC 1,5x2,0 alt. De 0 a 2,5m (pré-moldado). Fornecimento e assentamento.</t>
  </si>
  <si>
    <t>6817845*</t>
  </si>
  <si>
    <t>6817769*</t>
  </si>
  <si>
    <t>Confecção de BSCC 1,5x2,0 m (pré-moldado) areia e brita comerciais</t>
  </si>
  <si>
    <t>2,0X2,0</t>
  </si>
  <si>
    <t>2,0X1,5</t>
  </si>
  <si>
    <t>Concreto fck = 25 MPa - confecção em central dosadora de 30 m³/h - areia e brita comerciais</t>
  </si>
  <si>
    <t>Concreto fck = 25 MPa - confecção em central dosadora de 30 m³/h - areia e brita comerciais - Caminhão betoneira 8 m³</t>
  </si>
  <si>
    <t>Boca de bueiro para BSCC 3,0x1,5 em concreto armado</t>
  </si>
  <si>
    <t>ROGÉRIO ROCHA</t>
  </si>
  <si>
    <t>ANDERSON DA SILVA VIEIRA</t>
  </si>
  <si>
    <t>Diretor Executivo de Projetos e Obras</t>
  </si>
  <si>
    <t>CREA/SC  22.475-6</t>
  </si>
  <si>
    <t>**Custo unitário coletado da ANP, mês de referência Out/21, acrescido de ICMS</t>
  </si>
  <si>
    <t>Mês 07</t>
  </si>
  <si>
    <t>Mês 08</t>
  </si>
  <si>
    <t>Extensão de drenagem (m):</t>
  </si>
  <si>
    <t>ITAJAÍ, NOVEMBRO DE 2021</t>
  </si>
  <si>
    <t>Empreendimento: Execução de Galeria Pluvial e Pavimentação</t>
  </si>
  <si>
    <t>Tipo de Serviço: Drenagem Pluvial e Pavimentação</t>
  </si>
  <si>
    <t>Data: Novembro / 2021</t>
  </si>
  <si>
    <t>Embasamento de material granular - pó de pedra</t>
  </si>
  <si>
    <t>Pó de pedra (posto pedreira/fornecedor sem frete)</t>
  </si>
  <si>
    <t>*Código base para a formatação da composição : 73817/1</t>
  </si>
  <si>
    <t>*Composição retirada da tabela SINAPI Janeiro 2020</t>
  </si>
  <si>
    <t>Embasamento de material granular - pó de pedra e=20cm</t>
  </si>
  <si>
    <t>______________________________________</t>
  </si>
  <si>
    <t>MACRODRENAGEM PLUVIAL E PAVIMENTAÇÃO EM ASFALTO E LAJOTA SEXTAVADA</t>
  </si>
  <si>
    <t>Área total de lajota sextavada =</t>
  </si>
  <si>
    <t>(sinapi 101859) Retirada e colocação do material (70%) =</t>
  </si>
  <si>
    <t>(sicro 1600441) Remoção de paralelepípedo + (sinapi 92394) Fornecimento e assentamento de lajota =</t>
  </si>
  <si>
    <t xml:space="preserve">Área Total </t>
  </si>
  <si>
    <t xml:space="preserve">Reassentamento de bloco sextavado para piso intertravado, e=8cm, em via/estacionamento, com reaproveitamento do bloco sextavado - 70% da área total. Incluso retirada e colocação do material </t>
  </si>
  <si>
    <t>Espessura</t>
  </si>
  <si>
    <t xml:space="preserve">Total </t>
  </si>
  <si>
    <t>área</t>
  </si>
  <si>
    <t xml:space="preserve">Concreto betuminoso usinado a quente (CBUQ) com CAP 50/70, capa de rolamento, incluindo usinagem e aplicação, exclusive transporte </t>
  </si>
  <si>
    <t xml:space="preserve">Reaterro com material de reaproveitamento </t>
  </si>
  <si>
    <t xml:space="preserve">Volume da galeria + brita </t>
  </si>
  <si>
    <t>2.1.21</t>
  </si>
  <si>
    <t>Reaterro mecanizado de vala com escavadeira hidráulica, com solo (sem substituição)</t>
  </si>
  <si>
    <t>Referências: SINAPI Out/21 - SICRO Julho/21 ( atualizado para Out/21 de acordo com a tabela do IPCA) - CASAN (Abr/2016 atualizado para  Out/21 de acordo com a tabela do IPCA )</t>
  </si>
  <si>
    <t>Remoção de lajota sextavada - 30% da área total</t>
  </si>
  <si>
    <t>PE 262/21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</si>
</sst>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_);_(* \(#,##0\);_(* &quot;-&quot;_);_(@_)"/>
    <numFmt numFmtId="166" formatCode="_(* #,##0.00_);_(* \(#,##0.00\);_(* &quot;-&quot;??_);_(@_)"/>
    <numFmt numFmtId="167" formatCode="_(&quot;R$&quot;* #,##0.00_);_(&quot;R$&quot;* \(#,##0.00\);_(&quot;R$&quot;* &quot;-&quot;??_);_(@_)"/>
    <numFmt numFmtId="168" formatCode="0.000"/>
    <numFmt numFmtId="169" formatCode="_(* #,##0.000_);_(* \(#,##0.000\);_(* &quot;-&quot;??_);_(@_)"/>
    <numFmt numFmtId="170" formatCode="0.0"/>
    <numFmt numFmtId="171" formatCode="#,##0.000"/>
    <numFmt numFmtId="172" formatCode="#,##0.00;[Red]#,##0.00"/>
    <numFmt numFmtId="173" formatCode="_(&quot;R$ &quot;* #,##0.00_);_(&quot;R$ &quot;* \(#,##0.00\);_(&quot;R$ &quot;* &quot;-&quot;??_);_(@_)"/>
    <numFmt numFmtId="174" formatCode="&quot;R$ &quot;#,##0_);\(&quot;R$ &quot;#,##0\)"/>
    <numFmt numFmtId="175" formatCode="_(* #,##0.0000_);_(* \(#,##0.0000\);_(* &quot;-&quot;??_);_(@_)"/>
    <numFmt numFmtId="176" formatCode="#,##0.0"/>
    <numFmt numFmtId="177" formatCode="#."/>
    <numFmt numFmtId="178" formatCode="\$#,##0\ ;\(\$#,##0\)"/>
    <numFmt numFmtId="179" formatCode="_(&quot;Cr$&quot;* #,##0.00_);_(&quot;Cr$&quot;* \(#,##0.00\);_(&quot;Cr$&quot;* &quot;-&quot;??_);_(@_)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Times New Roman"/>
      <family val="1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20"/>
      <color indexed="8"/>
      <name val="Arial"/>
      <family val="2"/>
    </font>
    <font>
      <sz val="11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9"/>
      <name val="Arial "/>
    </font>
    <font>
      <b/>
      <sz val="9"/>
      <name val="Arial "/>
    </font>
    <font>
      <sz val="9"/>
      <color indexed="8"/>
      <name val="Arial "/>
    </font>
    <font>
      <sz val="9"/>
      <color theme="1"/>
      <name val="Arial 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u val="singleAccounting"/>
      <sz val="9"/>
      <name val="Arial"/>
      <family val="2"/>
    </font>
    <font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2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 applyBorder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3" fillId="0" borderId="0"/>
    <xf numFmtId="0" fontId="3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6" fontId="5" fillId="0" borderId="0" applyFill="0" applyBorder="0" applyAlignment="0" applyProtection="0"/>
    <xf numFmtId="3" fontId="55" fillId="0" borderId="0" applyFont="0" applyFill="0" applyBorder="0" applyAlignment="0" applyProtection="0"/>
    <xf numFmtId="177" fontId="56" fillId="0" borderId="0">
      <protection locked="0"/>
    </xf>
    <xf numFmtId="2" fontId="5" fillId="0" borderId="0" applyFill="0" applyBorder="0" applyAlignment="0" applyProtection="0"/>
    <xf numFmtId="177" fontId="56" fillId="0" borderId="0">
      <protection locked="0"/>
    </xf>
    <xf numFmtId="0" fontId="57" fillId="0" borderId="0"/>
    <xf numFmtId="164" fontId="5" fillId="0" borderId="0" applyFont="0" applyFill="0" applyBorder="0" applyAlignment="0" applyProtection="0"/>
    <xf numFmtId="178" fontId="58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177" fontId="56" fillId="0" borderId="0">
      <protection locked="0"/>
    </xf>
    <xf numFmtId="177" fontId="56" fillId="0" borderId="0">
      <protection locked="0"/>
    </xf>
    <xf numFmtId="9" fontId="5" fillId="0" borderId="0" applyFont="0" applyFill="0" applyBorder="0" applyAlignment="0" applyProtection="0"/>
    <xf numFmtId="177" fontId="59" fillId="0" borderId="0">
      <protection locked="0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60" fillId="0" borderId="0">
      <protection locked="0"/>
    </xf>
    <xf numFmtId="177" fontId="60" fillId="0" borderId="0"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281"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center"/>
    </xf>
    <xf numFmtId="166" fontId="0" fillId="0" borderId="0" xfId="17" applyFont="1" applyFill="1" applyAlignment="1">
      <alignment horizont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166" fontId="5" fillId="0" borderId="0" xfId="17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0" fontId="0" fillId="0" borderId="0" xfId="0" applyBorder="1"/>
    <xf numFmtId="0" fontId="0" fillId="0" borderId="1" xfId="0" applyBorder="1"/>
    <xf numFmtId="0" fontId="7" fillId="0" borderId="0" xfId="0" applyFont="1"/>
    <xf numFmtId="166" fontId="0" fillId="0" borderId="0" xfId="0" applyNumberFormat="1"/>
    <xf numFmtId="0" fontId="5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4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top"/>
    </xf>
    <xf numFmtId="0" fontId="22" fillId="0" borderId="0" xfId="0" applyFont="1"/>
    <xf numFmtId="166" fontId="20" fillId="0" borderId="2" xfId="17" applyFont="1" applyBorder="1" applyAlignment="1">
      <alignment horizontal="center" vertical="center" wrapText="1"/>
    </xf>
    <xf numFmtId="10" fontId="20" fillId="0" borderId="2" xfId="17" applyNumberFormat="1" applyFont="1" applyBorder="1" applyAlignment="1">
      <alignment horizontal="center" vertical="center" wrapText="1"/>
    </xf>
    <xf numFmtId="166" fontId="20" fillId="0" borderId="5" xfId="17" applyFont="1" applyBorder="1" applyAlignment="1">
      <alignment horizontal="center" vertical="center" wrapText="1"/>
    </xf>
    <xf numFmtId="10" fontId="20" fillId="0" borderId="8" xfId="17" applyNumberFormat="1" applyFont="1" applyBorder="1" applyAlignment="1">
      <alignment horizontal="center" vertical="center" wrapText="1"/>
    </xf>
    <xf numFmtId="39" fontId="17" fillId="0" borderId="1" xfId="0" applyNumberFormat="1" applyFont="1" applyBorder="1" applyAlignment="1">
      <alignment horizontal="right" vertical="center" wrapText="1"/>
    </xf>
    <xf numFmtId="10" fontId="17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/>
    <xf numFmtId="0" fontId="0" fillId="0" borderId="12" xfId="0" applyBorder="1"/>
    <xf numFmtId="166" fontId="0" fillId="0" borderId="13" xfId="0" applyNumberFormat="1" applyBorder="1"/>
    <xf numFmtId="0" fontId="0" fillId="0" borderId="1" xfId="0" applyBorder="1" applyAlignment="1">
      <alignment horizontal="center"/>
    </xf>
    <xf numFmtId="0" fontId="6" fillId="0" borderId="0" xfId="0" applyFont="1" applyBorder="1"/>
    <xf numFmtId="0" fontId="7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/>
    <xf numFmtId="2" fontId="0" fillId="0" borderId="0" xfId="0" applyNumberForma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2" fontId="6" fillId="0" borderId="0" xfId="0" applyNumberFormat="1" applyFont="1" applyBorder="1"/>
    <xf numFmtId="0" fontId="6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 vertical="center" wrapText="1"/>
    </xf>
    <xf numFmtId="2" fontId="6" fillId="0" borderId="0" xfId="0" applyNumberFormat="1" applyFont="1"/>
    <xf numFmtId="2" fontId="7" fillId="0" borderId="0" xfId="0" applyNumberFormat="1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15" xfId="0" applyFont="1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14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166" fontId="0" fillId="0" borderId="0" xfId="0" applyNumberFormat="1" applyBorder="1"/>
    <xf numFmtId="2" fontId="0" fillId="0" borderId="0" xfId="0" applyNumberFormat="1"/>
    <xf numFmtId="166" fontId="0" fillId="0" borderId="19" xfId="0" applyNumberFormat="1" applyBorder="1"/>
    <xf numFmtId="2" fontId="0" fillId="0" borderId="0" xfId="0" applyNumberFormat="1" applyAlignment="1">
      <alignment horizontal="center"/>
    </xf>
    <xf numFmtId="166" fontId="6" fillId="0" borderId="0" xfId="0" applyNumberFormat="1" applyFont="1" applyBorder="1"/>
    <xf numFmtId="166" fontId="7" fillId="0" borderId="0" xfId="17" applyNumberFormat="1" applyFont="1" applyBorder="1"/>
    <xf numFmtId="166" fontId="0" fillId="0" borderId="0" xfId="17" applyNumberFormat="1" applyFont="1" applyBorder="1"/>
    <xf numFmtId="166" fontId="20" fillId="0" borderId="0" xfId="17" applyNumberFormat="1" applyFont="1" applyBorder="1"/>
    <xf numFmtId="166" fontId="5" fillId="0" borderId="0" xfId="17" applyNumberFormat="1" applyFont="1" applyBorder="1"/>
    <xf numFmtId="0" fontId="6" fillId="0" borderId="0" xfId="0" applyFont="1" applyAlignment="1">
      <alignment horizontal="center"/>
    </xf>
    <xf numFmtId="166" fontId="6" fillId="0" borderId="0" xfId="17" applyNumberFormat="1" applyFont="1" applyBorder="1"/>
    <xf numFmtId="166" fontId="6" fillId="0" borderId="0" xfId="0" applyNumberFormat="1" applyFont="1"/>
    <xf numFmtId="166" fontId="6" fillId="0" borderId="0" xfId="17" applyNumberFormat="1" applyFont="1"/>
    <xf numFmtId="0" fontId="26" fillId="0" borderId="0" xfId="0" applyFont="1"/>
    <xf numFmtId="0" fontId="7" fillId="2" borderId="9" xfId="0" applyFont="1" applyFill="1" applyBorder="1" applyAlignment="1">
      <alignment horizontal="center" vertical="center"/>
    </xf>
    <xf numFmtId="10" fontId="7" fillId="2" borderId="2" xfId="17" applyNumberFormat="1" applyFont="1" applyFill="1" applyBorder="1" applyAlignment="1">
      <alignment horizontal="center" vertical="center" wrapText="1"/>
    </xf>
    <xf numFmtId="166" fontId="26" fillId="0" borderId="0" xfId="0" applyNumberFormat="1" applyFont="1"/>
    <xf numFmtId="0" fontId="30" fillId="0" borderId="1" xfId="0" applyFont="1" applyBorder="1" applyAlignment="1">
      <alignment horizontal="center"/>
    </xf>
    <xf numFmtId="2" fontId="31" fillId="0" borderId="1" xfId="0" applyNumberFormat="1" applyFont="1" applyFill="1" applyBorder="1" applyAlignment="1">
      <alignment horizontal="center"/>
    </xf>
    <xf numFmtId="170" fontId="31" fillId="0" borderId="1" xfId="0" applyNumberFormat="1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2" fontId="5" fillId="0" borderId="0" xfId="0" applyNumberFormat="1" applyFont="1" applyBorder="1" applyAlignment="1">
      <alignment horizontal="center"/>
    </xf>
    <xf numFmtId="2" fontId="5" fillId="0" borderId="0" xfId="17" applyNumberFormat="1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/>
    </xf>
    <xf numFmtId="0" fontId="30" fillId="3" borderId="1" xfId="0" applyFont="1" applyFill="1" applyBorder="1" applyAlignment="1">
      <alignment horizontal="center" vertical="center" wrapText="1"/>
    </xf>
    <xf numFmtId="168" fontId="31" fillId="0" borderId="1" xfId="0" applyNumberFormat="1" applyFont="1" applyFill="1" applyBorder="1" applyAlignment="1">
      <alignment horizontal="center"/>
    </xf>
    <xf numFmtId="168" fontId="31" fillId="4" borderId="1" xfId="0" applyNumberFormat="1" applyFont="1" applyFill="1" applyBorder="1" applyAlignment="1">
      <alignment horizontal="center" vertical="center"/>
    </xf>
    <xf numFmtId="0" fontId="32" fillId="0" borderId="0" xfId="0" applyFont="1"/>
    <xf numFmtId="0" fontId="31" fillId="0" borderId="0" xfId="0" applyFont="1"/>
    <xf numFmtId="2" fontId="31" fillId="0" borderId="1" xfId="17" applyNumberFormat="1" applyFont="1" applyBorder="1" applyAlignment="1">
      <alignment horizontal="center"/>
    </xf>
    <xf numFmtId="168" fontId="31" fillId="0" borderId="1" xfId="0" applyNumberFormat="1" applyFont="1" applyBorder="1" applyAlignment="1">
      <alignment horizontal="center"/>
    </xf>
    <xf numFmtId="168" fontId="31" fillId="0" borderId="1" xfId="0" applyNumberFormat="1" applyFont="1" applyBorder="1" applyAlignment="1">
      <alignment horizontal="center" vertical="center"/>
    </xf>
    <xf numFmtId="0" fontId="33" fillId="0" borderId="0" xfId="0" applyFont="1"/>
    <xf numFmtId="2" fontId="31" fillId="0" borderId="0" xfId="0" applyNumberFormat="1" applyFont="1" applyFill="1" applyBorder="1" applyAlignment="1">
      <alignment horizontal="center"/>
    </xf>
    <xf numFmtId="170" fontId="31" fillId="0" borderId="0" xfId="0" applyNumberFormat="1" applyFont="1" applyFill="1" applyBorder="1" applyAlignment="1">
      <alignment horizontal="center"/>
    </xf>
    <xf numFmtId="168" fontId="31" fillId="0" borderId="0" xfId="0" applyNumberFormat="1" applyFont="1" applyFill="1" applyBorder="1" applyAlignment="1">
      <alignment horizontal="center"/>
    </xf>
    <xf numFmtId="2" fontId="31" fillId="0" borderId="0" xfId="17" applyNumberFormat="1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168" fontId="31" fillId="0" borderId="0" xfId="0" applyNumberFormat="1" applyFont="1" applyFill="1" applyBorder="1" applyAlignment="1">
      <alignment horizontal="center" vertical="center"/>
    </xf>
    <xf numFmtId="2" fontId="32" fillId="0" borderId="0" xfId="17" applyNumberFormat="1" applyFont="1" applyFill="1" applyBorder="1" applyAlignment="1">
      <alignment horizontal="center"/>
    </xf>
    <xf numFmtId="0" fontId="31" fillId="0" borderId="0" xfId="0" applyFont="1" applyFill="1" applyBorder="1"/>
    <xf numFmtId="2" fontId="32" fillId="5" borderId="1" xfId="17" applyNumberFormat="1" applyFont="1" applyFill="1" applyBorder="1" applyAlignment="1">
      <alignment horizontal="center"/>
    </xf>
    <xf numFmtId="2" fontId="31" fillId="5" borderId="1" xfId="17" applyNumberFormat="1" applyFont="1" applyFill="1" applyBorder="1" applyAlignment="1">
      <alignment horizontal="center"/>
    </xf>
    <xf numFmtId="0" fontId="30" fillId="5" borderId="1" xfId="0" applyFont="1" applyFill="1" applyBorder="1" applyAlignment="1">
      <alignment horizontal="center"/>
    </xf>
    <xf numFmtId="168" fontId="31" fillId="5" borderId="1" xfId="0" applyNumberFormat="1" applyFont="1" applyFill="1" applyBorder="1" applyAlignment="1">
      <alignment horizontal="center"/>
    </xf>
    <xf numFmtId="2" fontId="31" fillId="5" borderId="1" xfId="0" applyNumberFormat="1" applyFont="1" applyFill="1" applyBorder="1" applyAlignment="1">
      <alignment horizontal="center"/>
    </xf>
    <xf numFmtId="170" fontId="31" fillId="5" borderId="1" xfId="0" applyNumberFormat="1" applyFont="1" applyFill="1" applyBorder="1" applyAlignment="1">
      <alignment horizontal="center"/>
    </xf>
    <xf numFmtId="0" fontId="31" fillId="0" borderId="0" xfId="0" applyFont="1" applyFill="1"/>
    <xf numFmtId="2" fontId="31" fillId="0" borderId="0" xfId="0" applyNumberFormat="1" applyFont="1" applyFill="1" applyBorder="1"/>
    <xf numFmtId="0" fontId="32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Fill="1" applyAlignment="1"/>
    <xf numFmtId="0" fontId="31" fillId="0" borderId="0" xfId="0" applyFont="1" applyFill="1" applyBorder="1" applyAlignment="1"/>
    <xf numFmtId="0" fontId="30" fillId="0" borderId="0" xfId="0" applyFont="1" applyFill="1" applyBorder="1" applyAlignment="1"/>
    <xf numFmtId="166" fontId="31" fillId="0" borderId="1" xfId="17" applyFont="1" applyBorder="1" applyAlignment="1">
      <alignment horizontal="center"/>
    </xf>
    <xf numFmtId="0" fontId="21" fillId="0" borderId="0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 wrapText="1"/>
    </xf>
    <xf numFmtId="0" fontId="28" fillId="0" borderId="14" xfId="17" applyNumberFormat="1" applyFont="1" applyBorder="1" applyAlignment="1">
      <alignment horizontal="center"/>
    </xf>
    <xf numFmtId="2" fontId="32" fillId="5" borderId="22" xfId="17" applyNumberFormat="1" applyFont="1" applyFill="1" applyBorder="1" applyAlignment="1"/>
    <xf numFmtId="2" fontId="32" fillId="5" borderId="12" xfId="17" applyNumberFormat="1" applyFont="1" applyFill="1" applyBorder="1" applyAlignment="1"/>
    <xf numFmtId="2" fontId="32" fillId="5" borderId="12" xfId="17" applyNumberFormat="1" applyFont="1" applyFill="1" applyBorder="1" applyAlignment="1">
      <alignment horizontal="center"/>
    </xf>
    <xf numFmtId="0" fontId="32" fillId="6" borderId="4" xfId="0" applyFont="1" applyFill="1" applyBorder="1" applyAlignment="1">
      <alignment horizontal="center" vertical="center"/>
    </xf>
    <xf numFmtId="0" fontId="30" fillId="6" borderId="4" xfId="0" applyFont="1" applyFill="1" applyBorder="1" applyAlignment="1">
      <alignment horizontal="center" vertical="center"/>
    </xf>
    <xf numFmtId="0" fontId="30" fillId="3" borderId="16" xfId="0" applyFont="1" applyFill="1" applyBorder="1" applyAlignment="1">
      <alignment horizontal="center" vertical="center"/>
    </xf>
    <xf numFmtId="0" fontId="30" fillId="3" borderId="17" xfId="0" applyFont="1" applyFill="1" applyBorder="1" applyAlignment="1">
      <alignment horizontal="center" vertical="center"/>
    </xf>
    <xf numFmtId="0" fontId="32" fillId="3" borderId="17" xfId="0" applyFont="1" applyFill="1" applyBorder="1" applyAlignment="1">
      <alignment horizontal="center" vertical="center"/>
    </xf>
    <xf numFmtId="0" fontId="32" fillId="3" borderId="17" xfId="0" applyFont="1" applyFill="1" applyBorder="1" applyAlignment="1">
      <alignment horizontal="center" vertical="center" wrapText="1"/>
    </xf>
    <xf numFmtId="2" fontId="31" fillId="5" borderId="12" xfId="17" applyNumberFormat="1" applyFont="1" applyFill="1" applyBorder="1" applyAlignment="1">
      <alignment horizontal="center"/>
    </xf>
    <xf numFmtId="0" fontId="30" fillId="5" borderId="12" xfId="0" applyFont="1" applyFill="1" applyBorder="1" applyAlignment="1">
      <alignment horizontal="center"/>
    </xf>
    <xf numFmtId="168" fontId="31" fillId="5" borderId="12" xfId="0" applyNumberFormat="1" applyFont="1" applyFill="1" applyBorder="1" applyAlignment="1">
      <alignment horizontal="center"/>
    </xf>
    <xf numFmtId="2" fontId="31" fillId="5" borderId="12" xfId="0" applyNumberFormat="1" applyFont="1" applyFill="1" applyBorder="1" applyAlignment="1">
      <alignment horizontal="center"/>
    </xf>
    <xf numFmtId="170" fontId="31" fillId="5" borderId="12" xfId="0" applyNumberFormat="1" applyFont="1" applyFill="1" applyBorder="1" applyAlignment="1">
      <alignment horizontal="center"/>
    </xf>
    <xf numFmtId="168" fontId="31" fillId="5" borderId="12" xfId="0" applyNumberFormat="1" applyFont="1" applyFill="1" applyBorder="1" applyAlignment="1">
      <alignment horizontal="center" vertical="center"/>
    </xf>
    <xf numFmtId="0" fontId="16" fillId="0" borderId="21" xfId="0" applyNumberFormat="1" applyFont="1" applyBorder="1" applyAlignment="1">
      <alignment vertical="center" wrapText="1"/>
    </xf>
    <xf numFmtId="0" fontId="7" fillId="0" borderId="17" xfId="0" applyFont="1" applyBorder="1" applyAlignment="1">
      <alignment horizontal="center"/>
    </xf>
    <xf numFmtId="0" fontId="0" fillId="0" borderId="0" xfId="0" applyAlignment="1"/>
    <xf numFmtId="0" fontId="8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0" fillId="0" borderId="23" xfId="0" applyBorder="1" applyAlignment="1">
      <alignment horizontal="center" vertical="center"/>
    </xf>
    <xf numFmtId="2" fontId="5" fillId="0" borderId="24" xfId="0" applyNumberFormat="1" applyFont="1" applyBorder="1" applyAlignment="1">
      <alignment horizontal="center" vertical="center"/>
    </xf>
    <xf numFmtId="2" fontId="5" fillId="0" borderId="24" xfId="17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/>
    <xf numFmtId="0" fontId="7" fillId="0" borderId="0" xfId="0" applyFont="1" applyAlignment="1">
      <alignment horizontal="center"/>
    </xf>
    <xf numFmtId="0" fontId="21" fillId="0" borderId="27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1" xfId="0" applyFont="1" applyBorder="1" applyAlignment="1">
      <alignment vertical="center" wrapText="1"/>
    </xf>
    <xf numFmtId="0" fontId="16" fillId="0" borderId="29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vertical="center" wrapText="1"/>
    </xf>
    <xf numFmtId="166" fontId="21" fillId="0" borderId="0" xfId="17" applyFont="1" applyBorder="1" applyAlignment="1">
      <alignment vertical="center" wrapText="1"/>
    </xf>
    <xf numFmtId="0" fontId="16" fillId="0" borderId="29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0" fillId="0" borderId="31" xfId="0" applyBorder="1"/>
    <xf numFmtId="0" fontId="11" fillId="0" borderId="32" xfId="0" applyFont="1" applyBorder="1" applyAlignment="1">
      <alignment vertical="center" wrapText="1"/>
    </xf>
    <xf numFmtId="0" fontId="11" fillId="0" borderId="33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34" xfId="0" applyFont="1" applyBorder="1" applyAlignment="1">
      <alignment vertical="center" wrapText="1"/>
    </xf>
    <xf numFmtId="0" fontId="11" fillId="0" borderId="26" xfId="0" applyFont="1" applyBorder="1" applyAlignment="1">
      <alignment vertical="center" wrapText="1"/>
    </xf>
    <xf numFmtId="166" fontId="6" fillId="0" borderId="2" xfId="17" applyFont="1" applyBorder="1" applyAlignment="1">
      <alignment horizontal="left" vertical="center" wrapText="1"/>
    </xf>
    <xf numFmtId="166" fontId="17" fillId="0" borderId="30" xfId="0" applyNumberFormat="1" applyFont="1" applyBorder="1" applyAlignment="1">
      <alignment horizontal="center" vertical="center" wrapText="1"/>
    </xf>
    <xf numFmtId="9" fontId="17" fillId="0" borderId="35" xfId="0" applyNumberFormat="1" applyFont="1" applyBorder="1" applyAlignment="1">
      <alignment horizontal="center" vertical="center" wrapText="1"/>
    </xf>
    <xf numFmtId="39" fontId="17" fillId="0" borderId="36" xfId="0" applyNumberFormat="1" applyFont="1" applyBorder="1" applyAlignment="1">
      <alignment horizontal="right" vertical="center" wrapText="1"/>
    </xf>
    <xf numFmtId="10" fontId="17" fillId="0" borderId="36" xfId="0" applyNumberFormat="1" applyFont="1" applyBorder="1" applyAlignment="1">
      <alignment horizontal="center" vertical="center" wrapText="1"/>
    </xf>
    <xf numFmtId="168" fontId="31" fillId="4" borderId="21" xfId="0" applyNumberFormat="1" applyFont="1" applyFill="1" applyBorder="1" applyAlignment="1">
      <alignment horizontal="center" vertical="center"/>
    </xf>
    <xf numFmtId="0" fontId="28" fillId="0" borderId="38" xfId="17" applyNumberFormat="1" applyFont="1" applyBorder="1" applyAlignment="1">
      <alignment horizontal="center"/>
    </xf>
    <xf numFmtId="2" fontId="31" fillId="0" borderId="4" xfId="17" applyNumberFormat="1" applyFont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68" fontId="32" fillId="5" borderId="1" xfId="0" applyNumberFormat="1" applyFont="1" applyFill="1" applyBorder="1" applyAlignment="1">
      <alignment horizontal="center"/>
    </xf>
    <xf numFmtId="168" fontId="32" fillId="5" borderId="1" xfId="0" applyNumberFormat="1" applyFont="1" applyFill="1" applyBorder="1" applyAlignment="1">
      <alignment horizontal="center" vertical="center"/>
    </xf>
    <xf numFmtId="0" fontId="31" fillId="0" borderId="0" xfId="0" applyFont="1" applyBorder="1"/>
    <xf numFmtId="0" fontId="7" fillId="0" borderId="22" xfId="0" applyFont="1" applyBorder="1" applyAlignment="1">
      <alignment horizontal="left"/>
    </xf>
    <xf numFmtId="0" fontId="21" fillId="0" borderId="1" xfId="0" applyNumberFormat="1" applyFont="1" applyBorder="1" applyAlignment="1">
      <alignment horizontal="center" vertical="center" wrapText="1"/>
    </xf>
    <xf numFmtId="2" fontId="34" fillId="0" borderId="0" xfId="17" applyNumberFormat="1" applyFont="1" applyBorder="1" applyAlignment="1">
      <alignment horizontal="center"/>
    </xf>
    <xf numFmtId="2" fontId="34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left" vertical="center"/>
    </xf>
    <xf numFmtId="2" fontId="7" fillId="0" borderId="0" xfId="17" applyNumberFormat="1" applyFont="1" applyBorder="1" applyAlignment="1">
      <alignment horizontal="center"/>
    </xf>
    <xf numFmtId="0" fontId="21" fillId="0" borderId="21" xfId="0" applyFont="1" applyBorder="1" applyAlignment="1">
      <alignment horizontal="left" vertical="center" wrapText="1"/>
    </xf>
    <xf numFmtId="166" fontId="21" fillId="0" borderId="30" xfId="17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9" fillId="0" borderId="0" xfId="0" applyFont="1"/>
    <xf numFmtId="0" fontId="31" fillId="0" borderId="0" xfId="0" applyFon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39" xfId="5" applyFont="1" applyBorder="1" applyAlignment="1">
      <alignment horizontal="center"/>
    </xf>
    <xf numFmtId="0" fontId="10" fillId="0" borderId="40" xfId="5" applyFont="1" applyBorder="1" applyAlignment="1">
      <alignment horizontal="center"/>
    </xf>
    <xf numFmtId="4" fontId="10" fillId="0" borderId="41" xfId="5" applyNumberFormat="1" applyFont="1" applyBorder="1" applyAlignment="1">
      <alignment horizontal="center"/>
    </xf>
    <xf numFmtId="0" fontId="6" fillId="0" borderId="42" xfId="5" applyFont="1" applyBorder="1" applyAlignment="1">
      <alignment horizontal="center"/>
    </xf>
    <xf numFmtId="0" fontId="6" fillId="0" borderId="43" xfId="5" applyFont="1" applyBorder="1"/>
    <xf numFmtId="4" fontId="7" fillId="0" borderId="44" xfId="5" applyNumberFormat="1" applyBorder="1" applyAlignment="1">
      <alignment horizontal="center"/>
    </xf>
    <xf numFmtId="0" fontId="6" fillId="0" borderId="45" xfId="5" applyFont="1" applyBorder="1" applyAlignment="1">
      <alignment horizontal="center"/>
    </xf>
    <xf numFmtId="0" fontId="6" fillId="0" borderId="36" xfId="5" applyFont="1" applyBorder="1"/>
    <xf numFmtId="10" fontId="6" fillId="0" borderId="46" xfId="9" applyNumberFormat="1" applyFont="1" applyFill="1" applyBorder="1" applyAlignment="1">
      <alignment horizontal="center"/>
    </xf>
    <xf numFmtId="10" fontId="7" fillId="0" borderId="44" xfId="9" applyNumberFormat="1" applyFill="1" applyBorder="1" applyAlignment="1">
      <alignment horizontal="center"/>
    </xf>
    <xf numFmtId="0" fontId="7" fillId="0" borderId="9" xfId="5" applyFont="1" applyBorder="1" applyAlignment="1">
      <alignment horizontal="center"/>
    </xf>
    <xf numFmtId="0" fontId="7" fillId="0" borderId="1" xfId="5" applyFont="1" applyBorder="1"/>
    <xf numFmtId="10" fontId="7" fillId="0" borderId="8" xfId="9" applyNumberFormat="1" applyFill="1" applyBorder="1" applyAlignment="1">
      <alignment horizontal="center"/>
    </xf>
    <xf numFmtId="0" fontId="7" fillId="0" borderId="0" xfId="5" applyAlignment="1">
      <alignment horizontal="center"/>
    </xf>
    <xf numFmtId="0" fontId="7" fillId="0" borderId="0" xfId="5"/>
    <xf numFmtId="4" fontId="7" fillId="0" borderId="0" xfId="5" applyNumberFormat="1" applyAlignment="1">
      <alignment horizontal="center"/>
    </xf>
    <xf numFmtId="0" fontId="7" fillId="0" borderId="0" xfId="1"/>
    <xf numFmtId="2" fontId="39" fillId="0" borderId="0" xfId="0" applyNumberFormat="1" applyFont="1" applyBorder="1" applyAlignment="1">
      <alignment horizontal="center"/>
    </xf>
    <xf numFmtId="2" fontId="39" fillId="0" borderId="0" xfId="0" applyNumberFormat="1" applyFont="1" applyBorder="1" applyAlignment="1">
      <alignment horizontal="center" vertical="center"/>
    </xf>
    <xf numFmtId="2" fontId="39" fillId="0" borderId="0" xfId="17" applyNumberFormat="1" applyFont="1" applyBorder="1" applyAlignment="1">
      <alignment horizontal="center" vertical="center"/>
    </xf>
    <xf numFmtId="168" fontId="30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168" fontId="31" fillId="0" borderId="0" xfId="11" applyNumberFormat="1" applyFont="1" applyFill="1" applyBorder="1" applyAlignment="1">
      <alignment horizontal="center"/>
    </xf>
    <xf numFmtId="166" fontId="31" fillId="0" borderId="0" xfId="11" applyNumberFormat="1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168" fontId="31" fillId="0" borderId="1" xfId="17" applyNumberFormat="1" applyFont="1" applyBorder="1" applyAlignment="1">
      <alignment horizontal="center"/>
    </xf>
    <xf numFmtId="168" fontId="0" fillId="0" borderId="0" xfId="0" applyNumberFormat="1"/>
    <xf numFmtId="166" fontId="31" fillId="0" borderId="0" xfId="17" applyFont="1" applyBorder="1" applyAlignment="1">
      <alignment horizontal="center"/>
    </xf>
    <xf numFmtId="166" fontId="31" fillId="0" borderId="0" xfId="17" applyFont="1" applyFill="1" applyBorder="1" applyAlignment="1">
      <alignment horizontal="center"/>
    </xf>
    <xf numFmtId="0" fontId="28" fillId="0" borderId="0" xfId="17" applyNumberFormat="1" applyFont="1" applyBorder="1" applyAlignment="1">
      <alignment horizontal="center"/>
    </xf>
    <xf numFmtId="2" fontId="31" fillId="0" borderId="0" xfId="17" applyNumberFormat="1" applyFont="1" applyBorder="1" applyAlignment="1">
      <alignment horizontal="center"/>
    </xf>
    <xf numFmtId="166" fontId="28" fillId="0" borderId="0" xfId="17" applyFont="1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166" fontId="0" fillId="0" borderId="0" xfId="17" applyNumberFormat="1" applyFont="1" applyBorder="1" applyAlignment="1">
      <alignment horizontal="center"/>
    </xf>
    <xf numFmtId="0" fontId="32" fillId="3" borderId="1" xfId="0" applyFont="1" applyFill="1" applyBorder="1" applyAlignment="1">
      <alignment horizontal="center" vertical="center"/>
    </xf>
    <xf numFmtId="0" fontId="42" fillId="0" borderId="0" xfId="0" applyFont="1" applyBorder="1"/>
    <xf numFmtId="0" fontId="42" fillId="0" borderId="0" xfId="0" applyFont="1"/>
    <xf numFmtId="0" fontId="7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2" fontId="7" fillId="0" borderId="1" xfId="11" applyNumberFormat="1" applyFont="1" applyFill="1" applyBorder="1" applyAlignment="1">
      <alignment horizontal="center" vertical="center"/>
    </xf>
    <xf numFmtId="2" fontId="7" fillId="0" borderId="1" xfId="17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16" fillId="0" borderId="2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166" fontId="28" fillId="0" borderId="0" xfId="17" applyFont="1" applyFill="1" applyBorder="1" applyAlignment="1">
      <alignment horizontal="center"/>
    </xf>
    <xf numFmtId="17" fontId="6" fillId="0" borderId="26" xfId="0" applyNumberFormat="1" applyFont="1" applyBorder="1" applyAlignment="1">
      <alignment horizontal="left" vertical="center" wrapText="1"/>
    </xf>
    <xf numFmtId="0" fontId="16" fillId="0" borderId="55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166" fontId="40" fillId="0" borderId="0" xfId="15" applyNumberFormat="1" applyFont="1" applyBorder="1" applyAlignment="1">
      <alignment horizontal="center" vertical="center" wrapText="1"/>
    </xf>
    <xf numFmtId="0" fontId="21" fillId="0" borderId="26" xfId="4" applyFont="1" applyBorder="1" applyAlignment="1">
      <alignment vertical="center" wrapText="1"/>
    </xf>
    <xf numFmtId="0" fontId="7" fillId="0" borderId="26" xfId="4" applyBorder="1" applyAlignment="1">
      <alignment vertical="center" wrapText="1"/>
    </xf>
    <xf numFmtId="0" fontId="21" fillId="0" borderId="0" xfId="4" applyFont="1" applyBorder="1" applyAlignment="1">
      <alignment vertical="center" wrapText="1"/>
    </xf>
    <xf numFmtId="0" fontId="7" fillId="8" borderId="0" xfId="4" applyFont="1" applyFill="1" applyAlignment="1">
      <alignment vertical="center"/>
    </xf>
    <xf numFmtId="0" fontId="7" fillId="0" borderId="0" xfId="0" applyFont="1" applyBorder="1" applyAlignment="1"/>
    <xf numFmtId="0" fontId="21" fillId="8" borderId="21" xfId="0" applyFont="1" applyFill="1" applyBorder="1" applyAlignment="1">
      <alignment horizontal="center" vertical="center" wrapText="1"/>
    </xf>
    <xf numFmtId="0" fontId="21" fillId="8" borderId="28" xfId="0" applyFont="1" applyFill="1" applyBorder="1" applyAlignment="1">
      <alignment horizontal="center" vertical="center" wrapText="1"/>
    </xf>
    <xf numFmtId="43" fontId="0" fillId="0" borderId="0" xfId="0" applyNumberFormat="1" applyFill="1"/>
    <xf numFmtId="166" fontId="7" fillId="0" borderId="1" xfId="0" applyNumberFormat="1" applyFont="1" applyBorder="1"/>
    <xf numFmtId="0" fontId="0" fillId="0" borderId="0" xfId="0" applyFill="1" applyBorder="1" applyAlignment="1">
      <alignment horizontal="left"/>
    </xf>
    <xf numFmtId="0" fontId="21" fillId="8" borderId="4" xfId="0" applyFont="1" applyFill="1" applyBorder="1" applyAlignment="1">
      <alignment horizontal="center" vertical="center" wrapText="1"/>
    </xf>
    <xf numFmtId="49" fontId="21" fillId="8" borderId="1" xfId="0" applyNumberFormat="1" applyFont="1" applyFill="1" applyBorder="1" applyAlignment="1">
      <alignment vertical="center" wrapText="1"/>
    </xf>
    <xf numFmtId="0" fontId="0" fillId="0" borderId="26" xfId="0" applyBorder="1"/>
    <xf numFmtId="0" fontId="0" fillId="0" borderId="26" xfId="0" applyBorder="1" applyAlignment="1"/>
    <xf numFmtId="0" fontId="21" fillId="8" borderId="5" xfId="0" applyFont="1" applyFill="1" applyBorder="1" applyAlignment="1">
      <alignment horizontal="center" vertical="center" wrapText="1"/>
    </xf>
    <xf numFmtId="166" fontId="21" fillId="0" borderId="1" xfId="17" applyFont="1" applyBorder="1" applyAlignment="1">
      <alignment horizontal="center" vertical="center" wrapText="1"/>
    </xf>
    <xf numFmtId="166" fontId="21" fillId="8" borderId="28" xfId="17" applyFont="1" applyFill="1" applyBorder="1" applyAlignment="1">
      <alignment horizontal="center" vertical="center" wrapText="1"/>
    </xf>
    <xf numFmtId="166" fontId="16" fillId="8" borderId="28" xfId="17" applyFont="1" applyFill="1" applyBorder="1" applyAlignment="1">
      <alignment horizontal="center" vertical="center" wrapText="1"/>
    </xf>
    <xf numFmtId="0" fontId="21" fillId="8" borderId="28" xfId="0" applyNumberFormat="1" applyFont="1" applyFill="1" applyBorder="1" applyAlignment="1">
      <alignment horizontal="left" vertical="center" wrapText="1"/>
    </xf>
    <xf numFmtId="49" fontId="21" fillId="8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/>
    <xf numFmtId="0" fontId="30" fillId="3" borderId="16" xfId="0" applyFont="1" applyFill="1" applyBorder="1" applyAlignment="1">
      <alignment horizontal="center" vertical="center"/>
    </xf>
    <xf numFmtId="0" fontId="30" fillId="3" borderId="17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0" fillId="0" borderId="33" xfId="0" applyBorder="1"/>
    <xf numFmtId="0" fontId="0" fillId="0" borderId="75" xfId="0" applyBorder="1"/>
    <xf numFmtId="0" fontId="0" fillId="0" borderId="0" xfId="0" applyBorder="1" applyAlignment="1"/>
    <xf numFmtId="0" fontId="0" fillId="0" borderId="71" xfId="0" applyBorder="1"/>
    <xf numFmtId="0" fontId="0" fillId="0" borderId="69" xfId="0" applyBorder="1"/>
    <xf numFmtId="9" fontId="17" fillId="0" borderId="0" xfId="0" applyNumberFormat="1" applyFont="1" applyBorder="1" applyAlignment="1">
      <alignment horizontal="center" vertical="center" wrapText="1"/>
    </xf>
    <xf numFmtId="39" fontId="17" fillId="0" borderId="0" xfId="0" applyNumberFormat="1" applyFont="1" applyBorder="1" applyAlignment="1">
      <alignment horizontal="right" vertical="center" wrapText="1"/>
    </xf>
    <xf numFmtId="10" fontId="17" fillId="0" borderId="0" xfId="0" applyNumberFormat="1" applyFont="1" applyBorder="1" applyAlignment="1">
      <alignment horizontal="center" vertical="center" wrapText="1"/>
    </xf>
    <xf numFmtId="39" fontId="17" fillId="0" borderId="0" xfId="0" applyNumberFormat="1" applyFont="1" applyBorder="1" applyAlignment="1">
      <alignment horizontal="center" vertical="center" wrapText="1"/>
    </xf>
    <xf numFmtId="2" fontId="5" fillId="0" borderId="24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17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left" vertical="top" wrapText="1"/>
    </xf>
    <xf numFmtId="2" fontId="5" fillId="0" borderId="13" xfId="0" applyNumberFormat="1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75" xfId="0" applyFont="1" applyBorder="1" applyAlignment="1"/>
    <xf numFmtId="0" fontId="5" fillId="0" borderId="33" xfId="0" applyFont="1" applyBorder="1"/>
    <xf numFmtId="0" fontId="21" fillId="0" borderId="33" xfId="0" applyFont="1" applyBorder="1" applyAlignment="1">
      <alignment vertical="center" wrapText="1"/>
    </xf>
    <xf numFmtId="0" fontId="6" fillId="0" borderId="75" xfId="0" applyFont="1" applyBorder="1"/>
    <xf numFmtId="0" fontId="0" fillId="0" borderId="77" xfId="0" applyBorder="1" applyAlignment="1">
      <alignment horizontal="left" vertical="top" wrapText="1"/>
    </xf>
    <xf numFmtId="2" fontId="5" fillId="0" borderId="36" xfId="0" applyNumberFormat="1" applyFont="1" applyBorder="1" applyAlignment="1">
      <alignment horizontal="center" vertical="center"/>
    </xf>
    <xf numFmtId="2" fontId="5" fillId="0" borderId="36" xfId="17" applyNumberFormat="1" applyFont="1" applyBorder="1" applyAlignment="1">
      <alignment horizontal="center" vertical="center"/>
    </xf>
    <xf numFmtId="2" fontId="5" fillId="0" borderId="78" xfId="0" applyNumberFormat="1" applyFont="1" applyBorder="1" applyAlignment="1">
      <alignment horizontal="center" vertical="center"/>
    </xf>
    <xf numFmtId="0" fontId="6" fillId="0" borderId="69" xfId="0" applyFont="1" applyBorder="1" applyAlignment="1">
      <alignment horizontal="left"/>
    </xf>
    <xf numFmtId="2" fontId="6" fillId="0" borderId="69" xfId="0" applyNumberFormat="1" applyFont="1" applyBorder="1"/>
    <xf numFmtId="0" fontId="8" fillId="0" borderId="75" xfId="0" applyFont="1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6" fillId="0" borderId="72" xfId="0" applyFont="1" applyBorder="1" applyAlignment="1">
      <alignment horizontal="center"/>
    </xf>
    <xf numFmtId="0" fontId="6" fillId="0" borderId="75" xfId="0" applyFont="1" applyBorder="1" applyAlignment="1"/>
    <xf numFmtId="0" fontId="6" fillId="0" borderId="0" xfId="0" applyFont="1" applyBorder="1" applyAlignment="1">
      <alignment horizontal="right"/>
    </xf>
    <xf numFmtId="0" fontId="8" fillId="0" borderId="33" xfId="0" applyFont="1" applyBorder="1" applyAlignment="1"/>
    <xf numFmtId="0" fontId="0" fillId="0" borderId="33" xfId="0" applyBorder="1" applyAlignment="1">
      <alignment horizontal="center"/>
    </xf>
    <xf numFmtId="0" fontId="6" fillId="0" borderId="75" xfId="0" applyFont="1" applyBorder="1" applyAlignment="1">
      <alignment horizontal="left"/>
    </xf>
    <xf numFmtId="0" fontId="6" fillId="0" borderId="33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6" fillId="0" borderId="71" xfId="0" applyFont="1" applyBorder="1"/>
    <xf numFmtId="0" fontId="6" fillId="0" borderId="72" xfId="0" applyFont="1" applyBorder="1"/>
    <xf numFmtId="0" fontId="0" fillId="0" borderId="3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2" fillId="3" borderId="18" xfId="0" applyFont="1" applyFill="1" applyBorder="1" applyAlignment="1">
      <alignment horizontal="center" vertical="center"/>
    </xf>
    <xf numFmtId="168" fontId="31" fillId="4" borderId="13" xfId="0" applyNumberFormat="1" applyFont="1" applyFill="1" applyBorder="1" applyAlignment="1">
      <alignment horizontal="center" vertical="center"/>
    </xf>
    <xf numFmtId="2" fontId="32" fillId="5" borderId="19" xfId="17" applyNumberFormat="1" applyFont="1" applyFill="1" applyBorder="1" applyAlignment="1">
      <alignment horizontal="center"/>
    </xf>
    <xf numFmtId="0" fontId="30" fillId="3" borderId="18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166" fontId="28" fillId="0" borderId="13" xfId="17" applyFont="1" applyBorder="1" applyAlignment="1">
      <alignment horizontal="center"/>
    </xf>
    <xf numFmtId="2" fontId="39" fillId="0" borderId="12" xfId="17" applyNumberFormat="1" applyFont="1" applyBorder="1" applyAlignment="1">
      <alignment horizontal="center" vertical="center"/>
    </xf>
    <xf numFmtId="168" fontId="6" fillId="10" borderId="16" xfId="0" applyNumberFormat="1" applyFont="1" applyFill="1" applyBorder="1"/>
    <xf numFmtId="168" fontId="0" fillId="10" borderId="17" xfId="0" applyNumberFormat="1" applyFill="1" applyBorder="1"/>
    <xf numFmtId="0" fontId="0" fillId="10" borderId="17" xfId="0" applyFill="1" applyBorder="1"/>
    <xf numFmtId="0" fontId="0" fillId="10" borderId="18" xfId="0" applyFill="1" applyBorder="1"/>
    <xf numFmtId="0" fontId="7" fillId="0" borderId="13" xfId="0" applyFont="1" applyBorder="1" applyAlignment="1">
      <alignment horizontal="center"/>
    </xf>
    <xf numFmtId="2" fontId="39" fillId="9" borderId="12" xfId="0" applyNumberFormat="1" applyFont="1" applyFill="1" applyBorder="1" applyAlignment="1">
      <alignment horizontal="center" vertical="center"/>
    </xf>
    <xf numFmtId="2" fontId="6" fillId="11" borderId="19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2" fontId="0" fillId="0" borderId="22" xfId="0" applyNumberFormat="1" applyFill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166" fontId="0" fillId="0" borderId="12" xfId="0" applyNumberFormat="1" applyBorder="1"/>
    <xf numFmtId="0" fontId="0" fillId="0" borderId="12" xfId="0" applyNumberFormat="1" applyBorder="1"/>
    <xf numFmtId="166" fontId="0" fillId="0" borderId="12" xfId="17" applyNumberFormat="1" applyFont="1" applyBorder="1" applyAlignment="1">
      <alignment horizontal="center"/>
    </xf>
    <xf numFmtId="172" fontId="0" fillId="0" borderId="12" xfId="0" applyNumberFormat="1" applyBorder="1" applyAlignment="1"/>
    <xf numFmtId="0" fontId="5" fillId="0" borderId="0" xfId="0" applyFont="1" applyBorder="1"/>
    <xf numFmtId="0" fontId="5" fillId="0" borderId="0" xfId="0" applyFont="1" applyFill="1" applyBorder="1"/>
    <xf numFmtId="166" fontId="16" fillId="0" borderId="0" xfId="17" applyNumberFormat="1" applyFont="1" applyBorder="1" applyAlignment="1">
      <alignment horizontal="right" vertical="center" wrapText="1"/>
    </xf>
    <xf numFmtId="0" fontId="6" fillId="8" borderId="1" xfId="20" applyFont="1" applyFill="1" applyBorder="1" applyAlignment="1">
      <alignment horizontal="center" vertical="center"/>
    </xf>
    <xf numFmtId="0" fontId="6" fillId="8" borderId="1" xfId="20" applyFont="1" applyFill="1" applyBorder="1" applyAlignment="1">
      <alignment vertical="center"/>
    </xf>
    <xf numFmtId="0" fontId="5" fillId="8" borderId="0" xfId="20" applyFont="1" applyFill="1" applyAlignment="1">
      <alignment vertical="center"/>
    </xf>
    <xf numFmtId="166" fontId="6" fillId="8" borderId="1" xfId="20" applyNumberFormat="1" applyFont="1" applyFill="1" applyBorder="1" applyAlignment="1">
      <alignment vertical="center"/>
    </xf>
    <xf numFmtId="17" fontId="6" fillId="0" borderId="26" xfId="20" applyNumberFormat="1" applyFont="1" applyFill="1" applyBorder="1" applyAlignment="1">
      <alignment horizontal="left" vertical="center" wrapText="1"/>
    </xf>
    <xf numFmtId="166" fontId="16" fillId="0" borderId="0" xfId="31" applyNumberFormat="1" applyFont="1" applyFill="1" applyBorder="1" applyAlignment="1">
      <alignment vertical="center" wrapText="1"/>
    </xf>
    <xf numFmtId="166" fontId="16" fillId="0" borderId="0" xfId="31" applyFont="1" applyFill="1" applyBorder="1" applyAlignment="1">
      <alignment vertical="center" wrapText="1"/>
    </xf>
    <xf numFmtId="166" fontId="6" fillId="0" borderId="1" xfId="31" applyFont="1" applyFill="1" applyBorder="1" applyAlignment="1">
      <alignment vertical="center"/>
    </xf>
    <xf numFmtId="0" fontId="0" fillId="0" borderId="22" xfId="0" applyBorder="1" applyAlignment="1">
      <alignment horizontal="center" vertical="center"/>
    </xf>
    <xf numFmtId="2" fontId="5" fillId="0" borderId="12" xfId="17" applyNumberFormat="1" applyFont="1" applyFill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8" fillId="0" borderId="3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3" xfId="0" applyFont="1" applyBorder="1"/>
    <xf numFmtId="0" fontId="0" fillId="0" borderId="14" xfId="0" applyBorder="1" applyAlignment="1">
      <alignment horizontal="center"/>
    </xf>
    <xf numFmtId="166" fontId="7" fillId="0" borderId="13" xfId="17" applyFont="1" applyBorder="1"/>
    <xf numFmtId="0" fontId="7" fillId="0" borderId="14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2" xfId="0" applyBorder="1" applyAlignment="1">
      <alignment wrapText="1"/>
    </xf>
    <xf numFmtId="2" fontId="5" fillId="0" borderId="12" xfId="0" applyNumberFormat="1" applyFont="1" applyBorder="1" applyAlignment="1">
      <alignment horizontal="center" vertical="center"/>
    </xf>
    <xf numFmtId="2" fontId="5" fillId="0" borderId="12" xfId="17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6" xfId="0" applyBorder="1" applyAlignment="1">
      <alignment horizontal="center"/>
    </xf>
    <xf numFmtId="166" fontId="0" fillId="0" borderId="17" xfId="0" applyNumberFormat="1" applyBorder="1" applyAlignment="1">
      <alignment horizontal="center"/>
    </xf>
    <xf numFmtId="166" fontId="7" fillId="0" borderId="17" xfId="0" applyNumberFormat="1" applyFont="1" applyBorder="1" applyAlignment="1">
      <alignment horizontal="center"/>
    </xf>
    <xf numFmtId="166" fontId="7" fillId="0" borderId="18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7" fillId="0" borderId="14" xfId="0" applyFont="1" applyFill="1" applyBorder="1" applyAlignment="1">
      <alignment horizontal="left" wrapText="1"/>
    </xf>
    <xf numFmtId="2" fontId="0" fillId="0" borderId="13" xfId="0" applyNumberForma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/>
    </xf>
    <xf numFmtId="0" fontId="0" fillId="0" borderId="14" xfId="0" applyBorder="1" applyAlignment="1"/>
    <xf numFmtId="0" fontId="0" fillId="0" borderId="22" xfId="0" applyBorder="1" applyAlignment="1"/>
    <xf numFmtId="0" fontId="7" fillId="0" borderId="12" xfId="0" applyFont="1" applyFill="1" applyBorder="1" applyAlignment="1">
      <alignment horizontal="center" vertical="center"/>
    </xf>
    <xf numFmtId="2" fontId="7" fillId="0" borderId="12" xfId="11" applyNumberFormat="1" applyFont="1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0" fontId="0" fillId="9" borderId="0" xfId="0" applyFill="1"/>
    <xf numFmtId="0" fontId="0" fillId="9" borderId="0" xfId="0" applyFill="1" applyBorder="1" applyAlignment="1">
      <alignment horizontal="center"/>
    </xf>
    <xf numFmtId="166" fontId="0" fillId="9" borderId="0" xfId="17" applyFont="1" applyFill="1" applyAlignment="1">
      <alignment horizontal="center"/>
    </xf>
    <xf numFmtId="0" fontId="0" fillId="9" borderId="0" xfId="0" applyFill="1" applyAlignment="1">
      <alignment horizontal="center"/>
    </xf>
    <xf numFmtId="0" fontId="5" fillId="0" borderId="0" xfId="0" applyFont="1" applyFill="1"/>
    <xf numFmtId="0" fontId="5" fillId="0" borderId="0" xfId="0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0" fontId="16" fillId="8" borderId="21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vertical="center" wrapText="1"/>
    </xf>
    <xf numFmtId="0" fontId="21" fillId="8" borderId="1" xfId="0" applyFont="1" applyFill="1" applyBorder="1" applyAlignment="1">
      <alignment vertical="center" wrapText="1"/>
    </xf>
    <xf numFmtId="0" fontId="21" fillId="8" borderId="28" xfId="0" applyFont="1" applyFill="1" applyBorder="1" applyAlignment="1">
      <alignment vertical="center" wrapText="1"/>
    </xf>
    <xf numFmtId="0" fontId="21" fillId="8" borderId="5" xfId="0" applyFont="1" applyFill="1" applyBorder="1" applyAlignment="1">
      <alignment vertical="center" wrapText="1"/>
    </xf>
    <xf numFmtId="49" fontId="21" fillId="8" borderId="5" xfId="0" applyNumberFormat="1" applyFont="1" applyFill="1" applyBorder="1" applyAlignment="1">
      <alignment vertical="center" wrapText="1"/>
    </xf>
    <xf numFmtId="0" fontId="21" fillId="8" borderId="53" xfId="0" applyFont="1" applyFill="1" applyBorder="1" applyAlignment="1">
      <alignment vertical="center" wrapText="1"/>
    </xf>
    <xf numFmtId="49" fontId="21" fillId="8" borderId="53" xfId="0" applyNumberFormat="1" applyFont="1" applyFill="1" applyBorder="1" applyAlignment="1">
      <alignment vertical="center" wrapText="1"/>
    </xf>
    <xf numFmtId="0" fontId="21" fillId="8" borderId="5" xfId="0" applyFont="1" applyFill="1" applyBorder="1" applyAlignment="1">
      <alignment horizontal="left" vertical="center" wrapText="1"/>
    </xf>
    <xf numFmtId="0" fontId="21" fillId="8" borderId="1" xfId="0" applyFont="1" applyFill="1" applyBorder="1" applyAlignment="1">
      <alignment horizontal="left" vertical="center" wrapText="1"/>
    </xf>
    <xf numFmtId="0" fontId="21" fillId="8" borderId="4" xfId="0" applyFont="1" applyFill="1" applyBorder="1" applyAlignment="1">
      <alignment horizontal="left" vertical="center" wrapText="1"/>
    </xf>
    <xf numFmtId="0" fontId="21" fillId="8" borderId="30" xfId="0" applyFont="1" applyFill="1" applyBorder="1" applyAlignment="1">
      <alignment horizontal="center" vertical="center" wrapText="1"/>
    </xf>
    <xf numFmtId="49" fontId="21" fillId="8" borderId="21" xfId="0" applyNumberFormat="1" applyFont="1" applyFill="1" applyBorder="1" applyAlignment="1">
      <alignment vertical="center" wrapText="1"/>
    </xf>
    <xf numFmtId="0" fontId="7" fillId="8" borderId="1" xfId="0" applyNumberFormat="1" applyFont="1" applyFill="1" applyBorder="1" applyAlignment="1">
      <alignment horizontal="center"/>
    </xf>
    <xf numFmtId="49" fontId="16" fillId="8" borderId="28" xfId="0" applyNumberFormat="1" applyFont="1" applyFill="1" applyBorder="1" applyAlignment="1">
      <alignment vertical="center" wrapText="1"/>
    </xf>
    <xf numFmtId="0" fontId="0" fillId="8" borderId="1" xfId="0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 vertical="center" wrapText="1"/>
    </xf>
    <xf numFmtId="0" fontId="9" fillId="8" borderId="54" xfId="20" applyFont="1" applyFill="1" applyBorder="1" applyAlignment="1">
      <alignment horizontal="center" vertical="center"/>
    </xf>
    <xf numFmtId="166" fontId="21" fillId="0" borderId="1" xfId="17" applyFont="1" applyFill="1" applyBorder="1" applyAlignment="1">
      <alignment horizontal="center" vertical="center" wrapText="1"/>
    </xf>
    <xf numFmtId="166" fontId="6" fillId="8" borderId="0" xfId="15" applyNumberFormat="1" applyFont="1" applyFill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9" fontId="17" fillId="0" borderId="32" xfId="0" applyNumberFormat="1" applyFont="1" applyBorder="1" applyAlignment="1">
      <alignment horizontal="center" vertical="center" wrapText="1"/>
    </xf>
    <xf numFmtId="39" fontId="17" fillId="0" borderId="32" xfId="0" applyNumberFormat="1" applyFont="1" applyBorder="1" applyAlignment="1">
      <alignment horizontal="right" vertical="center" wrapText="1"/>
    </xf>
    <xf numFmtId="10" fontId="17" fillId="0" borderId="32" xfId="0" applyNumberFormat="1" applyFont="1" applyBorder="1" applyAlignment="1">
      <alignment horizontal="center" vertical="center" wrapText="1"/>
    </xf>
    <xf numFmtId="39" fontId="17" fillId="0" borderId="32" xfId="0" applyNumberFormat="1" applyFont="1" applyBorder="1" applyAlignment="1">
      <alignment horizontal="center" vertical="center" wrapText="1"/>
    </xf>
    <xf numFmtId="10" fontId="17" fillId="0" borderId="32" xfId="17" applyNumberFormat="1" applyFont="1" applyBorder="1" applyAlignment="1">
      <alignment horizontal="center" vertical="center" wrapText="1"/>
    </xf>
    <xf numFmtId="10" fontId="17" fillId="0" borderId="0" xfId="17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6" fillId="8" borderId="0" xfId="4" applyFont="1" applyFill="1" applyBorder="1" applyAlignment="1">
      <alignment horizontal="right" vertical="center"/>
    </xf>
    <xf numFmtId="10" fontId="10" fillId="0" borderId="46" xfId="9" applyNumberFormat="1" applyFont="1" applyFill="1" applyBorder="1" applyAlignment="1">
      <alignment horizontal="center"/>
    </xf>
    <xf numFmtId="0" fontId="46" fillId="0" borderId="71" xfId="5" applyFont="1" applyBorder="1" applyAlignment="1">
      <alignment horizontal="center"/>
    </xf>
    <xf numFmtId="0" fontId="46" fillId="0" borderId="69" xfId="5" applyFont="1" applyBorder="1"/>
    <xf numFmtId="4" fontId="46" fillId="0" borderId="72" xfId="5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6" fillId="11" borderId="21" xfId="0" applyFont="1" applyFill="1" applyBorder="1" applyAlignment="1">
      <alignment horizontal="center" vertical="center" wrapText="1"/>
    </xf>
    <xf numFmtId="166" fontId="16" fillId="11" borderId="28" xfId="17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10" fontId="16" fillId="11" borderId="30" xfId="8" applyNumberFormat="1" applyFont="1" applyFill="1" applyBorder="1" applyAlignment="1">
      <alignment horizontal="center" vertical="center" wrapText="1"/>
    </xf>
    <xf numFmtId="10" fontId="16" fillId="8" borderId="30" xfId="8" applyNumberFormat="1" applyFont="1" applyFill="1" applyBorder="1" applyAlignment="1">
      <alignment horizontal="center" vertical="center" wrapText="1"/>
    </xf>
    <xf numFmtId="10" fontId="16" fillId="8" borderId="5" xfId="8" applyNumberFormat="1" applyFont="1" applyFill="1" applyBorder="1" applyAlignment="1">
      <alignment horizontal="center" vertical="center" wrapText="1"/>
    </xf>
    <xf numFmtId="10" fontId="16" fillId="0" borderId="30" xfId="8" applyNumberFormat="1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6" fontId="5" fillId="0" borderId="0" xfId="0" applyNumberFormat="1" applyFont="1"/>
    <xf numFmtId="0" fontId="5" fillId="0" borderId="16" xfId="0" applyFont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1" xfId="0" applyFont="1" applyBorder="1"/>
    <xf numFmtId="166" fontId="5" fillId="0" borderId="13" xfId="0" applyNumberFormat="1" applyFont="1" applyBorder="1"/>
    <xf numFmtId="0" fontId="5" fillId="0" borderId="14" xfId="0" applyFont="1" applyBorder="1" applyAlignment="1">
      <alignment horizontal="left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/>
    </xf>
    <xf numFmtId="166" fontId="5" fillId="0" borderId="13" xfId="0" applyNumberFormat="1" applyFont="1" applyBorder="1" applyAlignment="1">
      <alignment horizontal="center"/>
    </xf>
    <xf numFmtId="166" fontId="5" fillId="0" borderId="0" xfId="0" applyNumberFormat="1" applyFont="1" applyBorder="1"/>
    <xf numFmtId="0" fontId="5" fillId="0" borderId="14" xfId="0" applyFont="1" applyBorder="1" applyAlignment="1">
      <alignment wrapText="1"/>
    </xf>
    <xf numFmtId="0" fontId="5" fillId="0" borderId="22" xfId="0" applyFont="1" applyBorder="1" applyAlignment="1">
      <alignment horizontal="left" wrapText="1"/>
    </xf>
    <xf numFmtId="2" fontId="5" fillId="0" borderId="12" xfId="0" applyNumberFormat="1" applyFont="1" applyBorder="1" applyAlignment="1">
      <alignment horizontal="center"/>
    </xf>
    <xf numFmtId="2" fontId="5" fillId="0" borderId="12" xfId="17" applyNumberFormat="1" applyFont="1" applyBorder="1" applyAlignment="1">
      <alignment horizontal="center"/>
    </xf>
    <xf numFmtId="166" fontId="5" fillId="0" borderId="19" xfId="0" applyNumberFormat="1" applyFont="1" applyBorder="1" applyAlignment="1">
      <alignment horizontal="center"/>
    </xf>
    <xf numFmtId="0" fontId="5" fillId="0" borderId="16" xfId="0" applyFont="1" applyFill="1" applyBorder="1" applyAlignment="1">
      <alignment horizontal="left"/>
    </xf>
    <xf numFmtId="0" fontId="5" fillId="0" borderId="17" xfId="0" applyFont="1" applyFill="1" applyBorder="1" applyAlignment="1">
      <alignment horizontal="center"/>
    </xf>
    <xf numFmtId="0" fontId="5" fillId="0" borderId="17" xfId="0" applyFont="1" applyFill="1" applyBorder="1" applyAlignment="1"/>
    <xf numFmtId="0" fontId="5" fillId="0" borderId="18" xfId="0" applyFont="1" applyFill="1" applyBorder="1" applyAlignment="1"/>
    <xf numFmtId="9" fontId="5" fillId="0" borderId="1" xfId="8" applyFont="1" applyBorder="1" applyAlignment="1">
      <alignment horizontal="center"/>
    </xf>
    <xf numFmtId="166" fontId="5" fillId="0" borderId="1" xfId="17" applyFont="1" applyFill="1" applyBorder="1"/>
    <xf numFmtId="2" fontId="5" fillId="0" borderId="1" xfId="17" applyNumberFormat="1" applyFont="1" applyBorder="1" applyAlignment="1">
      <alignment horizontal="center"/>
    </xf>
    <xf numFmtId="0" fontId="5" fillId="8" borderId="1" xfId="0" applyFont="1" applyFill="1" applyBorder="1" applyAlignment="1">
      <alignment horizontal="center" vertical="center"/>
    </xf>
    <xf numFmtId="166" fontId="5" fillId="0" borderId="12" xfId="17" applyFont="1" applyFill="1" applyBorder="1"/>
    <xf numFmtId="166" fontId="5" fillId="0" borderId="12" xfId="0" applyNumberFormat="1" applyFont="1" applyBorder="1" applyAlignment="1">
      <alignment horizontal="center"/>
    </xf>
    <xf numFmtId="9" fontId="5" fillId="0" borderId="12" xfId="8" applyFont="1" applyBorder="1" applyAlignment="1">
      <alignment horizontal="center"/>
    </xf>
    <xf numFmtId="166" fontId="5" fillId="0" borderId="19" xfId="0" applyNumberFormat="1" applyFont="1" applyBorder="1"/>
    <xf numFmtId="0" fontId="5" fillId="0" borderId="0" xfId="0" applyFont="1" applyBorder="1" applyAlignment="1">
      <alignment horizontal="left" wrapText="1"/>
    </xf>
    <xf numFmtId="166" fontId="5" fillId="0" borderId="0" xfId="17" applyFont="1" applyFill="1" applyBorder="1"/>
    <xf numFmtId="166" fontId="5" fillId="0" borderId="0" xfId="0" applyNumberFormat="1" applyFont="1" applyBorder="1" applyAlignment="1">
      <alignment horizontal="center"/>
    </xf>
    <xf numFmtId="9" fontId="5" fillId="0" borderId="0" xfId="8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166" fontId="5" fillId="0" borderId="1" xfId="0" applyNumberFormat="1" applyFont="1" applyBorder="1"/>
    <xf numFmtId="0" fontId="5" fillId="0" borderId="1" xfId="0" applyNumberFormat="1" applyFont="1" applyBorder="1"/>
    <xf numFmtId="166" fontId="5" fillId="0" borderId="1" xfId="17" applyNumberFormat="1" applyFont="1" applyBorder="1" applyAlignment="1">
      <alignment horizontal="center"/>
    </xf>
    <xf numFmtId="172" fontId="5" fillId="0" borderId="1" xfId="0" applyNumberFormat="1" applyFont="1" applyBorder="1" applyAlignment="1"/>
    <xf numFmtId="0" fontId="5" fillId="0" borderId="38" xfId="0" applyFont="1" applyBorder="1" applyAlignment="1">
      <alignment horizontal="left"/>
    </xf>
    <xf numFmtId="166" fontId="5" fillId="0" borderId="4" xfId="0" applyNumberFormat="1" applyFont="1" applyBorder="1"/>
    <xf numFmtId="0" fontId="5" fillId="0" borderId="4" xfId="0" applyNumberFormat="1" applyFont="1" applyBorder="1"/>
    <xf numFmtId="166" fontId="5" fillId="0" borderId="4" xfId="17" applyNumberFormat="1" applyFont="1" applyBorder="1" applyAlignment="1">
      <alignment horizontal="center"/>
    </xf>
    <xf numFmtId="172" fontId="5" fillId="0" borderId="4" xfId="0" applyNumberFormat="1" applyFont="1" applyBorder="1" applyAlignment="1"/>
    <xf numFmtId="166" fontId="5" fillId="0" borderId="81" xfId="0" applyNumberFormat="1" applyFont="1" applyBorder="1" applyAlignment="1">
      <alignment horizontal="center"/>
    </xf>
    <xf numFmtId="0" fontId="5" fillId="0" borderId="12" xfId="0" applyFont="1" applyBorder="1"/>
    <xf numFmtId="2" fontId="5" fillId="0" borderId="19" xfId="0" applyNumberFormat="1" applyFont="1" applyBorder="1"/>
    <xf numFmtId="0" fontId="5" fillId="0" borderId="82" xfId="0" applyFont="1" applyBorder="1"/>
    <xf numFmtId="0" fontId="5" fillId="0" borderId="5" xfId="0" applyFont="1" applyBorder="1"/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/>
    <xf numFmtId="0" fontId="5" fillId="0" borderId="20" xfId="0" applyFont="1" applyFill="1" applyBorder="1" applyAlignment="1"/>
    <xf numFmtId="2" fontId="5" fillId="0" borderId="0" xfId="0" applyNumberFormat="1" applyFont="1" applyBorder="1"/>
    <xf numFmtId="0" fontId="5" fillId="0" borderId="22" xfId="0" applyFont="1" applyBorder="1" applyAlignment="1">
      <alignment horizontal="left"/>
    </xf>
    <xf numFmtId="166" fontId="5" fillId="0" borderId="12" xfId="0" applyNumberFormat="1" applyFont="1" applyBorder="1"/>
    <xf numFmtId="0" fontId="5" fillId="0" borderId="12" xfId="0" applyNumberFormat="1" applyFont="1" applyBorder="1"/>
    <xf numFmtId="166" fontId="5" fillId="0" borderId="12" xfId="17" applyNumberFormat="1" applyFont="1" applyBorder="1" applyAlignment="1">
      <alignment horizontal="center"/>
    </xf>
    <xf numFmtId="172" fontId="5" fillId="0" borderId="12" xfId="0" applyNumberFormat="1" applyFont="1" applyBorder="1" applyAlignment="1"/>
    <xf numFmtId="0" fontId="5" fillId="0" borderId="1" xfId="0" applyFont="1" applyBorder="1" applyAlignment="1">
      <alignment horizontal="left"/>
    </xf>
    <xf numFmtId="4" fontId="5" fillId="0" borderId="12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37" xfId="0" applyFont="1" applyBorder="1"/>
    <xf numFmtId="0" fontId="5" fillId="0" borderId="17" xfId="0" applyFont="1" applyFill="1" applyBorder="1"/>
    <xf numFmtId="166" fontId="5" fillId="0" borderId="1" xfId="0" applyNumberFormat="1" applyFont="1" applyFill="1" applyBorder="1"/>
    <xf numFmtId="166" fontId="5" fillId="0" borderId="21" xfId="11" applyNumberFormat="1" applyFont="1" applyBorder="1"/>
    <xf numFmtId="9" fontId="5" fillId="0" borderId="1" xfId="0" applyNumberFormat="1" applyFont="1" applyBorder="1" applyAlignment="1">
      <alignment horizontal="left"/>
    </xf>
    <xf numFmtId="2" fontId="5" fillId="0" borderId="24" xfId="11" applyNumberFormat="1" applyFont="1" applyBorder="1" applyAlignment="1">
      <alignment horizontal="center"/>
    </xf>
    <xf numFmtId="2" fontId="5" fillId="0" borderId="50" xfId="0" applyNumberFormat="1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2" fontId="5" fillId="0" borderId="19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166" fontId="5" fillId="0" borderId="48" xfId="0" applyNumberFormat="1" applyFont="1" applyBorder="1" applyAlignment="1">
      <alignment horizontal="center"/>
    </xf>
    <xf numFmtId="166" fontId="5" fillId="0" borderId="5" xfId="0" applyNumberFormat="1" applyFont="1" applyBorder="1"/>
    <xf numFmtId="0" fontId="5" fillId="0" borderId="5" xfId="0" applyNumberFormat="1" applyFont="1" applyBorder="1"/>
    <xf numFmtId="0" fontId="5" fillId="0" borderId="0" xfId="0" applyNumberFormat="1" applyFont="1" applyFill="1" applyBorder="1" applyAlignment="1">
      <alignment horizontal="left"/>
    </xf>
    <xf numFmtId="0" fontId="5" fillId="0" borderId="37" xfId="0" applyFont="1" applyFill="1" applyBorder="1" applyAlignment="1"/>
    <xf numFmtId="166" fontId="5" fillId="0" borderId="20" xfId="17" applyNumberFormat="1" applyFont="1" applyBorder="1"/>
    <xf numFmtId="0" fontId="5" fillId="0" borderId="47" xfId="0" applyFont="1" applyBorder="1" applyAlignment="1">
      <alignment horizontal="left"/>
    </xf>
    <xf numFmtId="0" fontId="5" fillId="0" borderId="47" xfId="0" applyFont="1" applyBorder="1" applyAlignment="1">
      <alignment wrapText="1"/>
    </xf>
    <xf numFmtId="0" fontId="5" fillId="0" borderId="0" xfId="0" applyNumberFormat="1" applyFont="1" applyBorder="1"/>
    <xf numFmtId="166" fontId="5" fillId="0" borderId="0" xfId="17" applyNumberFormat="1" applyFont="1" applyBorder="1" applyAlignment="1">
      <alignment horizontal="center"/>
    </xf>
    <xf numFmtId="172" fontId="5" fillId="0" borderId="0" xfId="0" applyNumberFormat="1" applyFont="1" applyBorder="1" applyAlignment="1"/>
    <xf numFmtId="4" fontId="5" fillId="0" borderId="0" xfId="0" applyNumberFormat="1" applyFont="1" applyBorder="1"/>
    <xf numFmtId="0" fontId="5" fillId="0" borderId="1" xfId="0" applyFont="1" applyFill="1" applyBorder="1"/>
    <xf numFmtId="0" fontId="5" fillId="0" borderId="1" xfId="0" applyFont="1" applyBorder="1" applyAlignment="1">
      <alignment horizontal="center" vertical="center" wrapText="1"/>
    </xf>
    <xf numFmtId="172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66" fontId="5" fillId="0" borderId="0" xfId="17" applyFont="1" applyBorder="1"/>
    <xf numFmtId="0" fontId="5" fillId="0" borderId="18" xfId="0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5" fillId="8" borderId="1" xfId="0" applyFont="1" applyFill="1" applyBorder="1" applyAlignment="1">
      <alignment horizontal="center" vertical="center" wrapText="1"/>
    </xf>
    <xf numFmtId="166" fontId="5" fillId="8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7" fillId="12" borderId="0" xfId="0" applyFont="1" applyFill="1" applyAlignment="1">
      <alignment horizontal="center"/>
    </xf>
    <xf numFmtId="0" fontId="5" fillId="12" borderId="0" xfId="0" applyFont="1" applyFill="1" applyBorder="1" applyAlignment="1">
      <alignment horizontal="left"/>
    </xf>
    <xf numFmtId="0" fontId="5" fillId="12" borderId="0" xfId="0" applyFont="1" applyFill="1" applyBorder="1" applyAlignment="1">
      <alignment horizontal="center"/>
    </xf>
    <xf numFmtId="0" fontId="5" fillId="12" borderId="0" xfId="0" applyFont="1" applyFill="1" applyBorder="1"/>
    <xf numFmtId="166" fontId="5" fillId="8" borderId="1" xfId="0" applyNumberFormat="1" applyFont="1" applyFill="1" applyBorder="1" applyAlignment="1">
      <alignment horizontal="center" vertical="center" wrapText="1"/>
    </xf>
    <xf numFmtId="166" fontId="5" fillId="8" borderId="1" xfId="0" applyNumberFormat="1" applyFont="1" applyFill="1" applyBorder="1"/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vertical="center"/>
    </xf>
    <xf numFmtId="0" fontId="5" fillId="8" borderId="28" xfId="0" applyFont="1" applyFill="1" applyBorder="1" applyAlignment="1">
      <alignment vertical="center"/>
    </xf>
    <xf numFmtId="0" fontId="5" fillId="8" borderId="30" xfId="0" applyFont="1" applyFill="1" applyBorder="1"/>
    <xf numFmtId="166" fontId="5" fillId="8" borderId="28" xfId="0" applyNumberFormat="1" applyFont="1" applyFill="1" applyBorder="1" applyAlignment="1">
      <alignment horizontal="center" vertical="center"/>
    </xf>
    <xf numFmtId="166" fontId="5" fillId="8" borderId="30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166" fontId="5" fillId="0" borderId="30" xfId="17" applyFont="1" applyFill="1" applyBorder="1" applyAlignment="1">
      <alignment vertical="center"/>
    </xf>
    <xf numFmtId="0" fontId="5" fillId="0" borderId="12" xfId="0" applyFont="1" applyBorder="1" applyAlignment="1">
      <alignment horizontal="center"/>
    </xf>
    <xf numFmtId="0" fontId="5" fillId="8" borderId="0" xfId="0" applyFont="1" applyFill="1" applyBorder="1" applyAlignment="1">
      <alignment horizontal="center"/>
    </xf>
    <xf numFmtId="0" fontId="16" fillId="8" borderId="28" xfId="0" applyFont="1" applyFill="1" applyBorder="1" applyAlignment="1">
      <alignment horizontal="left" vertical="center" wrapText="1"/>
    </xf>
    <xf numFmtId="0" fontId="16" fillId="8" borderId="28" xfId="0" applyFont="1" applyFill="1" applyBorder="1" applyAlignment="1">
      <alignment horizontal="center" vertical="center" wrapText="1"/>
    </xf>
    <xf numFmtId="0" fontId="16" fillId="8" borderId="30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8" borderId="28" xfId="0" applyNumberFormat="1" applyFont="1" applyFill="1" applyBorder="1" applyAlignment="1">
      <alignment horizontal="left" vertical="center" wrapText="1"/>
    </xf>
    <xf numFmtId="0" fontId="30" fillId="6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168" fontId="31" fillId="8" borderId="1" xfId="0" applyNumberFormat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 wrapText="1"/>
    </xf>
    <xf numFmtId="0" fontId="31" fillId="0" borderId="1" xfId="17" applyNumberFormat="1" applyFont="1" applyBorder="1" applyAlignment="1">
      <alignment horizontal="center"/>
    </xf>
    <xf numFmtId="0" fontId="28" fillId="0" borderId="1" xfId="17" applyNumberFormat="1" applyFont="1" applyBorder="1" applyAlignment="1">
      <alignment horizontal="center"/>
    </xf>
    <xf numFmtId="2" fontId="0" fillId="8" borderId="1" xfId="0" applyNumberFormat="1" applyFill="1" applyBorder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6" fontId="16" fillId="0" borderId="30" xfId="17" applyFont="1" applyBorder="1" applyAlignment="1">
      <alignment horizontal="center" vertical="center" wrapText="1"/>
    </xf>
    <xf numFmtId="166" fontId="16" fillId="0" borderId="52" xfId="17" applyFont="1" applyFill="1" applyBorder="1" applyAlignment="1">
      <alignment horizontal="center" vertical="center" wrapText="1"/>
    </xf>
    <xf numFmtId="0" fontId="21" fillId="8" borderId="53" xfId="0" applyFont="1" applyFill="1" applyBorder="1" applyAlignment="1">
      <alignment horizontal="center" vertical="center" wrapText="1"/>
    </xf>
    <xf numFmtId="2" fontId="21" fillId="8" borderId="53" xfId="0" applyNumberFormat="1" applyFont="1" applyFill="1" applyBorder="1" applyAlignment="1">
      <alignment horizontal="center" vertical="center" wrapText="1"/>
    </xf>
    <xf numFmtId="166" fontId="21" fillId="0" borderId="30" xfId="17" applyFont="1" applyBorder="1" applyAlignment="1">
      <alignment horizontal="center" vertical="center" wrapText="1"/>
    </xf>
    <xf numFmtId="166" fontId="20" fillId="0" borderId="0" xfId="17" applyNumberFormat="1" applyFont="1" applyBorder="1" applyAlignment="1">
      <alignment horizontal="center"/>
    </xf>
    <xf numFmtId="166" fontId="7" fillId="0" borderId="0" xfId="17" applyNumberFormat="1" applyFont="1" applyBorder="1" applyAlignment="1">
      <alignment horizontal="center"/>
    </xf>
    <xf numFmtId="166" fontId="6" fillId="0" borderId="0" xfId="17" applyNumberFormat="1" applyFont="1" applyBorder="1" applyAlignment="1">
      <alignment horizontal="center"/>
    </xf>
    <xf numFmtId="0" fontId="16" fillId="0" borderId="28" xfId="0" applyNumberFormat="1" applyFont="1" applyBorder="1" applyAlignment="1">
      <alignment horizontal="left" vertical="center" wrapText="1"/>
    </xf>
    <xf numFmtId="0" fontId="16" fillId="0" borderId="28" xfId="0" applyNumberFormat="1" applyFont="1" applyBorder="1" applyAlignment="1">
      <alignment horizontal="center" vertical="center" wrapText="1"/>
    </xf>
    <xf numFmtId="0" fontId="16" fillId="8" borderId="28" xfId="0" applyNumberFormat="1" applyFont="1" applyFill="1" applyBorder="1" applyAlignment="1">
      <alignment horizontal="center" vertical="center" wrapText="1"/>
    </xf>
    <xf numFmtId="0" fontId="9" fillId="0" borderId="0" xfId="75" applyFont="1" applyBorder="1" applyAlignment="1">
      <alignment vertical="center"/>
    </xf>
    <xf numFmtId="0" fontId="3" fillId="0" borderId="0" xfId="75"/>
    <xf numFmtId="0" fontId="8" fillId="0" borderId="0" xfId="75" applyFont="1" applyBorder="1" applyAlignment="1">
      <alignment vertical="center"/>
    </xf>
    <xf numFmtId="0" fontId="25" fillId="0" borderId="0" xfId="75" applyFont="1" applyBorder="1" applyAlignment="1">
      <alignment vertical="center"/>
    </xf>
    <xf numFmtId="0" fontId="49" fillId="8" borderId="0" xfId="20" applyFont="1" applyFill="1" applyBorder="1" applyAlignment="1">
      <alignment vertical="center"/>
    </xf>
    <xf numFmtId="0" fontId="51" fillId="8" borderId="0" xfId="75" applyFont="1" applyFill="1" applyBorder="1" applyAlignment="1">
      <alignment horizontal="center" vertical="center" wrapText="1"/>
    </xf>
    <xf numFmtId="0" fontId="52" fillId="8" borderId="0" xfId="75" applyFont="1" applyFill="1"/>
    <xf numFmtId="0" fontId="49" fillId="8" borderId="26" xfId="20" applyFont="1" applyFill="1" applyBorder="1" applyAlignment="1">
      <alignment vertical="center" wrapText="1"/>
    </xf>
    <xf numFmtId="17" fontId="50" fillId="8" borderId="26" xfId="20" applyNumberFormat="1" applyFont="1" applyFill="1" applyBorder="1" applyAlignment="1">
      <alignment horizontal="left" vertical="center" wrapText="1"/>
    </xf>
    <xf numFmtId="0" fontId="50" fillId="11" borderId="1" xfId="75" applyFont="1" applyFill="1" applyBorder="1" applyAlignment="1">
      <alignment horizontal="center" vertical="center"/>
    </xf>
    <xf numFmtId="0" fontId="50" fillId="11" borderId="1" xfId="75" applyFont="1" applyFill="1" applyBorder="1" applyAlignment="1">
      <alignment horizontal="center"/>
    </xf>
    <xf numFmtId="0" fontId="50" fillId="11" borderId="1" xfId="20" applyFont="1" applyFill="1" applyBorder="1" applyAlignment="1">
      <alignment horizontal="center"/>
    </xf>
    <xf numFmtId="0" fontId="52" fillId="0" borderId="0" xfId="75" applyFont="1"/>
    <xf numFmtId="0" fontId="50" fillId="0" borderId="0" xfId="75" applyFont="1"/>
    <xf numFmtId="0" fontId="50" fillId="8" borderId="0" xfId="20" applyFont="1" applyFill="1" applyBorder="1" applyAlignment="1">
      <alignment horizontal="left" vertical="center" wrapText="1"/>
    </xf>
    <xf numFmtId="0" fontId="51" fillId="8" borderId="0" xfId="20" applyFont="1" applyFill="1" applyBorder="1" applyAlignment="1">
      <alignment horizontal="center" vertical="center" wrapText="1"/>
    </xf>
    <xf numFmtId="0" fontId="50" fillId="11" borderId="1" xfId="20" applyFont="1" applyFill="1" applyBorder="1" applyAlignment="1">
      <alignment horizontal="center" vertical="center"/>
    </xf>
    <xf numFmtId="2" fontId="49" fillId="8" borderId="1" xfId="20" applyNumberFormat="1" applyFont="1" applyFill="1" applyBorder="1" applyAlignment="1">
      <alignment horizontal="center" vertical="center"/>
    </xf>
    <xf numFmtId="0" fontId="50" fillId="0" borderId="0" xfId="20" applyFont="1"/>
    <xf numFmtId="0" fontId="49" fillId="0" borderId="0" xfId="20" applyFont="1"/>
    <xf numFmtId="0" fontId="51" fillId="8" borderId="0" xfId="76" applyFont="1" applyFill="1" applyBorder="1" applyAlignment="1">
      <alignment horizontal="center" vertical="center" wrapText="1"/>
    </xf>
    <xf numFmtId="0" fontId="50" fillId="11" borderId="1" xfId="76" applyFont="1" applyFill="1" applyBorder="1" applyAlignment="1">
      <alignment horizontal="center" vertical="center"/>
    </xf>
    <xf numFmtId="0" fontId="50" fillId="11" borderId="1" xfId="76" applyFont="1" applyFill="1" applyBorder="1" applyAlignment="1">
      <alignment horizontal="center"/>
    </xf>
    <xf numFmtId="0" fontId="49" fillId="8" borderId="1" xfId="76" applyFont="1" applyFill="1" applyBorder="1" applyAlignment="1">
      <alignment horizontal="center" vertical="center"/>
    </xf>
    <xf numFmtId="0" fontId="49" fillId="8" borderId="1" xfId="76" applyFont="1" applyFill="1" applyBorder="1" applyAlignment="1">
      <alignment horizontal="left" vertical="center" wrapText="1"/>
    </xf>
    <xf numFmtId="168" fontId="52" fillId="8" borderId="1" xfId="76" applyNumberFormat="1" applyFont="1" applyFill="1" applyBorder="1" applyAlignment="1">
      <alignment horizontal="center" vertical="center"/>
    </xf>
    <xf numFmtId="4" fontId="52" fillId="8" borderId="1" xfId="76" applyNumberFormat="1" applyFont="1" applyFill="1" applyBorder="1" applyAlignment="1">
      <alignment horizontal="center" vertical="center"/>
    </xf>
    <xf numFmtId="0" fontId="50" fillId="0" borderId="0" xfId="76" applyFont="1"/>
    <xf numFmtId="0" fontId="52" fillId="0" borderId="0" xfId="76" applyFont="1"/>
    <xf numFmtId="0" fontId="49" fillId="8" borderId="0" xfId="20" applyFont="1" applyFill="1" applyAlignment="1">
      <alignment vertical="center"/>
    </xf>
    <xf numFmtId="2" fontId="49" fillId="8" borderId="4" xfId="20" applyNumberFormat="1" applyFont="1" applyFill="1" applyBorder="1" applyAlignment="1">
      <alignment horizontal="center" vertical="center"/>
    </xf>
    <xf numFmtId="0" fontId="50" fillId="12" borderId="21" xfId="20" applyFont="1" applyFill="1" applyBorder="1" applyAlignment="1">
      <alignment horizontal="center"/>
    </xf>
    <xf numFmtId="0" fontId="49" fillId="12" borderId="28" xfId="20" applyFont="1" applyFill="1" applyBorder="1"/>
    <xf numFmtId="166" fontId="50" fillId="12" borderId="28" xfId="31" applyNumberFormat="1" applyFont="1" applyFill="1" applyBorder="1" applyAlignment="1">
      <alignment vertical="center"/>
    </xf>
    <xf numFmtId="166" fontId="50" fillId="12" borderId="28" xfId="31" applyNumberFormat="1" applyFont="1" applyFill="1" applyBorder="1" applyAlignment="1">
      <alignment horizontal="right" vertical="center"/>
    </xf>
    <xf numFmtId="0" fontId="49" fillId="0" borderId="0" xfId="20" applyFont="1" applyBorder="1" applyAlignment="1">
      <alignment vertical="center"/>
    </xf>
    <xf numFmtId="0" fontId="49" fillId="0" borderId="26" xfId="20" applyFont="1" applyBorder="1" applyAlignment="1">
      <alignment vertical="center" wrapText="1"/>
    </xf>
    <xf numFmtId="17" fontId="50" fillId="0" borderId="26" xfId="20" applyNumberFormat="1" applyFont="1" applyBorder="1" applyAlignment="1">
      <alignment horizontal="left" vertical="center" wrapText="1"/>
    </xf>
    <xf numFmtId="0" fontId="50" fillId="8" borderId="53" xfId="20" applyFont="1" applyFill="1" applyBorder="1" applyAlignment="1">
      <alignment vertical="center"/>
    </xf>
    <xf numFmtId="0" fontId="49" fillId="8" borderId="26" xfId="20" applyFont="1" applyFill="1" applyBorder="1" applyAlignment="1">
      <alignment vertical="center"/>
    </xf>
    <xf numFmtId="0" fontId="50" fillId="8" borderId="1" xfId="20" applyFont="1" applyFill="1" applyBorder="1" applyAlignment="1">
      <alignment horizontal="center" vertical="center"/>
    </xf>
    <xf numFmtId="0" fontId="50" fillId="8" borderId="1" xfId="20" applyFont="1" applyFill="1" applyBorder="1" applyAlignment="1">
      <alignment vertical="center"/>
    </xf>
    <xf numFmtId="166" fontId="49" fillId="8" borderId="51" xfId="18" applyFont="1" applyFill="1" applyBorder="1" applyAlignment="1">
      <alignment vertical="center"/>
    </xf>
    <xf numFmtId="166" fontId="49" fillId="8" borderId="4" xfId="18" applyFont="1" applyFill="1" applyBorder="1" applyAlignment="1">
      <alignment vertical="center"/>
    </xf>
    <xf numFmtId="166" fontId="49" fillId="8" borderId="27" xfId="18" applyFont="1" applyFill="1" applyBorder="1" applyAlignment="1">
      <alignment vertical="center"/>
    </xf>
    <xf numFmtId="166" fontId="49" fillId="8" borderId="54" xfId="18" applyFont="1" applyFill="1" applyBorder="1" applyAlignment="1">
      <alignment vertical="center"/>
    </xf>
    <xf numFmtId="166" fontId="49" fillId="8" borderId="53" xfId="18" applyFont="1" applyFill="1" applyBorder="1" applyAlignment="1">
      <alignment vertical="center"/>
    </xf>
    <xf numFmtId="166" fontId="49" fillId="8" borderId="5" xfId="18" applyFont="1" applyFill="1" applyBorder="1" applyAlignment="1">
      <alignment vertical="center"/>
    </xf>
    <xf numFmtId="166" fontId="49" fillId="8" borderId="0" xfId="18" applyFont="1" applyFill="1" applyAlignment="1">
      <alignment vertical="center"/>
    </xf>
    <xf numFmtId="166" fontId="50" fillId="8" borderId="0" xfId="18" applyFont="1" applyFill="1" applyAlignment="1">
      <alignment vertical="center"/>
    </xf>
    <xf numFmtId="166" fontId="50" fillId="8" borderId="28" xfId="18" applyFont="1" applyFill="1" applyBorder="1" applyAlignment="1">
      <alignment vertical="center"/>
    </xf>
    <xf numFmtId="166" fontId="50" fillId="8" borderId="30" xfId="18" applyFont="1" applyFill="1" applyBorder="1" applyAlignment="1">
      <alignment vertical="center"/>
    </xf>
    <xf numFmtId="166" fontId="50" fillId="8" borderId="1" xfId="18" applyFont="1" applyFill="1" applyBorder="1" applyAlignment="1">
      <alignment vertical="center"/>
    </xf>
    <xf numFmtId="0" fontId="50" fillId="8" borderId="21" xfId="20" applyFont="1" applyFill="1" applyBorder="1" applyAlignment="1">
      <alignment vertical="center"/>
    </xf>
    <xf numFmtId="166" fontId="49" fillId="8" borderId="54" xfId="18" applyFont="1" applyFill="1" applyBorder="1" applyAlignment="1">
      <alignment horizontal="center" vertical="center"/>
    </xf>
    <xf numFmtId="0" fontId="5" fillId="0" borderId="0" xfId="92" applyFill="1" applyAlignment="1">
      <alignment vertical="center"/>
    </xf>
    <xf numFmtId="0" fontId="5" fillId="0" borderId="0" xfId="92" applyAlignment="1">
      <alignment vertical="center"/>
    </xf>
    <xf numFmtId="0" fontId="21" fillId="0" borderId="0" xfId="92" applyFont="1" applyFill="1" applyBorder="1" applyAlignment="1">
      <alignment vertical="center"/>
    </xf>
    <xf numFmtId="0" fontId="21" fillId="0" borderId="26" xfId="92" applyFont="1" applyFill="1" applyBorder="1" applyAlignment="1">
      <alignment vertical="center" wrapText="1"/>
    </xf>
    <xf numFmtId="0" fontId="5" fillId="0" borderId="26" xfId="92" applyFont="1" applyFill="1" applyBorder="1" applyAlignment="1">
      <alignment vertical="center" wrapText="1"/>
    </xf>
    <xf numFmtId="0" fontId="21" fillId="0" borderId="0" xfId="92" applyFont="1" applyFill="1" applyBorder="1" applyAlignment="1">
      <alignment vertical="center" wrapText="1"/>
    </xf>
    <xf numFmtId="0" fontId="5" fillId="0" borderId="0" xfId="92" applyFont="1" applyFill="1" applyAlignment="1">
      <alignment vertical="center"/>
    </xf>
    <xf numFmtId="2" fontId="5" fillId="0" borderId="0" xfId="92" applyNumberFormat="1" applyFont="1" applyFill="1" applyAlignment="1">
      <alignment vertical="center"/>
    </xf>
    <xf numFmtId="0" fontId="6" fillId="0" borderId="0" xfId="92" applyFont="1" applyFill="1" applyAlignment="1">
      <alignment vertical="center"/>
    </xf>
    <xf numFmtId="0" fontId="6" fillId="0" borderId="1" xfId="92" applyFont="1" applyFill="1" applyBorder="1" applyAlignment="1">
      <alignment vertical="center"/>
    </xf>
    <xf numFmtId="0" fontId="5" fillId="0" borderId="1" xfId="92" applyFont="1" applyFill="1" applyBorder="1" applyAlignment="1">
      <alignment vertical="center"/>
    </xf>
    <xf numFmtId="0" fontId="9" fillId="8" borderId="5" xfId="92" applyFont="1" applyFill="1" applyBorder="1" applyAlignment="1">
      <alignment horizontal="center" vertical="center"/>
    </xf>
    <xf numFmtId="0" fontId="5" fillId="8" borderId="5" xfId="92" applyFont="1" applyFill="1" applyBorder="1" applyAlignment="1">
      <alignment vertical="center"/>
    </xf>
    <xf numFmtId="166" fontId="5" fillId="8" borderId="5" xfId="31" applyNumberFormat="1" applyFont="1" applyFill="1" applyBorder="1" applyAlignment="1">
      <alignment vertical="center"/>
    </xf>
    <xf numFmtId="166" fontId="5" fillId="8" borderId="5" xfId="31" applyFont="1" applyFill="1" applyBorder="1" applyAlignment="1">
      <alignment vertical="center"/>
    </xf>
    <xf numFmtId="166" fontId="5" fillId="8" borderId="53" xfId="31" applyFont="1" applyFill="1" applyBorder="1" applyAlignment="1">
      <alignment vertical="center"/>
    </xf>
    <xf numFmtId="0" fontId="5" fillId="8" borderId="0" xfId="92" applyFont="1" applyFill="1" applyAlignment="1">
      <alignment vertical="center"/>
    </xf>
    <xf numFmtId="166" fontId="5" fillId="8" borderId="29" xfId="19" applyNumberFormat="1" applyFont="1" applyFill="1" applyBorder="1" applyAlignment="1">
      <alignment vertical="center"/>
    </xf>
    <xf numFmtId="0" fontId="6" fillId="8" borderId="0" xfId="92" applyFont="1" applyFill="1" applyAlignment="1">
      <alignment vertical="center"/>
    </xf>
    <xf numFmtId="0" fontId="9" fillId="8" borderId="1" xfId="92" applyFont="1" applyFill="1" applyBorder="1" applyAlignment="1">
      <alignment horizontal="center" vertical="center"/>
    </xf>
    <xf numFmtId="0" fontId="5" fillId="8" borderId="1" xfId="92" applyFont="1" applyFill="1" applyBorder="1" applyAlignment="1">
      <alignment vertical="center"/>
    </xf>
    <xf numFmtId="166" fontId="5" fillId="8" borderId="1" xfId="31" applyNumberFormat="1" applyFont="1" applyFill="1" applyBorder="1" applyAlignment="1">
      <alignment vertical="center"/>
    </xf>
    <xf numFmtId="166" fontId="5" fillId="8" borderId="53" xfId="31" applyNumberFormat="1" applyFont="1" applyFill="1" applyBorder="1" applyAlignment="1">
      <alignment vertical="center"/>
    </xf>
    <xf numFmtId="166" fontId="5" fillId="8" borderId="2" xfId="31" applyNumberFormat="1" applyFont="1" applyFill="1" applyBorder="1" applyAlignment="1">
      <alignment vertical="center"/>
    </xf>
    <xf numFmtId="166" fontId="5" fillId="8" borderId="21" xfId="31" applyNumberFormat="1" applyFont="1" applyFill="1" applyBorder="1" applyAlignment="1">
      <alignment vertical="center"/>
    </xf>
    <xf numFmtId="166" fontId="5" fillId="8" borderId="0" xfId="31" applyNumberFormat="1" applyFont="1" applyFill="1" applyAlignment="1">
      <alignment vertical="center"/>
    </xf>
    <xf numFmtId="0" fontId="6" fillId="8" borderId="4" xfId="92" applyFont="1" applyFill="1" applyBorder="1" applyAlignment="1">
      <alignment horizontal="center" vertical="center"/>
    </xf>
    <xf numFmtId="0" fontId="5" fillId="8" borderId="1" xfId="92" applyFont="1" applyFill="1" applyBorder="1" applyAlignment="1">
      <alignment vertical="center" wrapText="1"/>
    </xf>
    <xf numFmtId="166" fontId="5" fillId="8" borderId="1" xfId="31" applyNumberFormat="1" applyFont="1" applyFill="1" applyBorder="1" applyAlignment="1">
      <alignment horizontal="center" vertical="center"/>
    </xf>
    <xf numFmtId="0" fontId="5" fillId="0" borderId="0" xfId="92" applyFont="1" applyAlignment="1">
      <alignment vertical="center"/>
    </xf>
    <xf numFmtId="166" fontId="6" fillId="0" borderId="1" xfId="92" applyNumberFormat="1" applyFont="1" applyFill="1" applyBorder="1" applyAlignment="1">
      <alignment vertical="center"/>
    </xf>
    <xf numFmtId="0" fontId="6" fillId="0" borderId="0" xfId="92" applyFont="1" applyFill="1" applyBorder="1" applyAlignment="1">
      <alignment horizontal="left" vertical="center"/>
    </xf>
    <xf numFmtId="166" fontId="5" fillId="0" borderId="0" xfId="92" applyNumberFormat="1" applyAlignment="1">
      <alignment vertical="center"/>
    </xf>
    <xf numFmtId="0" fontId="6" fillId="8" borderId="1" xfId="92" applyFont="1" applyFill="1" applyBorder="1" applyAlignment="1">
      <alignment vertical="center"/>
    </xf>
    <xf numFmtId="0" fontId="16" fillId="8" borderId="1" xfId="92" applyFont="1" applyFill="1" applyBorder="1" applyAlignment="1">
      <alignment vertical="center"/>
    </xf>
    <xf numFmtId="166" fontId="5" fillId="8" borderId="0" xfId="31" applyFont="1" applyFill="1" applyBorder="1" applyAlignment="1">
      <alignment vertical="center"/>
    </xf>
    <xf numFmtId="166" fontId="5" fillId="8" borderId="1" xfId="31" applyFont="1" applyFill="1" applyBorder="1" applyAlignment="1">
      <alignment vertical="center"/>
    </xf>
    <xf numFmtId="166" fontId="5" fillId="8" borderId="2" xfId="31" applyFont="1" applyFill="1" applyBorder="1" applyAlignment="1">
      <alignment vertical="center"/>
    </xf>
    <xf numFmtId="166" fontId="5" fillId="8" borderId="21" xfId="31" applyFont="1" applyFill="1" applyBorder="1" applyAlignment="1">
      <alignment vertical="center"/>
    </xf>
    <xf numFmtId="166" fontId="5" fillId="8" borderId="30" xfId="31" applyFont="1" applyFill="1" applyBorder="1" applyAlignment="1">
      <alignment vertical="center"/>
    </xf>
    <xf numFmtId="166" fontId="5" fillId="8" borderId="0" xfId="31" applyFont="1" applyFill="1" applyAlignment="1">
      <alignment vertical="center"/>
    </xf>
    <xf numFmtId="166" fontId="6" fillId="8" borderId="0" xfId="31" applyFont="1" applyFill="1" applyBorder="1" applyAlignment="1">
      <alignment horizontal="right" vertical="center"/>
    </xf>
    <xf numFmtId="166" fontId="5" fillId="8" borderId="1" xfId="31" applyFont="1" applyFill="1" applyBorder="1" applyAlignment="1">
      <alignment horizontal="center" vertical="center"/>
    </xf>
    <xf numFmtId="0" fontId="5" fillId="8" borderId="1" xfId="92" applyFill="1" applyBorder="1" applyAlignment="1">
      <alignment vertical="center"/>
    </xf>
    <xf numFmtId="0" fontId="9" fillId="8" borderId="21" xfId="92" applyFont="1" applyFill="1" applyBorder="1" applyAlignment="1">
      <alignment horizontal="center" vertical="center"/>
    </xf>
    <xf numFmtId="0" fontId="5" fillId="8" borderId="28" xfId="92" applyFont="1" applyFill="1" applyBorder="1" applyAlignment="1">
      <alignment vertical="center" wrapText="1"/>
    </xf>
    <xf numFmtId="166" fontId="5" fillId="8" borderId="28" xfId="31" applyFont="1" applyFill="1" applyBorder="1" applyAlignment="1">
      <alignment vertical="center"/>
    </xf>
    <xf numFmtId="166" fontId="5" fillId="8" borderId="28" xfId="31" applyFont="1" applyFill="1" applyBorder="1" applyAlignment="1">
      <alignment horizontal="center" vertical="center"/>
    </xf>
    <xf numFmtId="0" fontId="6" fillId="0" borderId="0" xfId="92" applyFont="1" applyAlignment="1">
      <alignment vertical="center"/>
    </xf>
    <xf numFmtId="0" fontId="6" fillId="0" borderId="0" xfId="92" applyFont="1" applyFill="1" applyBorder="1" applyAlignment="1">
      <alignment horizontal="right" vertical="center"/>
    </xf>
    <xf numFmtId="166" fontId="6" fillId="0" borderId="0" xfId="92" applyNumberFormat="1" applyFont="1" applyFill="1" applyBorder="1" applyAlignment="1">
      <alignment vertical="center"/>
    </xf>
    <xf numFmtId="43" fontId="5" fillId="0" borderId="0" xfId="92" applyNumberFormat="1" applyFont="1" applyAlignment="1">
      <alignment vertical="center"/>
    </xf>
    <xf numFmtId="43" fontId="5" fillId="0" borderId="0" xfId="92" applyNumberFormat="1" applyAlignment="1">
      <alignment vertical="center"/>
    </xf>
    <xf numFmtId="0" fontId="6" fillId="8" borderId="0" xfId="4" applyFont="1" applyFill="1" applyBorder="1" applyAlignment="1">
      <alignment vertical="center"/>
    </xf>
    <xf numFmtId="0" fontId="7" fillId="0" borderId="0" xfId="4" applyBorder="1" applyAlignment="1">
      <alignment vertical="center" wrapText="1"/>
    </xf>
    <xf numFmtId="2" fontId="50" fillId="12" borderId="30" xfId="20" applyNumberFormat="1" applyFont="1" applyFill="1" applyBorder="1" applyAlignment="1">
      <alignment horizontal="center" vertical="center"/>
    </xf>
    <xf numFmtId="0" fontId="5" fillId="8" borderId="0" xfId="20" applyFill="1" applyAlignment="1">
      <alignment vertical="center"/>
    </xf>
    <xf numFmtId="0" fontId="5" fillId="8" borderId="0" xfId="20" applyFill="1" applyAlignment="1">
      <alignment horizontal="center" vertical="center"/>
    </xf>
    <xf numFmtId="0" fontId="21" fillId="8" borderId="0" xfId="20" applyFont="1" applyFill="1" applyBorder="1" applyAlignment="1">
      <alignment vertical="center"/>
    </xf>
    <xf numFmtId="166" fontId="16" fillId="8" borderId="0" xfId="31" applyFont="1" applyFill="1" applyBorder="1" applyAlignment="1">
      <alignment vertical="center" wrapText="1"/>
    </xf>
    <xf numFmtId="166" fontId="16" fillId="8" borderId="0" xfId="120" applyNumberFormat="1" applyFont="1" applyFill="1" applyBorder="1" applyAlignment="1">
      <alignment vertical="center" wrapText="1"/>
    </xf>
    <xf numFmtId="0" fontId="21" fillId="8" borderId="26" xfId="20" applyFont="1" applyFill="1" applyBorder="1" applyAlignment="1">
      <alignment vertical="center" wrapText="1"/>
    </xf>
    <xf numFmtId="17" fontId="6" fillId="8" borderId="26" xfId="20" applyNumberFormat="1" applyFont="1" applyFill="1" applyBorder="1" applyAlignment="1">
      <alignment horizontal="left" vertical="center" wrapText="1"/>
    </xf>
    <xf numFmtId="0" fontId="5" fillId="8" borderId="26" xfId="20" applyFill="1" applyBorder="1" applyAlignment="1">
      <alignment vertical="center" wrapText="1"/>
    </xf>
    <xf numFmtId="0" fontId="21" fillId="8" borderId="0" xfId="20" applyFont="1" applyFill="1" applyBorder="1" applyAlignment="1">
      <alignment vertical="center" wrapText="1"/>
    </xf>
    <xf numFmtId="0" fontId="3" fillId="8" borderId="0" xfId="88" applyFill="1"/>
    <xf numFmtId="0" fontId="6" fillId="8" borderId="0" xfId="20" applyFont="1" applyFill="1" applyAlignment="1">
      <alignment vertical="center"/>
    </xf>
    <xf numFmtId="0" fontId="3" fillId="11" borderId="27" xfId="88" applyFill="1" applyBorder="1"/>
    <xf numFmtId="0" fontId="3" fillId="11" borderId="0" xfId="88" applyFill="1" applyBorder="1" applyAlignment="1">
      <alignment horizontal="center" vertical="center"/>
    </xf>
    <xf numFmtId="0" fontId="3" fillId="11" borderId="3" xfId="88" applyFill="1" applyBorder="1" applyAlignment="1">
      <alignment horizontal="center" vertical="center"/>
    </xf>
    <xf numFmtId="0" fontId="3" fillId="8" borderId="27" xfId="88" applyFill="1" applyBorder="1"/>
    <xf numFmtId="2" fontId="3" fillId="8" borderId="0" xfId="88" applyNumberFormat="1" applyFill="1" applyBorder="1" applyAlignment="1">
      <alignment horizontal="center" vertical="center"/>
    </xf>
    <xf numFmtId="2" fontId="3" fillId="8" borderId="3" xfId="88" applyNumberFormat="1" applyFill="1" applyBorder="1" applyAlignment="1">
      <alignment horizontal="center" vertical="center"/>
    </xf>
    <xf numFmtId="2" fontId="3" fillId="8" borderId="0" xfId="88" applyNumberFormat="1" applyFill="1" applyBorder="1"/>
    <xf numFmtId="0" fontId="3" fillId="8" borderId="3" xfId="88" applyFill="1" applyBorder="1"/>
    <xf numFmtId="0" fontId="16" fillId="8" borderId="1" xfId="20" applyFont="1" applyFill="1" applyBorder="1" applyAlignment="1">
      <alignment vertical="center"/>
    </xf>
    <xf numFmtId="0" fontId="5" fillId="8" borderId="1" xfId="20" applyFill="1" applyBorder="1" applyAlignment="1">
      <alignment vertical="center"/>
    </xf>
    <xf numFmtId="0" fontId="3" fillId="11" borderId="0" xfId="88" applyFill="1" applyBorder="1"/>
    <xf numFmtId="2" fontId="3" fillId="11" borderId="0" xfId="88" applyNumberFormat="1" applyFill="1" applyBorder="1" applyAlignment="1">
      <alignment horizontal="center" vertical="center"/>
    </xf>
    <xf numFmtId="0" fontId="3" fillId="8" borderId="53" xfId="88" applyFill="1" applyBorder="1"/>
    <xf numFmtId="2" fontId="3" fillId="8" borderId="26" xfId="88" applyNumberFormat="1" applyFill="1" applyBorder="1"/>
    <xf numFmtId="0" fontId="3" fillId="8" borderId="2" xfId="88" applyFill="1" applyBorder="1"/>
    <xf numFmtId="0" fontId="6" fillId="8" borderId="0" xfId="20" applyFont="1" applyFill="1" applyAlignment="1">
      <alignment horizontal="right" vertical="center"/>
    </xf>
    <xf numFmtId="166" fontId="6" fillId="8" borderId="0" xfId="120" applyNumberFormat="1" applyFont="1" applyFill="1" applyAlignment="1">
      <alignment vertical="center"/>
    </xf>
    <xf numFmtId="0" fontId="3" fillId="8" borderId="0" xfId="88" applyFill="1" applyBorder="1"/>
    <xf numFmtId="2" fontId="3" fillId="11" borderId="26" xfId="88" applyNumberFormat="1" applyFill="1" applyBorder="1" applyAlignment="1">
      <alignment horizontal="center" vertical="center"/>
    </xf>
    <xf numFmtId="0" fontId="3" fillId="11" borderId="2" xfId="88" applyFill="1" applyBorder="1"/>
    <xf numFmtId="2" fontId="3" fillId="8" borderId="0" xfId="88" applyNumberFormat="1" applyFill="1" applyAlignment="1">
      <alignment horizontal="center" vertical="center"/>
    </xf>
    <xf numFmtId="166" fontId="5" fillId="8" borderId="0" xfId="120" applyNumberFormat="1" applyFont="1" applyFill="1" applyAlignment="1">
      <alignment vertical="center"/>
    </xf>
    <xf numFmtId="166" fontId="6" fillId="8" borderId="1" xfId="120" applyNumberFormat="1" applyFont="1" applyFill="1" applyBorder="1" applyAlignment="1">
      <alignment vertical="center"/>
    </xf>
    <xf numFmtId="2" fontId="3" fillId="8" borderId="0" xfId="88" applyNumberFormat="1" applyFill="1"/>
    <xf numFmtId="0" fontId="6" fillId="8" borderId="4" xfId="20" applyFont="1" applyFill="1" applyBorder="1" applyAlignment="1">
      <alignment horizontal="center" vertical="center"/>
    </xf>
    <xf numFmtId="0" fontId="5" fillId="8" borderId="4" xfId="20" applyFont="1" applyFill="1" applyBorder="1" applyAlignment="1">
      <alignment vertical="center"/>
    </xf>
    <xf numFmtId="166" fontId="5" fillId="8" borderId="4" xfId="33" applyNumberFormat="1" applyFont="1" applyFill="1" applyBorder="1" applyAlignment="1">
      <alignment vertical="center"/>
    </xf>
    <xf numFmtId="166" fontId="5" fillId="8" borderId="54" xfId="33" applyNumberFormat="1" applyFont="1" applyFill="1" applyBorder="1" applyAlignment="1">
      <alignment vertical="center"/>
    </xf>
    <xf numFmtId="166" fontId="5" fillId="8" borderId="51" xfId="33" applyNumberFormat="1" applyFont="1" applyFill="1" applyBorder="1" applyAlignment="1">
      <alignment vertical="center"/>
    </xf>
    <xf numFmtId="166" fontId="5" fillId="8" borderId="4" xfId="120" applyNumberFormat="1" applyFont="1" applyFill="1" applyBorder="1" applyAlignment="1">
      <alignment vertical="center"/>
    </xf>
    <xf numFmtId="0" fontId="5" fillId="8" borderId="54" xfId="20" applyFont="1" applyFill="1" applyBorder="1" applyAlignment="1">
      <alignment vertical="center"/>
    </xf>
    <xf numFmtId="166" fontId="5" fillId="8" borderId="54" xfId="33" applyNumberFormat="1" applyFont="1" applyFill="1" applyBorder="1" applyAlignment="1">
      <alignment horizontal="center" vertical="center"/>
    </xf>
    <xf numFmtId="166" fontId="5" fillId="8" borderId="27" xfId="33" applyNumberFormat="1" applyFont="1" applyFill="1" applyBorder="1" applyAlignment="1">
      <alignment vertical="center"/>
    </xf>
    <xf numFmtId="166" fontId="5" fillId="8" borderId="54" xfId="120" applyNumberFormat="1" applyFont="1" applyFill="1" applyBorder="1" applyAlignment="1">
      <alignment vertical="center"/>
    </xf>
    <xf numFmtId="0" fontId="5" fillId="8" borderId="54" xfId="20" applyFont="1" applyFill="1" applyBorder="1" applyAlignment="1">
      <alignment vertical="center" wrapText="1"/>
    </xf>
    <xf numFmtId="2" fontId="5" fillId="8" borderId="0" xfId="20" applyNumberFormat="1" applyFill="1" applyAlignment="1">
      <alignment horizontal="center" vertical="center"/>
    </xf>
    <xf numFmtId="0" fontId="5" fillId="8" borderId="54" xfId="27" applyFont="1" applyFill="1" applyBorder="1" applyAlignment="1">
      <alignment vertical="center" wrapText="1"/>
    </xf>
    <xf numFmtId="166" fontId="5" fillId="8" borderId="0" xfId="20" applyNumberFormat="1" applyFill="1" applyAlignment="1">
      <alignment vertical="center"/>
    </xf>
    <xf numFmtId="166" fontId="5" fillId="8" borderId="5" xfId="120" applyNumberFormat="1" applyFont="1" applyFill="1" applyBorder="1" applyAlignment="1">
      <alignment vertical="center"/>
    </xf>
    <xf numFmtId="0" fontId="6" fillId="8" borderId="0" xfId="27" applyFont="1" applyFill="1" applyBorder="1" applyAlignment="1">
      <alignment horizontal="left" vertical="center"/>
    </xf>
    <xf numFmtId="43" fontId="5" fillId="8" borderId="0" xfId="20" applyNumberFormat="1" applyFill="1" applyAlignment="1">
      <alignment vertical="center"/>
    </xf>
    <xf numFmtId="0" fontId="21" fillId="8" borderId="21" xfId="0" applyNumberFormat="1" applyFont="1" applyFill="1" applyBorder="1" applyAlignment="1">
      <alignment horizontal="left" vertical="center" wrapText="1"/>
    </xf>
    <xf numFmtId="0" fontId="21" fillId="8" borderId="51" xfId="0" applyNumberFormat="1" applyFont="1" applyFill="1" applyBorder="1" applyAlignment="1">
      <alignment horizontal="left" vertical="center" wrapText="1"/>
    </xf>
    <xf numFmtId="0" fontId="21" fillId="8" borderId="53" xfId="0" applyNumberFormat="1" applyFont="1" applyFill="1" applyBorder="1" applyAlignment="1">
      <alignment horizontal="left" vertical="center" wrapText="1"/>
    </xf>
    <xf numFmtId="166" fontId="21" fillId="8" borderId="53" xfId="17" applyFont="1" applyFill="1" applyBorder="1" applyAlignment="1">
      <alignment horizontal="center" vertical="center" wrapText="1"/>
    </xf>
    <xf numFmtId="166" fontId="21" fillId="8" borderId="5" xfId="17" applyFont="1" applyFill="1" applyBorder="1" applyAlignment="1">
      <alignment horizontal="center" vertical="center" wrapText="1"/>
    </xf>
    <xf numFmtId="166" fontId="21" fillId="8" borderId="21" xfId="17" applyFont="1" applyFill="1" applyBorder="1" applyAlignment="1">
      <alignment horizontal="center" vertical="center" wrapText="1"/>
    </xf>
    <xf numFmtId="166" fontId="21" fillId="8" borderId="1" xfId="17" applyFont="1" applyFill="1" applyBorder="1" applyAlignment="1">
      <alignment horizontal="center" vertical="center" wrapText="1"/>
    </xf>
    <xf numFmtId="0" fontId="21" fillId="8" borderId="52" xfId="0" applyFont="1" applyFill="1" applyBorder="1" applyAlignment="1">
      <alignment horizontal="center" vertical="center" wrapText="1"/>
    </xf>
    <xf numFmtId="0" fontId="21" fillId="8" borderId="0" xfId="0" applyFont="1" applyFill="1" applyBorder="1" applyAlignment="1">
      <alignment horizontal="center" vertical="center"/>
    </xf>
    <xf numFmtId="166" fontId="21" fillId="8" borderId="51" xfId="17" applyFont="1" applyFill="1" applyBorder="1" applyAlignment="1">
      <alignment horizontal="center" vertical="center" wrapText="1"/>
    </xf>
    <xf numFmtId="10" fontId="16" fillId="8" borderId="1" xfId="8" applyNumberFormat="1" applyFont="1" applyFill="1" applyBorder="1" applyAlignment="1">
      <alignment horizontal="center" vertical="center" wrapText="1"/>
    </xf>
    <xf numFmtId="49" fontId="21" fillId="8" borderId="21" xfId="0" applyNumberFormat="1" applyFont="1" applyFill="1" applyBorder="1" applyAlignment="1">
      <alignment horizontal="left" vertical="center" wrapText="1"/>
    </xf>
    <xf numFmtId="10" fontId="16" fillId="8" borderId="54" xfId="8" applyNumberFormat="1" applyFont="1" applyFill="1" applyBorder="1" applyAlignment="1">
      <alignment horizontal="center" vertical="center" wrapText="1"/>
    </xf>
    <xf numFmtId="0" fontId="0" fillId="8" borderId="0" xfId="0" applyFill="1"/>
    <xf numFmtId="0" fontId="21" fillId="8" borderId="0" xfId="0" applyFont="1" applyFill="1"/>
    <xf numFmtId="0" fontId="21" fillId="8" borderId="2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/>
    </xf>
    <xf numFmtId="1" fontId="43" fillId="8" borderId="76" xfId="0" applyNumberFormat="1" applyFont="1" applyFill="1" applyBorder="1" applyAlignment="1">
      <alignment horizontal="center" vertical="center" wrapText="1"/>
    </xf>
    <xf numFmtId="166" fontId="61" fillId="8" borderId="28" xfId="17" applyFont="1" applyFill="1" applyBorder="1" applyAlignment="1">
      <alignment horizontal="center" vertical="center" wrapText="1"/>
    </xf>
    <xf numFmtId="0" fontId="2" fillId="0" borderId="0" xfId="121"/>
    <xf numFmtId="0" fontId="6" fillId="0" borderId="0" xfId="121" applyFont="1"/>
    <xf numFmtId="0" fontId="5" fillId="8" borderId="21" xfId="0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center" vertical="center" wrapText="1"/>
    </xf>
    <xf numFmtId="166" fontId="5" fillId="8" borderId="30" xfId="0" applyNumberFormat="1" applyFont="1" applyFill="1" applyBorder="1" applyAlignment="1">
      <alignment horizontal="center" vertical="center" wrapText="1"/>
    </xf>
    <xf numFmtId="0" fontId="21" fillId="8" borderId="0" xfId="4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2" fontId="7" fillId="0" borderId="0" xfId="11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21" fillId="8" borderId="1" xfId="0" applyNumberFormat="1" applyFont="1" applyFill="1" applyBorder="1" applyAlignment="1">
      <alignment horizontal="left" vertical="center" wrapText="1"/>
    </xf>
    <xf numFmtId="0" fontId="16" fillId="8" borderId="0" xfId="0" applyFont="1" applyFill="1" applyAlignment="1">
      <alignment horizontal="center" vertical="center" wrapText="1"/>
    </xf>
    <xf numFmtId="166" fontId="21" fillId="8" borderId="1" xfId="17" applyFont="1" applyFill="1" applyBorder="1" applyAlignment="1">
      <alignment vertical="center" wrapText="1"/>
    </xf>
    <xf numFmtId="166" fontId="5" fillId="8" borderId="30" xfId="31" applyNumberFormat="1" applyFont="1" applyFill="1" applyBorder="1" applyAlignment="1">
      <alignment vertical="center"/>
    </xf>
    <xf numFmtId="0" fontId="5" fillId="8" borderId="0" xfId="92" applyFill="1" applyAlignment="1">
      <alignment vertical="center"/>
    </xf>
    <xf numFmtId="166" fontId="6" fillId="8" borderId="0" xfId="31" applyFont="1" applyFill="1" applyAlignment="1">
      <alignment vertical="center"/>
    </xf>
    <xf numFmtId="166" fontId="6" fillId="8" borderId="1" xfId="31" applyFont="1" applyFill="1" applyBorder="1" applyAlignment="1">
      <alignment vertical="center"/>
    </xf>
    <xf numFmtId="166" fontId="6" fillId="8" borderId="0" xfId="31" applyFont="1" applyFill="1" applyBorder="1" applyAlignment="1">
      <alignment vertical="center"/>
    </xf>
    <xf numFmtId="166" fontId="6" fillId="8" borderId="0" xfId="31" applyNumberFormat="1" applyFont="1" applyFill="1" applyAlignment="1">
      <alignment vertical="center"/>
    </xf>
    <xf numFmtId="166" fontId="6" fillId="8" borderId="1" xfId="31" applyNumberFormat="1" applyFont="1" applyFill="1" applyBorder="1" applyAlignment="1">
      <alignment vertical="center"/>
    </xf>
    <xf numFmtId="0" fontId="5" fillId="8" borderId="28" xfId="92" applyFont="1" applyFill="1" applyBorder="1" applyAlignment="1">
      <alignment vertical="center"/>
    </xf>
    <xf numFmtId="166" fontId="5" fillId="8" borderId="28" xfId="31" applyNumberFormat="1" applyFont="1" applyFill="1" applyBorder="1" applyAlignment="1">
      <alignment vertical="center"/>
    </xf>
    <xf numFmtId="166" fontId="5" fillId="8" borderId="28" xfId="31" applyNumberFormat="1" applyFont="1" applyFill="1" applyBorder="1" applyAlignment="1">
      <alignment horizontal="center" vertical="center"/>
    </xf>
    <xf numFmtId="0" fontId="49" fillId="8" borderId="1" xfId="20" applyFont="1" applyFill="1" applyBorder="1" applyAlignment="1">
      <alignment horizontal="center" vertical="center"/>
    </xf>
    <xf numFmtId="0" fontId="3" fillId="8" borderId="0" xfId="75" applyFill="1"/>
    <xf numFmtId="166" fontId="50" fillId="8" borderId="21" xfId="18" applyFont="1" applyFill="1" applyBorder="1" applyAlignment="1">
      <alignment vertical="center"/>
    </xf>
    <xf numFmtId="0" fontId="50" fillId="8" borderId="0" xfId="20" applyFont="1" applyFill="1" applyAlignment="1">
      <alignment vertical="center"/>
    </xf>
    <xf numFmtId="0" fontId="49" fillId="8" borderId="4" xfId="20" applyFont="1" applyFill="1" applyBorder="1" applyAlignment="1">
      <alignment horizontal="center" vertical="center"/>
    </xf>
    <xf numFmtId="0" fontId="49" fillId="8" borderId="4" xfId="20" applyFont="1" applyFill="1" applyBorder="1" applyAlignment="1">
      <alignment vertical="center"/>
    </xf>
    <xf numFmtId="169" fontId="49" fillId="8" borderId="4" xfId="18" applyNumberFormat="1" applyFont="1" applyFill="1" applyBorder="1" applyAlignment="1">
      <alignment vertical="center"/>
    </xf>
    <xf numFmtId="0" fontId="49" fillId="8" borderId="54" xfId="20" applyFont="1" applyFill="1" applyBorder="1" applyAlignment="1">
      <alignment horizontal="center" vertical="center"/>
    </xf>
    <xf numFmtId="0" fontId="49" fillId="8" borderId="54" xfId="20" applyFont="1" applyFill="1" applyBorder="1" applyAlignment="1">
      <alignment vertical="center"/>
    </xf>
    <xf numFmtId="169" fontId="49" fillId="8" borderId="54" xfId="18" applyNumberFormat="1" applyFont="1" applyFill="1" applyBorder="1" applyAlignment="1">
      <alignment vertical="center"/>
    </xf>
    <xf numFmtId="0" fontId="49" fillId="8" borderId="5" xfId="20" applyFont="1" applyFill="1" applyBorder="1" applyAlignment="1">
      <alignment horizontal="center" vertical="center"/>
    </xf>
    <xf numFmtId="0" fontId="49" fillId="8" borderId="5" xfId="20" applyFont="1" applyFill="1" applyBorder="1" applyAlignment="1">
      <alignment vertical="center"/>
    </xf>
    <xf numFmtId="169" fontId="49" fillId="8" borderId="5" xfId="18" applyNumberFormat="1" applyFont="1" applyFill="1" applyBorder="1" applyAlignment="1">
      <alignment vertical="center"/>
    </xf>
    <xf numFmtId="0" fontId="49" fillId="8" borderId="21" xfId="20" applyFont="1" applyFill="1" applyBorder="1" applyAlignment="1">
      <alignment horizontal="center" vertical="center" wrapText="1"/>
    </xf>
    <xf numFmtId="0" fontId="49" fillId="8" borderId="21" xfId="20" applyFont="1" applyFill="1" applyBorder="1" applyAlignment="1">
      <alignment vertical="center" wrapText="1"/>
    </xf>
    <xf numFmtId="166" fontId="49" fillId="8" borderId="1" xfId="31" applyNumberFormat="1" applyFont="1" applyFill="1" applyBorder="1" applyAlignment="1">
      <alignment horizontal="center" vertical="center" wrapText="1"/>
    </xf>
    <xf numFmtId="175" fontId="49" fillId="8" borderId="1" xfId="20" applyNumberFormat="1" applyFont="1" applyFill="1" applyBorder="1" applyAlignment="1">
      <alignment horizontal="center" vertical="center"/>
    </xf>
    <xf numFmtId="49" fontId="49" fillId="8" borderId="1" xfId="20" applyNumberFormat="1" applyFont="1" applyFill="1" applyBorder="1" applyAlignment="1">
      <alignment horizontal="center" vertical="center" wrapText="1"/>
    </xf>
    <xf numFmtId="49" fontId="49" fillId="8" borderId="4" xfId="20" applyNumberFormat="1" applyFont="1" applyFill="1" applyBorder="1" applyAlignment="1">
      <alignment horizontal="center" vertical="center" wrapText="1"/>
    </xf>
    <xf numFmtId="166" fontId="16" fillId="8" borderId="0" xfId="17" applyNumberFormat="1" applyFont="1" applyFill="1" applyBorder="1" applyAlignment="1">
      <alignment horizontal="right" vertical="center" wrapText="1"/>
    </xf>
    <xf numFmtId="10" fontId="21" fillId="0" borderId="0" xfId="0" applyNumberFormat="1" applyFont="1" applyBorder="1" applyAlignment="1">
      <alignment horizontal="center" vertical="center" wrapText="1"/>
    </xf>
    <xf numFmtId="0" fontId="5" fillId="8" borderId="1" xfId="0" applyFont="1" applyFill="1" applyBorder="1"/>
    <xf numFmtId="0" fontId="5" fillId="8" borderId="1" xfId="0" applyFont="1" applyFill="1" applyBorder="1" applyAlignment="1">
      <alignment horizontal="center"/>
    </xf>
    <xf numFmtId="49" fontId="5" fillId="8" borderId="1" xfId="0" applyNumberFormat="1" applyFont="1" applyFill="1" applyBorder="1" applyAlignment="1">
      <alignment horizontal="left" vertical="center" wrapText="1"/>
    </xf>
    <xf numFmtId="0" fontId="5" fillId="8" borderId="47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left"/>
    </xf>
    <xf numFmtId="0" fontId="47" fillId="0" borderId="33" xfId="1" applyFont="1" applyFill="1" applyBorder="1" applyAlignment="1">
      <alignment horizontal="center"/>
    </xf>
    <xf numFmtId="0" fontId="47" fillId="0" borderId="0" xfId="1" applyFont="1" applyFill="1" applyBorder="1" applyAlignment="1">
      <alignment horizontal="center"/>
    </xf>
    <xf numFmtId="0" fontId="47" fillId="0" borderId="75" xfId="1" applyFont="1" applyFill="1" applyBorder="1" applyAlignment="1">
      <alignment horizontal="center"/>
    </xf>
    <xf numFmtId="0" fontId="6" fillId="0" borderId="21" xfId="92" applyFont="1" applyFill="1" applyBorder="1" applyAlignment="1">
      <alignment horizontal="right" vertical="center"/>
    </xf>
    <xf numFmtId="0" fontId="6" fillId="0" borderId="28" xfId="92" applyFont="1" applyFill="1" applyBorder="1" applyAlignment="1">
      <alignment horizontal="right" vertical="center"/>
    </xf>
    <xf numFmtId="0" fontId="6" fillId="0" borderId="30" xfId="92" applyFont="1" applyFill="1" applyBorder="1" applyAlignment="1">
      <alignment horizontal="right" vertical="center"/>
    </xf>
    <xf numFmtId="0" fontId="6" fillId="8" borderId="0" xfId="20" applyFont="1" applyFill="1" applyAlignment="1">
      <alignment horizontal="right" vertical="center"/>
    </xf>
    <xf numFmtId="0" fontId="6" fillId="8" borderId="4" xfId="20" applyFont="1" applyFill="1" applyBorder="1" applyAlignment="1">
      <alignment horizontal="center" vertical="center"/>
    </xf>
    <xf numFmtId="0" fontId="5" fillId="8" borderId="0" xfId="122" applyFont="1" applyFill="1" applyBorder="1" applyAlignment="1">
      <alignment vertical="center"/>
    </xf>
    <xf numFmtId="0" fontId="20" fillId="8" borderId="0" xfId="123" applyFont="1" applyFill="1" applyBorder="1" applyAlignment="1">
      <alignment horizontal="center" vertical="center" wrapText="1"/>
    </xf>
    <xf numFmtId="0" fontId="5" fillId="8" borderId="26" xfId="122" applyFont="1" applyFill="1" applyBorder="1" applyAlignment="1">
      <alignment vertical="center" wrapText="1"/>
    </xf>
    <xf numFmtId="17" fontId="6" fillId="8" borderId="26" xfId="122" applyNumberFormat="1" applyFont="1" applyFill="1" applyBorder="1" applyAlignment="1">
      <alignment horizontal="left" vertical="center" wrapText="1"/>
    </xf>
    <xf numFmtId="0" fontId="6" fillId="11" borderId="1" xfId="123" applyFont="1" applyFill="1" applyBorder="1" applyAlignment="1">
      <alignment horizontal="center" vertical="center"/>
    </xf>
    <xf numFmtId="0" fontId="6" fillId="11" borderId="1" xfId="123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5" fillId="8" borderId="1" xfId="123" applyFont="1" applyFill="1" applyBorder="1" applyAlignment="1">
      <alignment horizontal="center" vertical="center"/>
    </xf>
    <xf numFmtId="0" fontId="5" fillId="8" borderId="1" xfId="123" applyFont="1" applyFill="1" applyBorder="1" applyAlignment="1">
      <alignment horizontal="left" vertical="center" wrapText="1"/>
    </xf>
    <xf numFmtId="168" fontId="46" fillId="8" borderId="1" xfId="123" applyNumberFormat="1" applyFont="1" applyFill="1" applyBorder="1" applyAlignment="1">
      <alignment horizontal="center" vertical="center"/>
    </xf>
    <xf numFmtId="4" fontId="46" fillId="8" borderId="1" xfId="123" applyNumberFormat="1" applyFont="1" applyFill="1" applyBorder="1" applyAlignment="1">
      <alignment horizontal="center" vertical="center"/>
    </xf>
    <xf numFmtId="0" fontId="46" fillId="8" borderId="1" xfId="123" applyFont="1" applyFill="1" applyBorder="1" applyAlignment="1">
      <alignment horizontal="left" vertical="center" wrapText="1"/>
    </xf>
    <xf numFmtId="0" fontId="46" fillId="8" borderId="1" xfId="123" applyFont="1" applyFill="1" applyBorder="1" applyAlignment="1">
      <alignment horizontal="center" vertical="center"/>
    </xf>
    <xf numFmtId="2" fontId="6" fillId="11" borderId="30" xfId="123" applyNumberFormat="1" applyFont="1" applyFill="1" applyBorder="1" applyAlignment="1">
      <alignment horizontal="center" vertical="center"/>
    </xf>
    <xf numFmtId="0" fontId="5" fillId="0" borderId="0" xfId="123" applyFont="1"/>
    <xf numFmtId="0" fontId="46" fillId="0" borderId="0" xfId="123" applyFont="1"/>
    <xf numFmtId="0" fontId="5" fillId="0" borderId="0" xfId="88" applyFont="1"/>
    <xf numFmtId="0" fontId="1" fillId="0" borderId="0" xfId="75" applyFont="1"/>
    <xf numFmtId="0" fontId="6" fillId="8" borderId="0" xfId="20" applyFont="1" applyFill="1" applyBorder="1" applyAlignment="1">
      <alignment vertical="center"/>
    </xf>
    <xf numFmtId="0" fontId="16" fillId="8" borderId="0" xfId="20" applyFont="1" applyFill="1" applyBorder="1" applyAlignment="1">
      <alignment vertical="center" wrapText="1"/>
    </xf>
    <xf numFmtId="0" fontId="5" fillId="8" borderId="26" xfId="20" applyFont="1" applyFill="1" applyBorder="1" applyAlignment="1">
      <alignment vertical="center" wrapText="1"/>
    </xf>
    <xf numFmtId="0" fontId="5" fillId="8" borderId="26" xfId="20" applyFont="1" applyFill="1" applyBorder="1" applyAlignment="1">
      <alignment horizontal="right" vertical="center" wrapText="1"/>
    </xf>
    <xf numFmtId="0" fontId="50" fillId="11" borderId="1" xfId="0" applyFont="1" applyFill="1" applyBorder="1" applyAlignment="1">
      <alignment horizontal="center" vertical="center"/>
    </xf>
    <xf numFmtId="0" fontId="50" fillId="11" borderId="1" xfId="0" applyFont="1" applyFill="1" applyBorder="1" applyAlignment="1">
      <alignment horizontal="center"/>
    </xf>
    <xf numFmtId="2" fontId="5" fillId="8" borderId="4" xfId="122" applyNumberFormat="1" applyFont="1" applyFill="1" applyBorder="1" applyAlignment="1">
      <alignment horizontal="center" vertical="center"/>
    </xf>
    <xf numFmtId="17" fontId="6" fillId="0" borderId="26" xfId="0" applyNumberFormat="1" applyFont="1" applyFill="1" applyBorder="1" applyAlignment="1">
      <alignment horizontal="left" vertical="center" wrapText="1"/>
    </xf>
    <xf numFmtId="166" fontId="5" fillId="8" borderId="1" xfId="19" applyNumberFormat="1" applyFont="1" applyFill="1" applyBorder="1" applyAlignment="1">
      <alignment vertical="center"/>
    </xf>
    <xf numFmtId="0" fontId="6" fillId="8" borderId="21" xfId="92" applyFont="1" applyFill="1" applyBorder="1" applyAlignment="1">
      <alignment horizontal="right" vertical="center"/>
    </xf>
    <xf numFmtId="0" fontId="6" fillId="8" borderId="28" xfId="92" applyFont="1" applyFill="1" applyBorder="1" applyAlignment="1">
      <alignment horizontal="right" vertical="center"/>
    </xf>
    <xf numFmtId="0" fontId="6" fillId="8" borderId="30" xfId="92" applyFont="1" applyFill="1" applyBorder="1" applyAlignment="1">
      <alignment horizontal="right" vertical="center"/>
    </xf>
    <xf numFmtId="166" fontId="6" fillId="8" borderId="1" xfId="92" applyNumberFormat="1" applyFont="1" applyFill="1" applyBorder="1" applyAlignment="1">
      <alignment vertical="center"/>
    </xf>
    <xf numFmtId="0" fontId="0" fillId="11" borderId="27" xfId="0" applyFill="1" applyBorder="1"/>
    <xf numFmtId="0" fontId="0" fillId="11" borderId="0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2" fontId="0" fillId="8" borderId="0" xfId="0" applyNumberFormat="1" applyFill="1" applyBorder="1" applyAlignment="1">
      <alignment horizontal="center" vertical="center"/>
    </xf>
    <xf numFmtId="2" fontId="0" fillId="8" borderId="3" xfId="0" applyNumberFormat="1" applyFill="1" applyBorder="1" applyAlignment="1">
      <alignment horizontal="center" vertical="center"/>
    </xf>
    <xf numFmtId="0" fontId="0" fillId="11" borderId="53" xfId="0" applyFill="1" applyBorder="1"/>
    <xf numFmtId="2" fontId="0" fillId="8" borderId="26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166" fontId="16" fillId="8" borderId="0" xfId="126" applyNumberFormat="1" applyFont="1" applyFill="1" applyBorder="1" applyAlignment="1">
      <alignment vertical="center" wrapText="1"/>
    </xf>
    <xf numFmtId="0" fontId="1" fillId="8" borderId="0" xfId="125" applyFill="1"/>
    <xf numFmtId="0" fontId="1" fillId="8" borderId="0" xfId="125" applyFont="1" applyFill="1"/>
    <xf numFmtId="0" fontId="1" fillId="11" borderId="27" xfId="125" applyFill="1" applyBorder="1"/>
    <xf numFmtId="0" fontId="1" fillId="11" borderId="0" xfId="125" applyFill="1" applyBorder="1" applyAlignment="1">
      <alignment horizontal="center" vertical="center"/>
    </xf>
    <xf numFmtId="0" fontId="1" fillId="11" borderId="3" xfId="125" applyFill="1" applyBorder="1" applyAlignment="1">
      <alignment horizontal="center" vertical="center"/>
    </xf>
    <xf numFmtId="0" fontId="1" fillId="8" borderId="27" xfId="125" applyFill="1" applyBorder="1"/>
    <xf numFmtId="2" fontId="1" fillId="8" borderId="0" xfId="125" applyNumberFormat="1" applyFill="1" applyBorder="1" applyAlignment="1">
      <alignment horizontal="center" vertical="center"/>
    </xf>
    <xf numFmtId="2" fontId="1" fillId="8" borderId="3" xfId="125" applyNumberFormat="1" applyFill="1" applyBorder="1" applyAlignment="1">
      <alignment horizontal="center" vertical="center"/>
    </xf>
    <xf numFmtId="2" fontId="1" fillId="8" borderId="0" xfId="125" applyNumberFormat="1" applyFill="1" applyBorder="1"/>
    <xf numFmtId="0" fontId="1" fillId="8" borderId="3" xfId="125" applyFill="1" applyBorder="1"/>
    <xf numFmtId="0" fontId="1" fillId="11" borderId="0" xfId="125" applyFill="1" applyBorder="1"/>
    <xf numFmtId="2" fontId="1" fillId="11" borderId="0" xfId="125" applyNumberFormat="1" applyFill="1" applyBorder="1" applyAlignment="1">
      <alignment horizontal="center" vertical="center"/>
    </xf>
    <xf numFmtId="0" fontId="1" fillId="8" borderId="53" xfId="125" applyFill="1" applyBorder="1"/>
    <xf numFmtId="2" fontId="1" fillId="8" borderId="26" xfId="125" applyNumberFormat="1" applyFill="1" applyBorder="1"/>
    <xf numFmtId="0" fontId="1" fillId="8" borderId="2" xfId="125" applyFill="1" applyBorder="1"/>
    <xf numFmtId="166" fontId="6" fillId="8" borderId="0" xfId="126" applyNumberFormat="1" applyFont="1" applyFill="1" applyAlignment="1">
      <alignment vertical="center"/>
    </xf>
    <xf numFmtId="0" fontId="1" fillId="8" borderId="0" xfId="125" applyFill="1" applyBorder="1"/>
    <xf numFmtId="2" fontId="1" fillId="11" borderId="26" xfId="125" applyNumberFormat="1" applyFill="1" applyBorder="1" applyAlignment="1">
      <alignment horizontal="center" vertical="center"/>
    </xf>
    <xf numFmtId="0" fontId="1" fillId="11" borderId="2" xfId="125" applyFill="1" applyBorder="1"/>
    <xf numFmtId="2" fontId="1" fillId="8" borderId="0" xfId="125" applyNumberFormat="1" applyFill="1" applyAlignment="1">
      <alignment horizontal="center" vertical="center"/>
    </xf>
    <xf numFmtId="166" fontId="5" fillId="8" borderId="0" xfId="126" applyNumberFormat="1" applyFont="1" applyFill="1" applyAlignment="1">
      <alignment vertical="center"/>
    </xf>
    <xf numFmtId="166" fontId="6" fillId="8" borderId="1" xfId="126" applyNumberFormat="1" applyFont="1" applyFill="1" applyBorder="1" applyAlignment="1">
      <alignment vertical="center"/>
    </xf>
    <xf numFmtId="2" fontId="1" fillId="8" borderId="0" xfId="125" applyNumberFormat="1" applyFill="1"/>
    <xf numFmtId="166" fontId="5" fillId="8" borderId="4" xfId="126" applyNumberFormat="1" applyFont="1" applyFill="1" applyBorder="1" applyAlignment="1">
      <alignment vertical="center"/>
    </xf>
    <xf numFmtId="166" fontId="5" fillId="8" borderId="54" xfId="126" applyNumberFormat="1" applyFont="1" applyFill="1" applyBorder="1" applyAlignment="1">
      <alignment vertical="center"/>
    </xf>
    <xf numFmtId="166" fontId="5" fillId="8" borderId="5" xfId="126" applyNumberFormat="1" applyFont="1" applyFill="1" applyBorder="1" applyAlignment="1">
      <alignment vertical="center"/>
    </xf>
    <xf numFmtId="168" fontId="21" fillId="8" borderId="0" xfId="17" applyNumberFormat="1" applyFont="1" applyFill="1" applyBorder="1" applyAlignment="1">
      <alignment horizontal="right" wrapText="1"/>
    </xf>
    <xf numFmtId="0" fontId="0" fillId="0" borderId="0" xfId="0" applyBorder="1" applyAlignment="1">
      <alignment vertical="center"/>
    </xf>
    <xf numFmtId="166" fontId="0" fillId="0" borderId="0" xfId="0" applyNumberFormat="1" applyBorder="1" applyAlignment="1">
      <alignment vertical="center"/>
    </xf>
    <xf numFmtId="166" fontId="21" fillId="8" borderId="1" xfId="17" applyFont="1" applyFill="1" applyBorder="1" applyAlignment="1">
      <alignment horizontal="right" vertical="center" wrapText="1"/>
    </xf>
    <xf numFmtId="166" fontId="21" fillId="8" borderId="5" xfId="17" applyFont="1" applyFill="1" applyBorder="1" applyAlignment="1">
      <alignment vertical="center" wrapText="1"/>
    </xf>
    <xf numFmtId="166" fontId="21" fillId="8" borderId="1" xfId="23" applyNumberFormat="1" applyFont="1" applyFill="1" applyBorder="1" applyAlignment="1">
      <alignment vertical="center" wrapText="1"/>
    </xf>
    <xf numFmtId="166" fontId="21" fillId="8" borderId="21" xfId="17" applyFont="1" applyFill="1" applyBorder="1" applyAlignment="1">
      <alignment horizontal="right" vertical="center" wrapText="1"/>
    </xf>
    <xf numFmtId="166" fontId="21" fillId="8" borderId="1" xfId="10" applyNumberFormat="1" applyFont="1" applyFill="1" applyBorder="1" applyAlignment="1">
      <alignment vertical="center" wrapText="1"/>
    </xf>
    <xf numFmtId="0" fontId="21" fillId="8" borderId="0" xfId="17" applyNumberFormat="1" applyFont="1" applyFill="1" applyBorder="1" applyAlignment="1">
      <alignment horizontal="center" wrapText="1"/>
    </xf>
    <xf numFmtId="166" fontId="50" fillId="8" borderId="1" xfId="20" applyNumberFormat="1" applyFont="1" applyFill="1" applyBorder="1" applyAlignment="1">
      <alignment vertical="center"/>
    </xf>
    <xf numFmtId="166" fontId="49" fillId="8" borderId="3" xfId="19" applyNumberFormat="1" applyFont="1" applyFill="1" applyBorder="1" applyAlignment="1">
      <alignment vertical="center"/>
    </xf>
    <xf numFmtId="0" fontId="49" fillId="8" borderId="1" xfId="75" applyFont="1" applyFill="1" applyBorder="1" applyAlignment="1">
      <alignment horizontal="center" vertical="center"/>
    </xf>
    <xf numFmtId="0" fontId="52" fillId="8" borderId="1" xfId="75" applyFont="1" applyFill="1" applyBorder="1" applyAlignment="1">
      <alignment horizontal="left" vertical="center" wrapText="1"/>
    </xf>
    <xf numFmtId="0" fontId="52" fillId="8" borderId="1" xfId="75" applyFont="1" applyFill="1" applyBorder="1" applyAlignment="1">
      <alignment horizontal="center" vertical="center"/>
    </xf>
    <xf numFmtId="0" fontId="52" fillId="8" borderId="1" xfId="75" applyFont="1" applyFill="1" applyBorder="1" applyAlignment="1">
      <alignment vertical="center"/>
    </xf>
    <xf numFmtId="2" fontId="52" fillId="8" borderId="1" xfId="75" applyNumberFormat="1" applyFont="1" applyFill="1" applyBorder="1" applyAlignment="1">
      <alignment horizontal="center" vertical="center"/>
    </xf>
    <xf numFmtId="0" fontId="52" fillId="8" borderId="0" xfId="75" applyFont="1" applyFill="1" applyAlignment="1">
      <alignment vertical="center"/>
    </xf>
    <xf numFmtId="0" fontId="49" fillId="8" borderId="1" xfId="20" applyFont="1" applyFill="1" applyBorder="1" applyAlignment="1">
      <alignment horizontal="left" vertical="center" wrapText="1"/>
    </xf>
    <xf numFmtId="4" fontId="49" fillId="8" borderId="1" xfId="20" applyNumberFormat="1" applyFont="1" applyFill="1" applyBorder="1" applyAlignment="1">
      <alignment horizontal="center" vertical="center"/>
    </xf>
    <xf numFmtId="166" fontId="0" fillId="0" borderId="0" xfId="17" applyFont="1"/>
    <xf numFmtId="43" fontId="0" fillId="0" borderId="0" xfId="0" applyNumberFormat="1"/>
    <xf numFmtId="10" fontId="0" fillId="0" borderId="0" xfId="8" applyNumberFormat="1" applyFont="1"/>
    <xf numFmtId="0" fontId="0" fillId="0" borderId="28" xfId="0" applyBorder="1"/>
    <xf numFmtId="0" fontId="14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8" borderId="21" xfId="92" applyFont="1" applyFill="1" applyBorder="1" applyAlignment="1">
      <alignment horizontal="center" vertical="center"/>
    </xf>
    <xf numFmtId="0" fontId="6" fillId="8" borderId="30" xfId="92" applyFont="1" applyFill="1" applyBorder="1" applyAlignment="1">
      <alignment horizontal="center" vertical="center"/>
    </xf>
    <xf numFmtId="0" fontId="6" fillId="8" borderId="0" xfId="92" applyFont="1" applyFill="1" applyAlignment="1">
      <alignment horizontal="right" vertical="center"/>
    </xf>
    <xf numFmtId="0" fontId="6" fillId="8" borderId="51" xfId="92" applyFont="1" applyFill="1" applyBorder="1" applyAlignment="1">
      <alignment horizontal="center" vertical="center"/>
    </xf>
    <xf numFmtId="0" fontId="6" fillId="8" borderId="52" xfId="92" applyFont="1" applyFill="1" applyBorder="1" applyAlignment="1">
      <alignment horizontal="center" vertical="center"/>
    </xf>
    <xf numFmtId="0" fontId="6" fillId="8" borderId="1" xfId="92" applyFont="1" applyFill="1" applyBorder="1" applyAlignment="1">
      <alignment horizontal="center" vertical="center"/>
    </xf>
    <xf numFmtId="0" fontId="6" fillId="8" borderId="21" xfId="92" applyFont="1" applyFill="1" applyBorder="1" applyAlignment="1">
      <alignment horizontal="right" vertical="center"/>
    </xf>
    <xf numFmtId="0" fontId="6" fillId="8" borderId="28" xfId="92" applyFont="1" applyFill="1" applyBorder="1" applyAlignment="1">
      <alignment horizontal="right" vertical="center"/>
    </xf>
    <xf numFmtId="0" fontId="6" fillId="8" borderId="30" xfId="92" applyFont="1" applyFill="1" applyBorder="1" applyAlignment="1">
      <alignment horizontal="right" vertical="center"/>
    </xf>
    <xf numFmtId="0" fontId="6" fillId="8" borderId="4" xfId="92" applyFont="1" applyFill="1" applyBorder="1" applyAlignment="1">
      <alignment horizontal="center" vertical="center"/>
    </xf>
    <xf numFmtId="166" fontId="21" fillId="0" borderId="0" xfId="17" applyFont="1" applyBorder="1" applyAlignment="1">
      <alignment horizontal="right" vertical="center"/>
    </xf>
    <xf numFmtId="10" fontId="16" fillId="8" borderId="2" xfId="8" applyNumberFormat="1" applyFont="1" applyFill="1" applyBorder="1" applyAlignment="1">
      <alignment horizontal="center" vertical="center" wrapText="1"/>
    </xf>
    <xf numFmtId="166" fontId="6" fillId="0" borderId="28" xfId="17" applyFont="1" applyBorder="1" applyAlignment="1">
      <alignment vertical="center" wrapText="1"/>
    </xf>
    <xf numFmtId="2" fontId="50" fillId="11" borderId="30" xfId="20" applyNumberFormat="1" applyFont="1" applyFill="1" applyBorder="1" applyAlignment="1">
      <alignment horizontal="center" vertical="center"/>
    </xf>
    <xf numFmtId="0" fontId="5" fillId="8" borderId="21" xfId="122" applyFont="1" applyFill="1" applyBorder="1" applyAlignment="1">
      <alignment horizontal="center" vertical="center" wrapText="1"/>
    </xf>
    <xf numFmtId="0" fontId="5" fillId="8" borderId="1" xfId="124" applyFont="1" applyFill="1" applyBorder="1" applyAlignment="1">
      <alignment horizontal="left" vertical="center" wrapText="1"/>
    </xf>
    <xf numFmtId="166" fontId="5" fillId="8" borderId="4" xfId="31" applyNumberFormat="1" applyFont="1" applyFill="1" applyBorder="1" applyAlignment="1">
      <alignment horizontal="center" vertical="center" wrapText="1"/>
    </xf>
    <xf numFmtId="2" fontId="46" fillId="8" borderId="1" xfId="123" applyNumberFormat="1" applyFont="1" applyFill="1" applyBorder="1" applyAlignment="1">
      <alignment horizontal="center" vertical="center"/>
    </xf>
    <xf numFmtId="166" fontId="49" fillId="8" borderId="52" xfId="19" applyNumberFormat="1" applyFont="1" applyFill="1" applyBorder="1" applyAlignment="1">
      <alignment vertical="center"/>
    </xf>
    <xf numFmtId="166" fontId="49" fillId="8" borderId="2" xfId="19" applyNumberFormat="1" applyFont="1" applyFill="1" applyBorder="1" applyAlignment="1">
      <alignment vertical="center"/>
    </xf>
    <xf numFmtId="166" fontId="49" fillId="8" borderId="4" xfId="31" applyNumberFormat="1" applyFont="1" applyFill="1" applyBorder="1" applyAlignment="1">
      <alignment horizontal="center" vertical="center" wrapText="1"/>
    </xf>
    <xf numFmtId="2" fontId="52" fillId="8" borderId="1" xfId="76" applyNumberFormat="1" applyFont="1" applyFill="1" applyBorder="1" applyAlignment="1">
      <alignment horizontal="center" vertical="center"/>
    </xf>
    <xf numFmtId="166" fontId="5" fillId="8" borderId="30" xfId="19" applyNumberFormat="1" applyFont="1" applyFill="1" applyBorder="1" applyAlignment="1">
      <alignment vertical="center"/>
    </xf>
    <xf numFmtId="166" fontId="5" fillId="8" borderId="4" xfId="33" applyNumberFormat="1" applyFont="1" applyFill="1" applyBorder="1" applyAlignment="1">
      <alignment horizontal="center" vertical="center"/>
    </xf>
    <xf numFmtId="166" fontId="5" fillId="8" borderId="52" xfId="33" applyNumberFormat="1" applyFont="1" applyFill="1" applyBorder="1" applyAlignment="1">
      <alignment vertical="center"/>
    </xf>
    <xf numFmtId="166" fontId="5" fillId="8" borderId="3" xfId="33" applyNumberFormat="1" applyFont="1" applyFill="1" applyBorder="1" applyAlignment="1">
      <alignment vertical="center"/>
    </xf>
    <xf numFmtId="166" fontId="21" fillId="8" borderId="3" xfId="33" applyNumberFormat="1" applyFont="1" applyFill="1" applyBorder="1" applyAlignment="1">
      <alignment vertical="center" wrapText="1"/>
    </xf>
    <xf numFmtId="2" fontId="21" fillId="8" borderId="1" xfId="11" applyNumberFormat="1" applyFont="1" applyFill="1" applyBorder="1" applyAlignment="1">
      <alignment horizontal="right" vertical="center" wrapText="1"/>
    </xf>
    <xf numFmtId="166" fontId="21" fillId="8" borderId="4" xfId="17" applyFont="1" applyFill="1" applyBorder="1" applyAlignment="1">
      <alignment horizontal="center" vertical="center" wrapText="1"/>
    </xf>
    <xf numFmtId="166" fontId="21" fillId="8" borderId="29" xfId="17" applyFont="1" applyFill="1" applyBorder="1" applyAlignment="1">
      <alignment horizontal="center" vertical="center" wrapText="1"/>
    </xf>
    <xf numFmtId="166" fontId="21" fillId="8" borderId="1" xfId="12" applyNumberFormat="1" applyFont="1" applyFill="1" applyBorder="1" applyAlignment="1">
      <alignment horizontal="center" vertical="center" wrapText="1"/>
    </xf>
    <xf numFmtId="0" fontId="15" fillId="0" borderId="61" xfId="0" applyFont="1" applyBorder="1" applyAlignment="1">
      <alignment horizontal="center" vertical="top"/>
    </xf>
    <xf numFmtId="39" fontId="19" fillId="0" borderId="28" xfId="17" applyNumberFormat="1" applyFont="1" applyBorder="1" applyAlignment="1">
      <alignment horizontal="center" wrapText="1"/>
    </xf>
    <xf numFmtId="37" fontId="19" fillId="0" borderId="28" xfId="17" applyNumberFormat="1" applyFont="1" applyBorder="1" applyAlignment="1">
      <alignment horizontal="center" wrapText="1"/>
    </xf>
    <xf numFmtId="166" fontId="19" fillId="0" borderId="28" xfId="17" applyNumberFormat="1" applyFont="1" applyBorder="1" applyAlignment="1">
      <alignment horizontal="center" wrapText="1"/>
    </xf>
    <xf numFmtId="39" fontId="19" fillId="0" borderId="79" xfId="17" applyNumberFormat="1" applyFont="1" applyBorder="1" applyAlignment="1">
      <alignment horizontal="center" wrapText="1"/>
    </xf>
    <xf numFmtId="0" fontId="18" fillId="0" borderId="61" xfId="0" applyFont="1" applyBorder="1" applyAlignment="1">
      <alignment horizontal="center" vertical="center"/>
    </xf>
    <xf numFmtId="0" fontId="18" fillId="0" borderId="28" xfId="0" applyFont="1" applyBorder="1" applyAlignment="1">
      <alignment horizontal="justify" vertical="center" wrapText="1"/>
    </xf>
    <xf numFmtId="166" fontId="19" fillId="0" borderId="28" xfId="17" applyFont="1" applyBorder="1" applyAlignment="1">
      <alignment horizontal="center" vertical="center" wrapText="1"/>
    </xf>
    <xf numFmtId="10" fontId="19" fillId="0" borderId="28" xfId="17" applyNumberFormat="1" applyFont="1" applyBorder="1" applyAlignment="1">
      <alignment horizontal="center" vertical="center" wrapText="1"/>
    </xf>
    <xf numFmtId="10" fontId="19" fillId="0" borderId="79" xfId="17" applyNumberFormat="1" applyFont="1" applyBorder="1" applyAlignment="1">
      <alignment horizontal="center" vertical="center" wrapText="1"/>
    </xf>
    <xf numFmtId="0" fontId="14" fillId="0" borderId="28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10" fontId="19" fillId="0" borderId="30" xfId="17" applyNumberFormat="1" applyFont="1" applyBorder="1" applyAlignment="1">
      <alignment horizontal="center" vertical="center" wrapText="1"/>
    </xf>
    <xf numFmtId="166" fontId="19" fillId="0" borderId="30" xfId="17" applyNumberFormat="1" applyFont="1" applyBorder="1" applyAlignment="1">
      <alignment horizontal="center" wrapText="1"/>
    </xf>
    <xf numFmtId="0" fontId="11" fillId="0" borderId="6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52" xfId="0" applyBorder="1"/>
    <xf numFmtId="0" fontId="5" fillId="0" borderId="0" xfId="124" applyFont="1"/>
    <xf numFmtId="0" fontId="3" fillId="0" borderId="0" xfId="75" applyBorder="1"/>
    <xf numFmtId="166" fontId="49" fillId="8" borderId="0" xfId="18" applyFont="1" applyFill="1" applyBorder="1" applyAlignment="1">
      <alignment vertical="center"/>
    </xf>
    <xf numFmtId="0" fontId="3" fillId="8" borderId="0" xfId="75" applyFill="1" applyBorder="1"/>
    <xf numFmtId="0" fontId="5" fillId="9" borderId="0" xfId="0" applyFont="1" applyFill="1" applyBorder="1" applyAlignment="1">
      <alignment horizontal="center"/>
    </xf>
    <xf numFmtId="0" fontId="5" fillId="9" borderId="0" xfId="0" applyFont="1" applyFill="1" applyBorder="1" applyAlignment="1">
      <alignment horizontal="right"/>
    </xf>
    <xf numFmtId="0" fontId="5" fillId="9" borderId="0" xfId="0" applyFont="1" applyFill="1" applyBorder="1"/>
    <xf numFmtId="0" fontId="5" fillId="9" borderId="0" xfId="0" applyFont="1" applyFill="1"/>
    <xf numFmtId="2" fontId="21" fillId="8" borderId="0" xfId="17" applyNumberFormat="1" applyFont="1" applyFill="1" applyBorder="1" applyAlignment="1">
      <alignment horizontal="center" wrapText="1"/>
    </xf>
    <xf numFmtId="0" fontId="30" fillId="10" borderId="1" xfId="0" applyFont="1" applyFill="1" applyBorder="1" applyAlignment="1">
      <alignment horizontal="center" vertical="center" wrapText="1"/>
    </xf>
    <xf numFmtId="168" fontId="31" fillId="8" borderId="1" xfId="17" applyNumberFormat="1" applyFont="1" applyFill="1" applyBorder="1" applyAlignment="1">
      <alignment horizontal="center"/>
    </xf>
    <xf numFmtId="168" fontId="31" fillId="8" borderId="21" xfId="0" applyNumberFormat="1" applyFont="1" applyFill="1" applyBorder="1" applyAlignment="1">
      <alignment horizontal="center" vertical="center"/>
    </xf>
    <xf numFmtId="49" fontId="21" fillId="8" borderId="28" xfId="0" applyNumberFormat="1" applyFont="1" applyFill="1" applyBorder="1" applyAlignment="1">
      <alignment horizontal="left" vertical="center" wrapText="1"/>
    </xf>
    <xf numFmtId="0" fontId="21" fillId="8" borderId="29" xfId="0" applyFont="1" applyFill="1" applyBorder="1" applyAlignment="1">
      <alignment horizontal="center" vertical="center" wrapText="1"/>
    </xf>
    <xf numFmtId="10" fontId="16" fillId="8" borderId="3" xfId="8" applyNumberFormat="1" applyFont="1" applyFill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75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75" xfId="0" applyFont="1" applyBorder="1" applyAlignment="1">
      <alignment horizontal="left" vertical="center" wrapText="1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70" xfId="0" applyBorder="1" applyAlignment="1">
      <alignment horizontal="center"/>
    </xf>
    <xf numFmtId="0" fontId="8" fillId="0" borderId="3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7" borderId="61" xfId="0" applyFont="1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center" wrapText="1"/>
    </xf>
    <xf numFmtId="0" fontId="8" fillId="7" borderId="79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30" fillId="6" borderId="21" xfId="0" applyFont="1" applyFill="1" applyBorder="1" applyAlignment="1">
      <alignment horizontal="center" wrapText="1"/>
    </xf>
    <xf numFmtId="0" fontId="30" fillId="6" borderId="30" xfId="0" applyFont="1" applyFill="1" applyBorder="1" applyAlignment="1">
      <alignment horizontal="center" wrapText="1"/>
    </xf>
    <xf numFmtId="2" fontId="39" fillId="0" borderId="12" xfId="17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39" fillId="0" borderId="12" xfId="0" applyNumberFormat="1" applyFont="1" applyBorder="1" applyAlignment="1">
      <alignment horizontal="center" vertical="center"/>
    </xf>
    <xf numFmtId="168" fontId="6" fillId="10" borderId="16" xfId="0" applyNumberFormat="1" applyFont="1" applyFill="1" applyBorder="1" applyAlignment="1">
      <alignment horizontal="left"/>
    </xf>
    <xf numFmtId="168" fontId="6" fillId="10" borderId="17" xfId="0" applyNumberFormat="1" applyFont="1" applyFill="1" applyBorder="1" applyAlignment="1">
      <alignment horizontal="left"/>
    </xf>
    <xf numFmtId="168" fontId="6" fillId="10" borderId="18" xfId="0" applyNumberFormat="1" applyFont="1" applyFill="1" applyBorder="1" applyAlignment="1">
      <alignment horizontal="left"/>
    </xf>
    <xf numFmtId="0" fontId="30" fillId="6" borderId="4" xfId="0" applyFont="1" applyFill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8" fontId="6" fillId="10" borderId="16" xfId="0" applyNumberFormat="1" applyFont="1" applyFill="1" applyBorder="1" applyAlignment="1">
      <alignment horizontal="center"/>
    </xf>
    <xf numFmtId="168" fontId="6" fillId="10" borderId="17" xfId="0" applyNumberFormat="1" applyFont="1" applyFill="1" applyBorder="1" applyAlignment="1">
      <alignment horizontal="center"/>
    </xf>
    <xf numFmtId="168" fontId="6" fillId="10" borderId="18" xfId="0" applyNumberFormat="1" applyFont="1" applyFill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30" fillId="3" borderId="17" xfId="0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2" fontId="6" fillId="11" borderId="49" xfId="0" applyNumberFormat="1" applyFont="1" applyFill="1" applyBorder="1" applyAlignment="1">
      <alignment horizontal="center" vertical="center"/>
    </xf>
    <xf numFmtId="2" fontId="6" fillId="11" borderId="80" xfId="0" applyNumberFormat="1" applyFont="1" applyFill="1" applyBorder="1" applyAlignment="1">
      <alignment horizontal="center" vertical="center"/>
    </xf>
    <xf numFmtId="0" fontId="30" fillId="3" borderId="21" xfId="0" applyFont="1" applyFill="1" applyBorder="1" applyAlignment="1">
      <alignment horizontal="center" vertical="center" wrapText="1"/>
    </xf>
    <xf numFmtId="0" fontId="30" fillId="3" borderId="30" xfId="0" applyFont="1" applyFill="1" applyBorder="1" applyAlignment="1">
      <alignment horizontal="center" vertical="center" wrapText="1"/>
    </xf>
    <xf numFmtId="0" fontId="30" fillId="3" borderId="16" xfId="0" applyFont="1" applyFill="1" applyBorder="1" applyAlignment="1">
      <alignment horizontal="center" vertical="center"/>
    </xf>
    <xf numFmtId="0" fontId="30" fillId="3" borderId="14" xfId="0" applyFont="1" applyFill="1" applyBorder="1" applyAlignment="1">
      <alignment horizontal="center" vertical="center"/>
    </xf>
    <xf numFmtId="2" fontId="32" fillId="5" borderId="1" xfId="17" applyNumberFormat="1" applyFont="1" applyFill="1" applyBorder="1" applyAlignment="1">
      <alignment horizontal="right"/>
    </xf>
    <xf numFmtId="2" fontId="32" fillId="5" borderId="22" xfId="17" applyNumberFormat="1" applyFont="1" applyFill="1" applyBorder="1" applyAlignment="1">
      <alignment horizontal="right"/>
    </xf>
    <xf numFmtId="2" fontId="32" fillId="5" borderId="12" xfId="17" applyNumberFormat="1" applyFont="1" applyFill="1" applyBorder="1" applyAlignment="1">
      <alignment horizontal="right"/>
    </xf>
    <xf numFmtId="0" fontId="7" fillId="0" borderId="4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1" fillId="0" borderId="0" xfId="0" applyFont="1" applyFill="1" applyBorder="1" applyAlignment="1">
      <alignment horizontal="right"/>
    </xf>
    <xf numFmtId="0" fontId="10" fillId="5" borderId="21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30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6" fillId="0" borderId="29" xfId="6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6" fillId="0" borderId="21" xfId="0" applyFont="1" applyBorder="1" applyAlignment="1">
      <alignment horizontal="right" vertical="center" wrapText="1"/>
    </xf>
    <xf numFmtId="0" fontId="6" fillId="0" borderId="28" xfId="0" applyFont="1" applyBorder="1" applyAlignment="1">
      <alignment horizontal="right" vertical="center" wrapText="1"/>
    </xf>
    <xf numFmtId="0" fontId="0" fillId="0" borderId="28" xfId="0" applyBorder="1" applyAlignment="1">
      <alignment horizontal="right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166" fontId="21" fillId="0" borderId="4" xfId="17" applyFont="1" applyBorder="1" applyAlignment="1">
      <alignment horizontal="center" vertical="center" wrapText="1"/>
    </xf>
    <xf numFmtId="166" fontId="21" fillId="0" borderId="5" xfId="17" applyFont="1" applyBorder="1" applyAlignment="1">
      <alignment horizontal="center" vertical="center" wrapText="1"/>
    </xf>
    <xf numFmtId="0" fontId="16" fillId="11" borderId="28" xfId="0" applyNumberFormat="1" applyFont="1" applyFill="1" applyBorder="1" applyAlignment="1">
      <alignment horizontal="left" vertical="center" wrapText="1"/>
    </xf>
    <xf numFmtId="0" fontId="18" fillId="0" borderId="28" xfId="0" applyFont="1" applyBorder="1" applyAlignment="1">
      <alignment horizontal="justify" vertical="top" wrapText="1"/>
    </xf>
    <xf numFmtId="0" fontId="0" fillId="0" borderId="28" xfId="0" applyBorder="1"/>
    <xf numFmtId="0" fontId="0" fillId="0" borderId="30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7" fillId="0" borderId="62" xfId="0" applyFont="1" applyBorder="1" applyAlignment="1">
      <alignment horizontal="left" vertical="top" wrapText="1"/>
    </xf>
    <xf numFmtId="0" fontId="27" fillId="0" borderId="29" xfId="0" applyFont="1" applyBorder="1" applyAlignment="1">
      <alignment horizontal="left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40" fontId="16" fillId="0" borderId="34" xfId="0" applyNumberFormat="1" applyFont="1" applyBorder="1" applyAlignment="1">
      <alignment horizontal="center" vertical="center" wrapText="1"/>
    </xf>
    <xf numFmtId="40" fontId="16" fillId="0" borderId="26" xfId="0" applyNumberFormat="1" applyFont="1" applyBorder="1" applyAlignment="1">
      <alignment horizontal="center" vertical="center" wrapText="1"/>
    </xf>
    <xf numFmtId="40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66" xfId="0" applyFont="1" applyBorder="1" applyAlignment="1">
      <alignment horizontal="center" vertical="center" wrapText="1"/>
    </xf>
    <xf numFmtId="10" fontId="17" fillId="0" borderId="11" xfId="17" applyNumberFormat="1" applyFont="1" applyBorder="1" applyAlignment="1">
      <alignment horizontal="center" vertical="center" wrapText="1"/>
    </xf>
    <xf numFmtId="10" fontId="17" fillId="0" borderId="58" xfId="17" applyNumberFormat="1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 wrapText="1"/>
    </xf>
    <xf numFmtId="0" fontId="17" fillId="0" borderId="60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39" fontId="17" fillId="0" borderId="4" xfId="0" applyNumberFormat="1" applyFont="1" applyBorder="1" applyAlignment="1">
      <alignment horizontal="center" vertical="center" wrapText="1"/>
    </xf>
    <xf numFmtId="39" fontId="17" fillId="0" borderId="6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4" fillId="0" borderId="21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7" fillId="2" borderId="28" xfId="0" applyFont="1" applyFill="1" applyBorder="1" applyAlignment="1">
      <alignment horizontal="justify" vertical="center" wrapText="1"/>
    </xf>
    <xf numFmtId="0" fontId="7" fillId="2" borderId="30" xfId="0" applyFont="1" applyFill="1" applyBorder="1" applyAlignment="1">
      <alignment horizontal="justify" vertical="center" wrapText="1"/>
    </xf>
    <xf numFmtId="0" fontId="7" fillId="0" borderId="21" xfId="0" applyFont="1" applyBorder="1" applyAlignment="1">
      <alignment horizontal="justify" vertical="center" wrapText="1"/>
    </xf>
    <xf numFmtId="0" fontId="7" fillId="0" borderId="28" xfId="0" applyFont="1" applyBorder="1" applyAlignment="1">
      <alignment horizontal="justify" vertical="center" wrapText="1"/>
    </xf>
    <xf numFmtId="0" fontId="7" fillId="0" borderId="30" xfId="0" applyFont="1" applyBorder="1" applyAlignment="1">
      <alignment horizontal="justify" vertical="center" wrapText="1"/>
    </xf>
    <xf numFmtId="0" fontId="18" fillId="0" borderId="28" xfId="0" applyFont="1" applyBorder="1" applyAlignment="1">
      <alignment horizontal="justify" vertical="center" wrapText="1"/>
    </xf>
    <xf numFmtId="0" fontId="18" fillId="0" borderId="30" xfId="0" applyFont="1" applyBorder="1" applyAlignment="1">
      <alignment horizontal="justify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17" fontId="6" fillId="0" borderId="67" xfId="0" applyNumberFormat="1" applyFont="1" applyBorder="1" applyAlignment="1">
      <alignment horizontal="center" vertical="center" wrapText="1"/>
    </xf>
    <xf numFmtId="17" fontId="6" fillId="0" borderId="68" xfId="0" applyNumberFormat="1" applyFont="1" applyBorder="1" applyAlignment="1">
      <alignment horizontal="center" vertical="center" wrapText="1"/>
    </xf>
    <xf numFmtId="17" fontId="6" fillId="0" borderId="27" xfId="0" applyNumberFormat="1" applyFont="1" applyBorder="1" applyAlignment="1">
      <alignment horizontal="center" vertical="center" wrapText="1"/>
    </xf>
    <xf numFmtId="17" fontId="6" fillId="0" borderId="3" xfId="0" applyNumberFormat="1" applyFont="1" applyBorder="1" applyAlignment="1">
      <alignment horizontal="center" vertical="center" wrapText="1"/>
    </xf>
    <xf numFmtId="17" fontId="6" fillId="0" borderId="53" xfId="0" applyNumberFormat="1" applyFont="1" applyBorder="1" applyAlignment="1">
      <alignment horizontal="center" vertical="center" wrapText="1"/>
    </xf>
    <xf numFmtId="17" fontId="6" fillId="0" borderId="2" xfId="0" applyNumberFormat="1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68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2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/>
    </xf>
    <xf numFmtId="17" fontId="6" fillId="0" borderId="70" xfId="0" applyNumberFormat="1" applyFont="1" applyBorder="1" applyAlignment="1">
      <alignment horizontal="center" vertical="center" wrapText="1"/>
    </xf>
    <xf numFmtId="17" fontId="6" fillId="0" borderId="75" xfId="0" applyNumberFormat="1" applyFont="1" applyBorder="1" applyAlignment="1">
      <alignment horizontal="center" vertical="center" wrapText="1"/>
    </xf>
    <xf numFmtId="17" fontId="6" fillId="0" borderId="66" xfId="0" applyNumberFormat="1" applyFont="1" applyBorder="1" applyAlignment="1">
      <alignment horizontal="center" vertical="center" wrapText="1"/>
    </xf>
    <xf numFmtId="0" fontId="6" fillId="8" borderId="0" xfId="122" applyFont="1" applyFill="1" applyBorder="1" applyAlignment="1">
      <alignment horizontal="left" vertical="center" wrapText="1"/>
    </xf>
    <xf numFmtId="0" fontId="6" fillId="11" borderId="21" xfId="123" applyFont="1" applyFill="1" applyBorder="1" applyAlignment="1">
      <alignment horizontal="right" vertical="center"/>
    </xf>
    <xf numFmtId="0" fontId="6" fillId="11" borderId="28" xfId="123" applyFont="1" applyFill="1" applyBorder="1" applyAlignment="1">
      <alignment horizontal="right" vertical="center"/>
    </xf>
    <xf numFmtId="0" fontId="50" fillId="5" borderId="21" xfId="20" applyFont="1" applyFill="1" applyBorder="1" applyAlignment="1">
      <alignment horizontal="center" vertical="center" wrapText="1"/>
    </xf>
    <xf numFmtId="0" fontId="50" fillId="5" borderId="28" xfId="20" applyFont="1" applyFill="1" applyBorder="1" applyAlignment="1">
      <alignment horizontal="center" vertical="center" wrapText="1"/>
    </xf>
    <xf numFmtId="0" fontId="50" fillId="8" borderId="21" xfId="20" applyFont="1" applyFill="1" applyBorder="1" applyAlignment="1">
      <alignment horizontal="center" vertical="center"/>
    </xf>
    <xf numFmtId="0" fontId="50" fillId="8" borderId="30" xfId="20" applyFont="1" applyFill="1" applyBorder="1" applyAlignment="1">
      <alignment horizontal="center" vertical="center"/>
    </xf>
    <xf numFmtId="0" fontId="50" fillId="8" borderId="21" xfId="20" applyFont="1" applyFill="1" applyBorder="1" applyAlignment="1">
      <alignment horizontal="right" vertical="center"/>
    </xf>
    <xf numFmtId="0" fontId="50" fillId="8" borderId="28" xfId="20" applyFont="1" applyFill="1" applyBorder="1" applyAlignment="1">
      <alignment horizontal="right" vertical="center"/>
    </xf>
    <xf numFmtId="0" fontId="50" fillId="8" borderId="30" xfId="20" applyFont="1" applyFill="1" applyBorder="1" applyAlignment="1">
      <alignment horizontal="right" vertical="center"/>
    </xf>
    <xf numFmtId="166" fontId="50" fillId="8" borderId="0" xfId="18" applyFont="1" applyFill="1" applyAlignment="1">
      <alignment horizontal="right" vertical="center"/>
    </xf>
    <xf numFmtId="0" fontId="50" fillId="8" borderId="0" xfId="20" applyFont="1" applyFill="1" applyAlignment="1">
      <alignment horizontal="right" vertical="center"/>
    </xf>
    <xf numFmtId="0" fontId="50" fillId="8" borderId="0" xfId="20" applyFont="1" applyFill="1" applyBorder="1" applyAlignment="1">
      <alignment horizontal="left" vertical="center" wrapText="1"/>
    </xf>
    <xf numFmtId="0" fontId="50" fillId="11" borderId="21" xfId="76" applyFont="1" applyFill="1" applyBorder="1" applyAlignment="1">
      <alignment horizontal="right" vertical="center"/>
    </xf>
    <xf numFmtId="0" fontId="50" fillId="11" borderId="28" xfId="76" applyFont="1" applyFill="1" applyBorder="1" applyAlignment="1">
      <alignment horizontal="right" vertical="center"/>
    </xf>
    <xf numFmtId="0" fontId="50" fillId="11" borderId="30" xfId="76" applyFont="1" applyFill="1" applyBorder="1" applyAlignment="1">
      <alignment horizontal="right" vertical="center"/>
    </xf>
    <xf numFmtId="0" fontId="50" fillId="11" borderId="21" xfId="20" applyFont="1" applyFill="1" applyBorder="1" applyAlignment="1">
      <alignment horizontal="right" vertical="center"/>
    </xf>
    <xf numFmtId="0" fontId="50" fillId="11" borderId="28" xfId="20" applyFont="1" applyFill="1" applyBorder="1" applyAlignment="1">
      <alignment horizontal="right" vertical="center"/>
    </xf>
    <xf numFmtId="0" fontId="50" fillId="11" borderId="30" xfId="20" applyFont="1" applyFill="1" applyBorder="1" applyAlignment="1">
      <alignment horizontal="right" vertical="center"/>
    </xf>
    <xf numFmtId="0" fontId="9" fillId="8" borderId="0" xfId="75" applyFont="1" applyFill="1" applyBorder="1" applyAlignment="1">
      <alignment horizontal="center" vertical="center"/>
    </xf>
    <xf numFmtId="0" fontId="8" fillId="8" borderId="0" xfId="75" applyFont="1" applyFill="1" applyBorder="1" applyAlignment="1">
      <alignment horizontal="center" vertical="center"/>
    </xf>
    <xf numFmtId="0" fontId="25" fillId="8" borderId="0" xfId="75" applyFont="1" applyFill="1" applyBorder="1" applyAlignment="1">
      <alignment horizontal="center" vertical="center"/>
    </xf>
    <xf numFmtId="0" fontId="50" fillId="11" borderId="21" xfId="75" applyFont="1" applyFill="1" applyBorder="1" applyAlignment="1">
      <alignment horizontal="right" vertical="center"/>
    </xf>
    <xf numFmtId="0" fontId="50" fillId="11" borderId="28" xfId="75" applyFont="1" applyFill="1" applyBorder="1" applyAlignment="1">
      <alignment horizontal="right" vertical="center"/>
    </xf>
    <xf numFmtId="0" fontId="50" fillId="11" borderId="30" xfId="75" applyFont="1" applyFill="1" applyBorder="1" applyAlignment="1">
      <alignment horizontal="right" vertical="center"/>
    </xf>
    <xf numFmtId="0" fontId="50" fillId="12" borderId="21" xfId="20" applyFont="1" applyFill="1" applyBorder="1" applyAlignment="1">
      <alignment horizontal="right"/>
    </xf>
    <xf numFmtId="0" fontId="50" fillId="12" borderId="28" xfId="20" applyFont="1" applyFill="1" applyBorder="1" applyAlignment="1">
      <alignment horizontal="right"/>
    </xf>
    <xf numFmtId="0" fontId="50" fillId="0" borderId="0" xfId="20" applyFont="1" applyBorder="1" applyAlignment="1">
      <alignment horizontal="left" vertical="center" wrapText="1"/>
    </xf>
    <xf numFmtId="0" fontId="16" fillId="8" borderId="0" xfId="4" applyFont="1" applyFill="1" applyBorder="1" applyAlignment="1">
      <alignment horizontal="left" vertical="center" wrapText="1"/>
    </xf>
    <xf numFmtId="166" fontId="16" fillId="8" borderId="0" xfId="15" applyNumberFormat="1" applyFont="1" applyFill="1" applyBorder="1" applyAlignment="1">
      <alignment horizontal="right" vertical="center" wrapText="1"/>
    </xf>
    <xf numFmtId="0" fontId="62" fillId="0" borderId="33" xfId="1" applyFont="1" applyFill="1" applyBorder="1" applyAlignment="1">
      <alignment horizontal="center"/>
    </xf>
    <xf numFmtId="0" fontId="62" fillId="0" borderId="0" xfId="1" applyFont="1" applyFill="1" applyBorder="1" applyAlignment="1">
      <alignment horizontal="center"/>
    </xf>
    <xf numFmtId="0" fontId="62" fillId="0" borderId="75" xfId="1" applyFont="1" applyFill="1" applyBorder="1" applyAlignment="1">
      <alignment horizontal="center"/>
    </xf>
    <xf numFmtId="0" fontId="7" fillId="0" borderId="33" xfId="5" applyBorder="1" applyAlignment="1">
      <alignment horizontal="center"/>
    </xf>
    <xf numFmtId="0" fontId="7" fillId="0" borderId="0" xfId="5" applyBorder="1" applyAlignment="1">
      <alignment horizontal="center"/>
    </xf>
    <xf numFmtId="0" fontId="7" fillId="0" borderId="75" xfId="5" applyBorder="1" applyAlignment="1">
      <alignment horizontal="center"/>
    </xf>
    <xf numFmtId="0" fontId="36" fillId="0" borderId="33" xfId="1" applyFont="1" applyBorder="1" applyAlignment="1">
      <alignment horizontal="center"/>
    </xf>
    <xf numFmtId="0" fontId="36" fillId="0" borderId="0" xfId="1" applyFont="1" applyBorder="1" applyAlignment="1">
      <alignment horizontal="center"/>
    </xf>
    <xf numFmtId="0" fontId="36" fillId="0" borderId="75" xfId="1" applyFont="1" applyBorder="1" applyAlignment="1">
      <alignment horizontal="center"/>
    </xf>
    <xf numFmtId="0" fontId="38" fillId="0" borderId="71" xfId="1" applyFont="1" applyBorder="1" applyAlignment="1">
      <alignment horizontal="center"/>
    </xf>
    <xf numFmtId="0" fontId="38" fillId="0" borderId="69" xfId="1" applyFont="1" applyBorder="1" applyAlignment="1">
      <alignment horizontal="center"/>
    </xf>
    <xf numFmtId="0" fontId="38" fillId="0" borderId="72" xfId="1" applyFont="1" applyBorder="1" applyAlignment="1">
      <alignment horizontal="center"/>
    </xf>
    <xf numFmtId="0" fontId="37" fillId="0" borderId="31" xfId="5" applyFont="1" applyBorder="1" applyAlignment="1">
      <alignment horizontal="center"/>
    </xf>
    <xf numFmtId="0" fontId="37" fillId="0" borderId="32" xfId="5" applyFont="1" applyBorder="1" applyAlignment="1">
      <alignment horizontal="center"/>
    </xf>
    <xf numFmtId="0" fontId="37" fillId="0" borderId="70" xfId="5" applyFont="1" applyBorder="1" applyAlignment="1">
      <alignment horizontal="center"/>
    </xf>
    <xf numFmtId="0" fontId="45" fillId="0" borderId="33" xfId="5" applyFont="1" applyFill="1" applyBorder="1" applyAlignment="1">
      <alignment horizontal="center"/>
    </xf>
    <xf numFmtId="0" fontId="45" fillId="0" borderId="0" xfId="5" applyFont="1" applyFill="1" applyBorder="1" applyAlignment="1">
      <alignment horizontal="center"/>
    </xf>
    <xf numFmtId="0" fontId="45" fillId="0" borderId="75" xfId="5" applyFont="1" applyFill="1" applyBorder="1" applyAlignment="1">
      <alignment horizontal="center"/>
    </xf>
    <xf numFmtId="0" fontId="46" fillId="0" borderId="33" xfId="5" applyFont="1" applyFill="1" applyBorder="1" applyAlignment="1">
      <alignment horizontal="center"/>
    </xf>
    <xf numFmtId="0" fontId="46" fillId="0" borderId="0" xfId="5" applyFont="1" applyFill="1" applyBorder="1" applyAlignment="1">
      <alignment horizontal="center"/>
    </xf>
    <xf numFmtId="0" fontId="46" fillId="0" borderId="75" xfId="5" applyFont="1" applyFill="1" applyBorder="1" applyAlignment="1">
      <alignment horizontal="center"/>
    </xf>
    <xf numFmtId="0" fontId="47" fillId="0" borderId="33" xfId="1" applyFont="1" applyFill="1" applyBorder="1" applyAlignment="1">
      <alignment horizontal="center"/>
    </xf>
    <xf numFmtId="0" fontId="47" fillId="0" borderId="0" xfId="1" applyFont="1" applyFill="1" applyBorder="1" applyAlignment="1">
      <alignment horizontal="center"/>
    </xf>
    <xf numFmtId="0" fontId="47" fillId="0" borderId="75" xfId="1" applyFont="1" applyFill="1" applyBorder="1" applyAlignment="1">
      <alignment horizontal="center"/>
    </xf>
    <xf numFmtId="49" fontId="48" fillId="0" borderId="0" xfId="7" applyNumberFormat="1" applyFont="1" applyFill="1" applyBorder="1" applyAlignment="1">
      <alignment horizontal="center" vertical="center"/>
    </xf>
    <xf numFmtId="49" fontId="48" fillId="0" borderId="69" xfId="7" applyNumberFormat="1" applyFont="1" applyFill="1" applyBorder="1" applyAlignment="1">
      <alignment horizontal="center" vertical="center"/>
    </xf>
    <xf numFmtId="49" fontId="47" fillId="0" borderId="0" xfId="5" applyNumberFormat="1" applyFont="1" applyBorder="1" applyAlignment="1">
      <alignment horizontal="center"/>
    </xf>
    <xf numFmtId="0" fontId="35" fillId="0" borderId="73" xfId="5" applyFont="1" applyBorder="1" applyAlignment="1">
      <alignment horizontal="left"/>
    </xf>
    <xf numFmtId="0" fontId="35" fillId="0" borderId="74" xfId="5" applyFont="1" applyBorder="1" applyAlignment="1">
      <alignment horizontal="left"/>
    </xf>
    <xf numFmtId="49" fontId="47" fillId="0" borderId="33" xfId="5" applyNumberFormat="1" applyFont="1" applyBorder="1" applyAlignment="1">
      <alignment horizontal="center"/>
    </xf>
    <xf numFmtId="49" fontId="47" fillId="0" borderId="75" xfId="5" applyNumberFormat="1" applyFont="1" applyBorder="1" applyAlignment="1">
      <alignment horizontal="center"/>
    </xf>
    <xf numFmtId="0" fontId="6" fillId="8" borderId="51" xfId="92" applyFont="1" applyFill="1" applyBorder="1" applyAlignment="1">
      <alignment horizontal="center" vertical="center"/>
    </xf>
    <xf numFmtId="0" fontId="6" fillId="8" borderId="52" xfId="92" applyFont="1" applyFill="1" applyBorder="1" applyAlignment="1">
      <alignment horizontal="center" vertical="center"/>
    </xf>
    <xf numFmtId="0" fontId="6" fillId="8" borderId="1" xfId="92" applyFont="1" applyFill="1" applyBorder="1" applyAlignment="1">
      <alignment horizontal="right" vertical="center"/>
    </xf>
    <xf numFmtId="0" fontId="6" fillId="8" borderId="21" xfId="92" applyFont="1" applyFill="1" applyBorder="1" applyAlignment="1">
      <alignment horizontal="right" vertical="center"/>
    </xf>
    <xf numFmtId="0" fontId="6" fillId="8" borderId="28" xfId="92" applyFont="1" applyFill="1" applyBorder="1" applyAlignment="1">
      <alignment horizontal="right" vertical="center"/>
    </xf>
    <xf numFmtId="0" fontId="6" fillId="8" borderId="30" xfId="92" applyFont="1" applyFill="1" applyBorder="1" applyAlignment="1">
      <alignment horizontal="right" vertical="center"/>
    </xf>
    <xf numFmtId="0" fontId="6" fillId="8" borderId="21" xfId="92" applyFont="1" applyFill="1" applyBorder="1" applyAlignment="1">
      <alignment horizontal="center" vertical="center"/>
    </xf>
    <xf numFmtId="0" fontId="6" fillId="8" borderId="30" xfId="92" applyFont="1" applyFill="1" applyBorder="1" applyAlignment="1">
      <alignment horizontal="center" vertical="center"/>
    </xf>
    <xf numFmtId="0" fontId="6" fillId="8" borderId="0" xfId="92" applyFont="1" applyFill="1" applyAlignment="1">
      <alignment horizontal="right" vertical="center"/>
    </xf>
    <xf numFmtId="166" fontId="6" fillId="8" borderId="1" xfId="31" applyFont="1" applyFill="1" applyBorder="1" applyAlignment="1">
      <alignment horizontal="right" vertical="center"/>
    </xf>
    <xf numFmtId="0" fontId="0" fillId="13" borderId="51" xfId="0" applyFill="1" applyBorder="1" applyAlignment="1">
      <alignment horizontal="center" vertical="center"/>
    </xf>
    <xf numFmtId="0" fontId="0" fillId="13" borderId="29" xfId="0" applyFill="1" applyBorder="1" applyAlignment="1">
      <alignment horizontal="center" vertical="center"/>
    </xf>
    <xf numFmtId="0" fontId="0" fillId="13" borderId="52" xfId="0" applyFill="1" applyBorder="1" applyAlignment="1">
      <alignment horizontal="center" vertical="center"/>
    </xf>
    <xf numFmtId="0" fontId="6" fillId="8" borderId="1" xfId="92" applyFont="1" applyFill="1" applyBorder="1" applyAlignment="1">
      <alignment horizontal="center" vertical="center"/>
    </xf>
    <xf numFmtId="0" fontId="10" fillId="11" borderId="21" xfId="92" applyFont="1" applyFill="1" applyBorder="1" applyAlignment="1">
      <alignment horizontal="center" vertical="center" wrapText="1"/>
    </xf>
    <xf numFmtId="0" fontId="10" fillId="11" borderId="28" xfId="92" applyFont="1" applyFill="1" applyBorder="1" applyAlignment="1">
      <alignment horizontal="center" vertical="center" wrapText="1"/>
    </xf>
    <xf numFmtId="0" fontId="10" fillId="11" borderId="30" xfId="92" applyFont="1" applyFill="1" applyBorder="1" applyAlignment="1">
      <alignment horizontal="center" vertical="center" wrapText="1"/>
    </xf>
    <xf numFmtId="0" fontId="6" fillId="0" borderId="1" xfId="92" applyFont="1" applyFill="1" applyBorder="1" applyAlignment="1">
      <alignment horizontal="right" vertical="center"/>
    </xf>
    <xf numFmtId="0" fontId="6" fillId="0" borderId="21" xfId="92" applyFont="1" applyFill="1" applyBorder="1" applyAlignment="1">
      <alignment horizontal="right" vertical="center"/>
    </xf>
    <xf numFmtId="0" fontId="6" fillId="0" borderId="28" xfId="92" applyFont="1" applyFill="1" applyBorder="1" applyAlignment="1">
      <alignment horizontal="right" vertical="center"/>
    </xf>
    <xf numFmtId="0" fontId="6" fillId="0" borderId="30" xfId="92" applyFont="1" applyFill="1" applyBorder="1" applyAlignment="1">
      <alignment horizontal="right" vertical="center"/>
    </xf>
    <xf numFmtId="0" fontId="9" fillId="0" borderId="0" xfId="92" applyFont="1" applyFill="1" applyBorder="1" applyAlignment="1">
      <alignment horizontal="center" vertical="center" wrapText="1"/>
    </xf>
    <xf numFmtId="0" fontId="8" fillId="0" borderId="0" xfId="92" applyFont="1" applyFill="1" applyBorder="1" applyAlignment="1">
      <alignment horizontal="center" vertical="center" wrapText="1"/>
    </xf>
    <xf numFmtId="0" fontId="16" fillId="0" borderId="0" xfId="92" applyFont="1" applyFill="1" applyBorder="1" applyAlignment="1">
      <alignment horizontal="left" vertical="center" wrapText="1"/>
    </xf>
    <xf numFmtId="166" fontId="16" fillId="0" borderId="0" xfId="31" applyFont="1" applyFill="1" applyBorder="1" applyAlignment="1">
      <alignment horizontal="right" vertical="center" wrapText="1"/>
    </xf>
    <xf numFmtId="0" fontId="6" fillId="0" borderId="1" xfId="92" applyFont="1" applyFill="1" applyBorder="1" applyAlignment="1">
      <alignment horizontal="center" vertical="center"/>
    </xf>
    <xf numFmtId="0" fontId="6" fillId="8" borderId="4" xfId="92" applyFont="1" applyFill="1" applyBorder="1" applyAlignment="1">
      <alignment horizontal="center" vertical="center"/>
    </xf>
    <xf numFmtId="0" fontId="6" fillId="8" borderId="5" xfId="92" applyFont="1" applyFill="1" applyBorder="1" applyAlignment="1">
      <alignment horizontal="center" vertical="center"/>
    </xf>
    <xf numFmtId="0" fontId="6" fillId="8" borderId="26" xfId="92" applyFont="1" applyFill="1" applyBorder="1" applyAlignment="1">
      <alignment horizontal="right" vertical="center"/>
    </xf>
    <xf numFmtId="166" fontId="6" fillId="8" borderId="21" xfId="31" applyNumberFormat="1" applyFont="1" applyFill="1" applyBorder="1" applyAlignment="1">
      <alignment horizontal="right" vertical="center"/>
    </xf>
    <xf numFmtId="166" fontId="6" fillId="8" borderId="28" xfId="31" applyNumberFormat="1" applyFont="1" applyFill="1" applyBorder="1" applyAlignment="1">
      <alignment horizontal="right" vertical="center"/>
    </xf>
    <xf numFmtId="166" fontId="6" fillId="8" borderId="30" xfId="31" applyNumberFormat="1" applyFont="1" applyFill="1" applyBorder="1" applyAlignment="1">
      <alignment horizontal="right" vertical="center"/>
    </xf>
    <xf numFmtId="166" fontId="16" fillId="0" borderId="0" xfId="31" applyNumberFormat="1" applyFont="1" applyFill="1" applyBorder="1" applyAlignment="1">
      <alignment horizontal="right" vertical="center" wrapText="1"/>
    </xf>
    <xf numFmtId="0" fontId="6" fillId="8" borderId="21" xfId="20" applyFont="1" applyFill="1" applyBorder="1" applyAlignment="1">
      <alignment horizontal="right" vertical="center"/>
    </xf>
    <xf numFmtId="0" fontId="6" fillId="8" borderId="28" xfId="20" applyFont="1" applyFill="1" applyBorder="1" applyAlignment="1">
      <alignment horizontal="right" vertical="center"/>
    </xf>
    <xf numFmtId="0" fontId="6" fillId="8" borderId="30" xfId="20" applyFont="1" applyFill="1" applyBorder="1" applyAlignment="1">
      <alignment horizontal="right" vertical="center"/>
    </xf>
    <xf numFmtId="0" fontId="44" fillId="13" borderId="51" xfId="125" applyFont="1" applyFill="1" applyBorder="1" applyAlignment="1">
      <alignment horizontal="center" vertical="center" wrapText="1"/>
    </xf>
    <xf numFmtId="0" fontId="44" fillId="13" borderId="29" xfId="125" applyFont="1" applyFill="1" applyBorder="1" applyAlignment="1">
      <alignment horizontal="center" vertical="center" wrapText="1"/>
    </xf>
    <xf numFmtId="0" fontId="44" fillId="13" borderId="52" xfId="125" applyFont="1" applyFill="1" applyBorder="1" applyAlignment="1">
      <alignment horizontal="center" vertical="center" wrapText="1"/>
    </xf>
    <xf numFmtId="2" fontId="1" fillId="11" borderId="53" xfId="125" applyNumberFormat="1" applyFill="1" applyBorder="1" applyAlignment="1">
      <alignment horizontal="right" vertical="center"/>
    </xf>
    <xf numFmtId="2" fontId="1" fillId="11" borderId="26" xfId="125" applyNumberFormat="1" applyFill="1" applyBorder="1" applyAlignment="1">
      <alignment horizontal="right" vertical="center"/>
    </xf>
    <xf numFmtId="0" fontId="1" fillId="11" borderId="27" xfId="125" applyFill="1" applyBorder="1" applyAlignment="1">
      <alignment horizontal="center"/>
    </xf>
    <xf numFmtId="0" fontId="1" fillId="11" borderId="0" xfId="125" applyFill="1" applyBorder="1" applyAlignment="1">
      <alignment horizontal="center"/>
    </xf>
    <xf numFmtId="0" fontId="1" fillId="11" borderId="3" xfId="125" applyFill="1" applyBorder="1" applyAlignment="1">
      <alignment horizontal="center"/>
    </xf>
    <xf numFmtId="0" fontId="6" fillId="8" borderId="21" xfId="20" applyFont="1" applyFill="1" applyBorder="1" applyAlignment="1">
      <alignment horizontal="center" vertical="center"/>
    </xf>
    <xf numFmtId="0" fontId="6" fillId="8" borderId="30" xfId="20" applyFont="1" applyFill="1" applyBorder="1" applyAlignment="1">
      <alignment horizontal="center" vertical="center"/>
    </xf>
    <xf numFmtId="0" fontId="44" fillId="13" borderId="51" xfId="125" applyFont="1" applyFill="1" applyBorder="1" applyAlignment="1">
      <alignment horizontal="center"/>
    </xf>
    <xf numFmtId="0" fontId="44" fillId="13" borderId="29" xfId="125" applyFont="1" applyFill="1" applyBorder="1" applyAlignment="1">
      <alignment horizontal="center"/>
    </xf>
    <xf numFmtId="0" fontId="44" fillId="13" borderId="52" xfId="125" applyFont="1" applyFill="1" applyBorder="1" applyAlignment="1">
      <alignment horizontal="center"/>
    </xf>
    <xf numFmtId="0" fontId="6" fillId="8" borderId="0" xfId="20" applyFont="1" applyFill="1" applyAlignment="1">
      <alignment horizontal="right" vertical="center"/>
    </xf>
    <xf numFmtId="166" fontId="6" fillId="8" borderId="0" xfId="126" applyNumberFormat="1" applyFont="1" applyFill="1" applyAlignment="1">
      <alignment horizontal="right" vertical="center"/>
    </xf>
    <xf numFmtId="166" fontId="6" fillId="8" borderId="21" xfId="126" applyNumberFormat="1" applyFont="1" applyFill="1" applyBorder="1" applyAlignment="1">
      <alignment horizontal="right" vertical="center"/>
    </xf>
    <xf numFmtId="166" fontId="6" fillId="8" borderId="28" xfId="126" applyNumberFormat="1" applyFont="1" applyFill="1" applyBorder="1" applyAlignment="1">
      <alignment horizontal="right" vertical="center"/>
    </xf>
    <xf numFmtId="166" fontId="6" fillId="8" borderId="30" xfId="126" applyNumberFormat="1" applyFont="1" applyFill="1" applyBorder="1" applyAlignment="1">
      <alignment horizontal="right" vertical="center"/>
    </xf>
    <xf numFmtId="2" fontId="1" fillId="11" borderId="53" xfId="125" applyNumberFormat="1" applyFill="1" applyBorder="1" applyAlignment="1">
      <alignment horizontal="center" vertical="center"/>
    </xf>
    <xf numFmtId="2" fontId="1" fillId="11" borderId="26" xfId="125" applyNumberFormat="1" applyFill="1" applyBorder="1" applyAlignment="1">
      <alignment horizontal="center" vertical="center"/>
    </xf>
    <xf numFmtId="0" fontId="6" fillId="8" borderId="4" xfId="20" applyFont="1" applyFill="1" applyBorder="1" applyAlignment="1">
      <alignment horizontal="center" vertical="center"/>
    </xf>
    <xf numFmtId="0" fontId="6" fillId="8" borderId="5" xfId="20" applyFont="1" applyFill="1" applyBorder="1" applyAlignment="1">
      <alignment horizontal="center" vertical="center"/>
    </xf>
    <xf numFmtId="0" fontId="10" fillId="11" borderId="21" xfId="20" applyFont="1" applyFill="1" applyBorder="1" applyAlignment="1">
      <alignment horizontal="center" vertical="center" wrapText="1"/>
    </xf>
    <xf numFmtId="0" fontId="10" fillId="11" borderId="28" xfId="20" applyFont="1" applyFill="1" applyBorder="1" applyAlignment="1">
      <alignment horizontal="center" vertical="center" wrapText="1"/>
    </xf>
    <xf numFmtId="0" fontId="10" fillId="11" borderId="30" xfId="20" applyFont="1" applyFill="1" applyBorder="1" applyAlignment="1">
      <alignment horizontal="center" vertical="center" wrapText="1"/>
    </xf>
    <xf numFmtId="0" fontId="9" fillId="8" borderId="0" xfId="20" applyFont="1" applyFill="1" applyBorder="1" applyAlignment="1">
      <alignment horizontal="center" vertical="center" wrapText="1"/>
    </xf>
    <xf numFmtId="0" fontId="8" fillId="8" borderId="0" xfId="20" applyFont="1" applyFill="1" applyBorder="1" applyAlignment="1">
      <alignment horizontal="center" vertical="center" wrapText="1"/>
    </xf>
    <xf numFmtId="0" fontId="16" fillId="8" borderId="0" xfId="20" applyFont="1" applyFill="1" applyBorder="1" applyAlignment="1">
      <alignment horizontal="left" vertical="center" wrapText="1"/>
    </xf>
    <xf numFmtId="166" fontId="16" fillId="8" borderId="0" xfId="126" applyNumberFormat="1" applyFont="1" applyFill="1" applyBorder="1" applyAlignment="1">
      <alignment horizontal="right" vertical="center" wrapText="1"/>
    </xf>
    <xf numFmtId="0" fontId="44" fillId="13" borderId="51" xfId="88" applyFont="1" applyFill="1" applyBorder="1" applyAlignment="1">
      <alignment horizontal="center" vertical="center" wrapText="1"/>
    </xf>
    <xf numFmtId="0" fontId="44" fillId="13" borderId="29" xfId="88" applyFont="1" applyFill="1" applyBorder="1" applyAlignment="1">
      <alignment horizontal="center" vertical="center" wrapText="1"/>
    </xf>
    <xf numFmtId="0" fontId="44" fillId="13" borderId="52" xfId="88" applyFont="1" applyFill="1" applyBorder="1" applyAlignment="1">
      <alignment horizontal="center" vertical="center" wrapText="1"/>
    </xf>
    <xf numFmtId="2" fontId="3" fillId="11" borderId="53" xfId="88" applyNumberFormat="1" applyFill="1" applyBorder="1" applyAlignment="1">
      <alignment horizontal="right" vertical="center"/>
    </xf>
    <xf numFmtId="2" fontId="3" fillId="11" borderId="26" xfId="88" applyNumberFormat="1" applyFill="1" applyBorder="1" applyAlignment="1">
      <alignment horizontal="right" vertical="center"/>
    </xf>
    <xf numFmtId="0" fontId="3" fillId="11" borderId="27" xfId="88" applyFill="1" applyBorder="1" applyAlignment="1">
      <alignment horizontal="center"/>
    </xf>
    <xf numFmtId="0" fontId="3" fillId="11" borderId="0" xfId="88" applyFill="1" applyBorder="1" applyAlignment="1">
      <alignment horizontal="center"/>
    </xf>
    <xf numFmtId="0" fontId="3" fillId="11" borderId="3" xfId="88" applyFill="1" applyBorder="1" applyAlignment="1">
      <alignment horizontal="center"/>
    </xf>
    <xf numFmtId="0" fontId="44" fillId="13" borderId="51" xfId="88" applyFont="1" applyFill="1" applyBorder="1" applyAlignment="1">
      <alignment horizontal="center"/>
    </xf>
    <xf numFmtId="0" fontId="44" fillId="13" borderId="29" xfId="88" applyFont="1" applyFill="1" applyBorder="1" applyAlignment="1">
      <alignment horizontal="center"/>
    </xf>
    <xf numFmtId="0" fontId="44" fillId="13" borderId="52" xfId="88" applyFont="1" applyFill="1" applyBorder="1" applyAlignment="1">
      <alignment horizontal="center"/>
    </xf>
    <xf numFmtId="166" fontId="6" fillId="8" borderId="0" xfId="120" applyNumberFormat="1" applyFont="1" applyFill="1" applyAlignment="1">
      <alignment horizontal="right" vertical="center"/>
    </xf>
    <xf numFmtId="166" fontId="6" fillId="8" borderId="21" xfId="120" applyNumberFormat="1" applyFont="1" applyFill="1" applyBorder="1" applyAlignment="1">
      <alignment horizontal="right" vertical="center"/>
    </xf>
    <xf numFmtId="166" fontId="6" fillId="8" borderId="28" xfId="120" applyNumberFormat="1" applyFont="1" applyFill="1" applyBorder="1" applyAlignment="1">
      <alignment horizontal="right" vertical="center"/>
    </xf>
    <xf numFmtId="166" fontId="6" fillId="8" borderId="30" xfId="120" applyNumberFormat="1" applyFont="1" applyFill="1" applyBorder="1" applyAlignment="1">
      <alignment horizontal="right" vertical="center"/>
    </xf>
    <xf numFmtId="2" fontId="3" fillId="11" borderId="53" xfId="88" applyNumberFormat="1" applyFill="1" applyBorder="1" applyAlignment="1">
      <alignment horizontal="center" vertical="center"/>
    </xf>
    <xf numFmtId="2" fontId="3" fillId="11" borderId="26" xfId="88" applyNumberFormat="1" applyFill="1" applyBorder="1" applyAlignment="1">
      <alignment horizontal="center" vertical="center"/>
    </xf>
    <xf numFmtId="0" fontId="10" fillId="13" borderId="21" xfId="20" applyFont="1" applyFill="1" applyBorder="1" applyAlignment="1">
      <alignment horizontal="center" vertical="center" wrapText="1"/>
    </xf>
    <xf numFmtId="0" fontId="10" fillId="13" borderId="28" xfId="20" applyFont="1" applyFill="1" applyBorder="1" applyAlignment="1">
      <alignment horizontal="center" vertical="center" wrapText="1"/>
    </xf>
    <xf numFmtId="0" fontId="10" fillId="13" borderId="30" xfId="20" applyFont="1" applyFill="1" applyBorder="1" applyAlignment="1">
      <alignment horizontal="center" vertical="center" wrapText="1"/>
    </xf>
    <xf numFmtId="166" fontId="16" fillId="8" borderId="0" xfId="120" applyNumberFormat="1" applyFont="1" applyFill="1" applyBorder="1" applyAlignment="1">
      <alignment horizontal="right" vertical="center" wrapText="1"/>
    </xf>
  </cellXfs>
  <cellStyles count="127">
    <cellStyle name="Cabeçalho 1" xfId="77"/>
    <cellStyle name="Cabeçalho 2" xfId="78"/>
    <cellStyle name="Comma" xfId="79"/>
    <cellStyle name="Comma0" xfId="80"/>
    <cellStyle name="Data" xfId="81"/>
    <cellStyle name="Fixed" xfId="82"/>
    <cellStyle name="Fixo" xfId="83"/>
    <cellStyle name="Indefinido" xfId="84"/>
    <cellStyle name="Moeda 2" xfId="43"/>
    <cellStyle name="Moeda 2 2" xfId="44"/>
    <cellStyle name="Moeda 2 2 2" xfId="85"/>
    <cellStyle name="Moeda 2 3" xfId="45"/>
    <cellStyle name="Moeda 3" xfId="46"/>
    <cellStyle name="Moeda 3 2" xfId="47"/>
    <cellStyle name="Moeda 3 3" xfId="48"/>
    <cellStyle name="Moeda0" xfId="86"/>
    <cellStyle name="mpenho" xfId="87"/>
    <cellStyle name="Normal" xfId="0" builtinId="0"/>
    <cellStyle name="Normal 10" xfId="88"/>
    <cellStyle name="Normal 10 10" xfId="124"/>
    <cellStyle name="Normal 10 2" xfId="125"/>
    <cellStyle name="Normal 11" xfId="76"/>
    <cellStyle name="Normal 11 13" xfId="123"/>
    <cellStyle name="Normal 11 2" xfId="121"/>
    <cellStyle name="Normal 12" xfId="89"/>
    <cellStyle name="Normal 2" xfId="1"/>
    <cellStyle name="Normal 2 2" xfId="2"/>
    <cellStyle name="Normal 2 2 2" xfId="20"/>
    <cellStyle name="Normal 2 2 2 2" xfId="122"/>
    <cellStyle name="Normal 2 2 3" xfId="90"/>
    <cellStyle name="Normal 2 3" xfId="29"/>
    <cellStyle name="Normal 2 4" xfId="91"/>
    <cellStyle name="Normal 2_ORÇ - Galeria Rua Eredes Serpa" xfId="3"/>
    <cellStyle name="Normal 2_ORÇ - Galeria Rua Eredes Serpa 2" xfId="92"/>
    <cellStyle name="Normal 2_ORÇ - Galeria Rua Eredes Serpa 2 2" xfId="27"/>
    <cellStyle name="Normal 3" xfId="4"/>
    <cellStyle name="Normal 3 2" xfId="30"/>
    <cellStyle name="Normal 4" xfId="49"/>
    <cellStyle name="Normal 5" xfId="50"/>
    <cellStyle name="Normal 6" xfId="51"/>
    <cellStyle name="Normal 7" xfId="52"/>
    <cellStyle name="Normal 8" xfId="53"/>
    <cellStyle name="Normal 9" xfId="75"/>
    <cellStyle name="Normal_Ampliação PS- 100,00m2 - VERSÃO 03" xfId="5"/>
    <cellStyle name="Normal_Cronograma Financeiro Samuel Morse" xfId="6"/>
    <cellStyle name="Normal_Orç PS V2 -  BDI -" xfId="7"/>
    <cellStyle name="Percentual" xfId="93"/>
    <cellStyle name="Ponto" xfId="94"/>
    <cellStyle name="Porcentagem" xfId="8" builtinId="5"/>
    <cellStyle name="Porcentagem 2" xfId="22"/>
    <cellStyle name="Porcentagem 2 2" xfId="9"/>
    <cellStyle name="Porcentagem 3" xfId="54"/>
    <cellStyle name="Porcentagem 3 2" xfId="55"/>
    <cellStyle name="Porcentagem 4" xfId="56"/>
    <cellStyle name="Porcentagem 4 2" xfId="95"/>
    <cellStyle name="Separador de m" xfId="96"/>
    <cellStyle name="Separador de milhares 2" xfId="10"/>
    <cellStyle name="Separador de milhares 2 2" xfId="11"/>
    <cellStyle name="Separador de milhares 2 2 2" xfId="12"/>
    <cellStyle name="Separador de milhares 2 2 2 10" xfId="57"/>
    <cellStyle name="Separador de milhares 2 2 2 11" xfId="13"/>
    <cellStyle name="Separador de milhares 2 2 2 11 2" xfId="31"/>
    <cellStyle name="Separador de milhares 2 2 2 12" xfId="19"/>
    <cellStyle name="Separador de milhares 2 2 2 12 2" xfId="32"/>
    <cellStyle name="Separador de milhares 2 2 2 12 2 2" xfId="97"/>
    <cellStyle name="Separador de milhares 2 2 2 12 3" xfId="33"/>
    <cellStyle name="Separador de milhares 2 2 2 13" xfId="98"/>
    <cellStyle name="Separador de milhares 2 2 2 2" xfId="34"/>
    <cellStyle name="Separador de milhares 2 2 2 2 2" xfId="58"/>
    <cellStyle name="Separador de milhares 2 2 2 2 3" xfId="99"/>
    <cellStyle name="Separador de milhares 2 2 2 3" xfId="59"/>
    <cellStyle name="Separador de milhares 2 2 2 4" xfId="60"/>
    <cellStyle name="Separador de milhares 2 2 2 5" xfId="61"/>
    <cellStyle name="Separador de milhares 2 2 2 6" xfId="62"/>
    <cellStyle name="Separador de milhares 2 2 2 7" xfId="63"/>
    <cellStyle name="Separador de milhares 2 2 2 8" xfId="64"/>
    <cellStyle name="Separador de milhares 2 2 2 9" xfId="65"/>
    <cellStyle name="Separador de milhares 2 2 3" xfId="23"/>
    <cellStyle name="Separador de milhares 2 2 3 2" xfId="24"/>
    <cellStyle name="Separador de milhares 2 2 3 3" xfId="66"/>
    <cellStyle name="Separador de milhares 2 2 3 4" xfId="100"/>
    <cellStyle name="Separador de milhares 2 2 4" xfId="35"/>
    <cellStyle name="Separador de milhares 2 2 4 2" xfId="101"/>
    <cellStyle name="Separador de milhares 2 2 5" xfId="36"/>
    <cellStyle name="Separador de milhares 2 2 6" xfId="28"/>
    <cellStyle name="Separador de milhares 2 3" xfId="25"/>
    <cellStyle name="Separador de milhares 2 3 2" xfId="67"/>
    <cellStyle name="Separador de milhares 2 4" xfId="37"/>
    <cellStyle name="Separador de milhares 2 4 2" xfId="102"/>
    <cellStyle name="Separador de milhares 2 5" xfId="103"/>
    <cellStyle name="Separador de milhares 3" xfId="14"/>
    <cellStyle name="Separador de milhares 3 2" xfId="38"/>
    <cellStyle name="Separador de milhares 3 2 2" xfId="104"/>
    <cellStyle name="Separador de milhares 3 3" xfId="68"/>
    <cellStyle name="Separador de milhares 3 4" xfId="69"/>
    <cellStyle name="Separador de milhares 3 5" xfId="105"/>
    <cellStyle name="Separador de milhares 4" xfId="15"/>
    <cellStyle name="Separador de milhares 4 2" xfId="21"/>
    <cellStyle name="Separador de milhares 4 2 2" xfId="106"/>
    <cellStyle name="Separador de milhares 4 3" xfId="39"/>
    <cellStyle name="Separador de milhares 4 4" xfId="70"/>
    <cellStyle name="Separador de milhares 4 5" xfId="71"/>
    <cellStyle name="Separador de milhares 4 6" xfId="72"/>
    <cellStyle name="Separador de milhares 4 7" xfId="107"/>
    <cellStyle name="Separador de milhares 5" xfId="16"/>
    <cellStyle name="Separador de milhares 5 2" xfId="73"/>
    <cellStyle name="Separador de milhares 5 3" xfId="74"/>
    <cellStyle name="Separador de milhares 6" xfId="26"/>
    <cellStyle name="Separador de milhares 6 2" xfId="18"/>
    <cellStyle name="Separador de milhares 6 2 2" xfId="40"/>
    <cellStyle name="Separador de milhares 7" xfId="42"/>
    <cellStyle name="Separador de milhares 8" xfId="120"/>
    <cellStyle name="Separador de milhares 8 2" xfId="126"/>
    <cellStyle name="Titulo1" xfId="108"/>
    <cellStyle name="Titulo2" xfId="109"/>
    <cellStyle name="Vírgula" xfId="17" builtinId="3"/>
    <cellStyle name="Vírgula 13" xfId="110"/>
    <cellStyle name="Vírgula 2" xfId="41"/>
    <cellStyle name="Vírgula 2 2" xfId="111"/>
    <cellStyle name="Vírgula 2 2 2" xfId="112"/>
    <cellStyle name="Vírgula 2 3" xfId="113"/>
    <cellStyle name="Vírgula 3" xfId="114"/>
    <cellStyle name="Vírgula 3 2" xfId="115"/>
    <cellStyle name="Vírgula 3 2 2" xfId="116"/>
    <cellStyle name="Vírgula 3 3" xfId="117"/>
    <cellStyle name="Vírgula 4" xfId="118"/>
    <cellStyle name="Vírgula0" xfId="119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1314450</xdr:colOff>
      <xdr:row>0</xdr:row>
      <xdr:rowOff>105830</xdr:rowOff>
    </xdr:from>
    <xdr:to>
      <xdr:col>1</xdr:col>
      <xdr:colOff>1838325</xdr:colOff>
      <xdr:row>3</xdr:row>
      <xdr:rowOff>124880</xdr:rowOff>
    </xdr:to>
    <xdr:pic>
      <xdr:nvPicPr>
        <xdr:cNvPr id="67977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033" y="105830"/>
          <a:ext cx="5238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1085850</xdr:colOff>
      <xdr:row>0</xdr:row>
      <xdr:rowOff>0</xdr:rowOff>
    </xdr:from>
    <xdr:to>
      <xdr:col>6</xdr:col>
      <xdr:colOff>1676400</xdr:colOff>
      <xdr:row>3</xdr:row>
      <xdr:rowOff>19050</xdr:rowOff>
    </xdr:to>
    <xdr:pic>
      <xdr:nvPicPr>
        <xdr:cNvPr id="67978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844503</xdr:colOff>
      <xdr:row>0</xdr:row>
      <xdr:rowOff>133350</xdr:rowOff>
    </xdr:from>
    <xdr:to>
      <xdr:col>5</xdr:col>
      <xdr:colOff>1345094</xdr:colOff>
      <xdr:row>3</xdr:row>
      <xdr:rowOff>152400</xdr:rowOff>
    </xdr:to>
    <xdr:pic>
      <xdr:nvPicPr>
        <xdr:cNvPr id="67979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1420" y="133350"/>
          <a:ext cx="500591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0</xdr:row>
      <xdr:rowOff>0</xdr:rowOff>
    </xdr:from>
    <xdr:to>
      <xdr:col>2</xdr:col>
      <xdr:colOff>1676400</xdr:colOff>
      <xdr:row>3</xdr:row>
      <xdr:rowOff>19050</xdr:rowOff>
    </xdr:to>
    <xdr:pic>
      <xdr:nvPicPr>
        <xdr:cNvPr id="6913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400050</xdr:colOff>
      <xdr:row>0</xdr:row>
      <xdr:rowOff>47625</xdr:rowOff>
    </xdr:from>
    <xdr:to>
      <xdr:col>7</xdr:col>
      <xdr:colOff>142875</xdr:colOff>
      <xdr:row>3</xdr:row>
      <xdr:rowOff>66675</xdr:rowOff>
    </xdr:to>
    <xdr:pic>
      <xdr:nvPicPr>
        <xdr:cNvPr id="6913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47625"/>
          <a:ext cx="5334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66</xdr:row>
      <xdr:rowOff>0</xdr:rowOff>
    </xdr:from>
    <xdr:to>
      <xdr:col>2</xdr:col>
      <xdr:colOff>1676400</xdr:colOff>
      <xdr:row>68</xdr:row>
      <xdr:rowOff>19050</xdr:rowOff>
    </xdr:to>
    <xdr:pic>
      <xdr:nvPicPr>
        <xdr:cNvPr id="6913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2630150"/>
          <a:ext cx="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97</xdr:row>
      <xdr:rowOff>0</xdr:rowOff>
    </xdr:from>
    <xdr:to>
      <xdr:col>2</xdr:col>
      <xdr:colOff>1676400</xdr:colOff>
      <xdr:row>99</xdr:row>
      <xdr:rowOff>19050</xdr:rowOff>
    </xdr:to>
    <xdr:pic>
      <xdr:nvPicPr>
        <xdr:cNvPr id="6913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895475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0</xdr:row>
      <xdr:rowOff>19050</xdr:rowOff>
    </xdr:from>
    <xdr:to>
      <xdr:col>1</xdr:col>
      <xdr:colOff>1581150</xdr:colOff>
      <xdr:row>4</xdr:row>
      <xdr:rowOff>9525</xdr:rowOff>
    </xdr:to>
    <xdr:pic>
      <xdr:nvPicPr>
        <xdr:cNvPr id="5788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9050"/>
          <a:ext cx="6191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0</xdr:row>
      <xdr:rowOff>0</xdr:rowOff>
    </xdr:from>
    <xdr:to>
      <xdr:col>3</xdr:col>
      <xdr:colOff>1676400</xdr:colOff>
      <xdr:row>3</xdr:row>
      <xdr:rowOff>19050</xdr:rowOff>
    </xdr:to>
    <xdr:pic>
      <xdr:nvPicPr>
        <xdr:cNvPr id="7015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942975</xdr:colOff>
      <xdr:row>0</xdr:row>
      <xdr:rowOff>38100</xdr:rowOff>
    </xdr:from>
    <xdr:to>
      <xdr:col>1</xdr:col>
      <xdr:colOff>1571625</xdr:colOff>
      <xdr:row>3</xdr:row>
      <xdr:rowOff>57150</xdr:rowOff>
    </xdr:to>
    <xdr:pic>
      <xdr:nvPicPr>
        <xdr:cNvPr id="70157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38100"/>
          <a:ext cx="6286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144991</xdr:colOff>
      <xdr:row>0</xdr:row>
      <xdr:rowOff>59267</xdr:rowOff>
    </xdr:from>
    <xdr:to>
      <xdr:col>7</xdr:col>
      <xdr:colOff>53974</xdr:colOff>
      <xdr:row>3</xdr:row>
      <xdr:rowOff>78317</xdr:rowOff>
    </xdr:to>
    <xdr:pic>
      <xdr:nvPicPr>
        <xdr:cNvPr id="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7741" y="59267"/>
          <a:ext cx="628650" cy="71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0</xdr:row>
      <xdr:rowOff>0</xdr:rowOff>
    </xdr:from>
    <xdr:to>
      <xdr:col>3</xdr:col>
      <xdr:colOff>1676400</xdr:colOff>
      <xdr:row>3</xdr:row>
      <xdr:rowOff>19050</xdr:rowOff>
    </xdr:to>
    <xdr:pic>
      <xdr:nvPicPr>
        <xdr:cNvPr id="71180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1362075</xdr:colOff>
      <xdr:row>0</xdr:row>
      <xdr:rowOff>114300</xdr:rowOff>
    </xdr:from>
    <xdr:to>
      <xdr:col>1</xdr:col>
      <xdr:colOff>1990725</xdr:colOff>
      <xdr:row>3</xdr:row>
      <xdr:rowOff>133350</xdr:rowOff>
    </xdr:to>
    <xdr:pic>
      <xdr:nvPicPr>
        <xdr:cNvPr id="71181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044" y="114300"/>
          <a:ext cx="628650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1085850</xdr:colOff>
      <xdr:row>0</xdr:row>
      <xdr:rowOff>0</xdr:rowOff>
    </xdr:from>
    <xdr:to>
      <xdr:col>7</xdr:col>
      <xdr:colOff>1676400</xdr:colOff>
      <xdr:row>3</xdr:row>
      <xdr:rowOff>19050</xdr:rowOff>
    </xdr:to>
    <xdr:pic>
      <xdr:nvPicPr>
        <xdr:cNvPr id="7118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3443288</xdr:colOff>
      <xdr:row>0</xdr:row>
      <xdr:rowOff>100013</xdr:rowOff>
    </xdr:from>
    <xdr:to>
      <xdr:col>5</xdr:col>
      <xdr:colOff>4071938</xdr:colOff>
      <xdr:row>3</xdr:row>
      <xdr:rowOff>119063</xdr:rowOff>
    </xdr:to>
    <xdr:pic>
      <xdr:nvPicPr>
        <xdr:cNvPr id="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34913" y="100013"/>
          <a:ext cx="628650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0</xdr:row>
      <xdr:rowOff>38100</xdr:rowOff>
    </xdr:from>
    <xdr:to>
      <xdr:col>1</xdr:col>
      <xdr:colOff>1047750</xdr:colOff>
      <xdr:row>3</xdr:row>
      <xdr:rowOff>180975</xdr:rowOff>
    </xdr:to>
    <xdr:pic>
      <xdr:nvPicPr>
        <xdr:cNvPr id="680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38100"/>
          <a:ext cx="6762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2000250</xdr:colOff>
      <xdr:row>98</xdr:row>
      <xdr:rowOff>9525</xdr:rowOff>
    </xdr:from>
    <xdr:to>
      <xdr:col>1</xdr:col>
      <xdr:colOff>76200</xdr:colOff>
      <xdr:row>99</xdr:row>
      <xdr:rowOff>47623</xdr:rowOff>
    </xdr:to>
    <xdr:sp macro="" textlink="">
      <xdr:nvSpPr>
        <xdr:cNvPr id="71942" name="Text Box 3"/>
        <xdr:cNvSpPr txBox="1">
          <a:spLocks noChangeArrowheads="1"/>
        </xdr:cNvSpPr>
      </xdr:nvSpPr>
      <xdr:spPr bwMode="auto">
        <a:xfrm>
          <a:off x="2486025" y="197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1652952</xdr:colOff>
      <xdr:row>0</xdr:row>
      <xdr:rowOff>87923</xdr:rowOff>
    </xdr:from>
    <xdr:to>
      <xdr:col>1</xdr:col>
      <xdr:colOff>3295657</xdr:colOff>
      <xdr:row>3</xdr:row>
      <xdr:rowOff>49823</xdr:rowOff>
    </xdr:to>
    <xdr:pic>
      <xdr:nvPicPr>
        <xdr:cNvPr id="4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6529" y="87923"/>
          <a:ext cx="164270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142877</xdr:colOff>
      <xdr:row>0</xdr:row>
      <xdr:rowOff>95250</xdr:rowOff>
    </xdr:from>
    <xdr:to>
      <xdr:col>3</xdr:col>
      <xdr:colOff>1030220</xdr:colOff>
      <xdr:row>2</xdr:row>
      <xdr:rowOff>92868</xdr:rowOff>
    </xdr:to>
    <xdr:pic>
      <xdr:nvPicPr>
        <xdr:cNvPr id="3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283" y="95250"/>
          <a:ext cx="1899375" cy="616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25</xdr:row>
      <xdr:rowOff>28575</xdr:rowOff>
    </xdr:from>
    <xdr:to>
      <xdr:col>2</xdr:col>
      <xdr:colOff>180975</xdr:colOff>
      <xdr:row>28</xdr:row>
      <xdr:rowOff>57150</xdr:rowOff>
    </xdr:to>
    <xdr:pic>
      <xdr:nvPicPr>
        <xdr:cNvPr id="7296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419725"/>
          <a:ext cx="4076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179916</xdr:rowOff>
    </xdr:from>
    <xdr:to>
      <xdr:col>1</xdr:col>
      <xdr:colOff>1293985</xdr:colOff>
      <xdr:row>1</xdr:row>
      <xdr:rowOff>316127</xdr:rowOff>
    </xdr:to>
    <xdr:pic>
      <xdr:nvPicPr>
        <xdr:cNvPr id="4" name="Imagem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79916"/>
          <a:ext cx="1495068" cy="485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34</xdr:row>
      <xdr:rowOff>0</xdr:rowOff>
    </xdr:from>
    <xdr:to>
      <xdr:col>26</xdr:col>
      <xdr:colOff>298450</xdr:colOff>
      <xdr:row>72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39350" y="6705600"/>
          <a:ext cx="11890375" cy="7305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340163</xdr:colOff>
      <xdr:row>24</xdr:row>
      <xdr:rowOff>91109</xdr:rowOff>
    </xdr:from>
    <xdr:to>
      <xdr:col>18</xdr:col>
      <xdr:colOff>426968</xdr:colOff>
      <xdr:row>48</xdr:row>
      <xdr:rowOff>50109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576" y="4679674"/>
          <a:ext cx="7947001" cy="47546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 refreshError="1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showGridLines="0" view="pageBreakPreview" zoomScale="90" zoomScaleNormal="75" zoomScaleSheetLayoutView="90" workbookViewId="0">
      <selection activeCell="G30" sqref="G30"/>
    </sheetView>
  </sheetViews>
  <sheetFormatPr defaultRowHeight="12.75"/>
  <cols>
    <col min="1" max="1" width="7.7109375" customWidth="1"/>
    <col min="2" max="2" width="98.5703125" customWidth="1"/>
    <col min="3" max="3" width="8.7109375" customWidth="1"/>
    <col min="4" max="4" width="13.7109375" customWidth="1"/>
    <col min="6" max="6" width="22.42578125" customWidth="1"/>
    <col min="7" max="7" width="13.140625" bestFit="1" customWidth="1"/>
    <col min="8" max="8" width="7.85546875" bestFit="1" customWidth="1"/>
    <col min="11" max="11" width="8" customWidth="1"/>
    <col min="12" max="12" width="13.28515625" customWidth="1"/>
    <col min="13" max="13" width="8.7109375" customWidth="1"/>
    <col min="14" max="14" width="13.7109375" customWidth="1"/>
  </cols>
  <sheetData>
    <row r="1" spans="1:18">
      <c r="A1" s="990" t="s">
        <v>46</v>
      </c>
      <c r="B1" s="991"/>
      <c r="C1" s="991"/>
      <c r="D1" s="992"/>
      <c r="E1" s="990" t="s">
        <v>46</v>
      </c>
      <c r="F1" s="991"/>
      <c r="G1" s="991"/>
      <c r="H1" s="991"/>
      <c r="I1" s="991"/>
      <c r="J1" s="991"/>
      <c r="K1" s="991"/>
      <c r="L1" s="991"/>
      <c r="M1" s="991"/>
      <c r="N1" s="992"/>
      <c r="O1" s="277"/>
      <c r="P1" s="137"/>
      <c r="Q1" s="137"/>
    </row>
    <row r="2" spans="1:18" ht="18" customHeight="1">
      <c r="A2" s="993" t="s">
        <v>369</v>
      </c>
      <c r="B2" s="994"/>
      <c r="C2" s="994"/>
      <c r="D2" s="995"/>
      <c r="E2" s="993" t="s">
        <v>369</v>
      </c>
      <c r="F2" s="994"/>
      <c r="G2" s="994"/>
      <c r="H2" s="994"/>
      <c r="I2" s="994"/>
      <c r="J2" s="994"/>
      <c r="K2" s="994"/>
      <c r="L2" s="994"/>
      <c r="M2" s="994"/>
      <c r="N2" s="995"/>
      <c r="O2" s="138"/>
      <c r="P2" s="138"/>
      <c r="Q2" s="138"/>
    </row>
    <row r="3" spans="1:18" ht="14.25" customHeight="1">
      <c r="A3" s="982" t="s">
        <v>384</v>
      </c>
      <c r="B3" s="983"/>
      <c r="C3" s="983"/>
      <c r="D3" s="984"/>
      <c r="E3" s="982" t="s">
        <v>384</v>
      </c>
      <c r="F3" s="983"/>
      <c r="G3" s="983"/>
      <c r="H3" s="983"/>
      <c r="I3" s="983"/>
      <c r="J3" s="983"/>
      <c r="K3" s="983"/>
      <c r="L3" s="983"/>
      <c r="M3" s="983"/>
      <c r="N3" s="984"/>
      <c r="O3" s="139"/>
      <c r="P3" s="139"/>
      <c r="Q3" s="139"/>
    </row>
    <row r="4" spans="1:18" ht="12.75" customHeight="1">
      <c r="A4" s="985" t="s">
        <v>47</v>
      </c>
      <c r="B4" s="986"/>
      <c r="C4" s="986"/>
      <c r="D4" s="987"/>
      <c r="E4" s="985" t="s">
        <v>47</v>
      </c>
      <c r="F4" s="986"/>
      <c r="G4" s="986"/>
      <c r="H4" s="986"/>
      <c r="I4" s="986"/>
      <c r="J4" s="986"/>
      <c r="K4" s="986"/>
      <c r="L4" s="986"/>
      <c r="M4" s="986"/>
      <c r="N4" s="987"/>
      <c r="O4" s="140"/>
      <c r="P4" s="140"/>
      <c r="Q4" s="140"/>
    </row>
    <row r="5" spans="1:18" ht="18">
      <c r="A5" s="291"/>
      <c r="B5" s="270"/>
      <c r="C5" s="270"/>
      <c r="D5" s="302"/>
      <c r="E5" s="307"/>
      <c r="F5" s="270"/>
      <c r="G5" s="270"/>
      <c r="H5" s="270"/>
      <c r="I5" s="270"/>
      <c r="J5" s="28"/>
      <c r="K5" s="28"/>
      <c r="L5" s="28"/>
      <c r="M5" s="28"/>
      <c r="N5" s="292"/>
      <c r="O5" s="28"/>
      <c r="P5" s="28"/>
      <c r="Q5" s="28"/>
    </row>
    <row r="6" spans="1:18">
      <c r="A6" s="293" t="s">
        <v>566</v>
      </c>
      <c r="B6" s="10"/>
      <c r="C6" s="10"/>
      <c r="D6" s="276"/>
      <c r="E6" s="308"/>
      <c r="F6" s="10"/>
      <c r="G6" s="10"/>
      <c r="H6" s="10"/>
      <c r="I6" s="10"/>
      <c r="J6" s="10"/>
      <c r="K6" s="34"/>
      <c r="L6" s="10"/>
      <c r="M6" s="10"/>
      <c r="N6" s="309"/>
      <c r="O6" s="306"/>
      <c r="P6" s="66"/>
      <c r="Q6" s="7"/>
    </row>
    <row r="7" spans="1:18">
      <c r="A7" s="293" t="s">
        <v>141</v>
      </c>
      <c r="B7" s="10"/>
      <c r="C7" s="10"/>
      <c r="D7" s="276"/>
      <c r="E7" s="310">
        <v>1</v>
      </c>
      <c r="F7" s="32" t="s">
        <v>50</v>
      </c>
      <c r="G7" s="32"/>
      <c r="H7" s="10"/>
      <c r="I7" s="10"/>
      <c r="J7" s="10"/>
      <c r="K7" s="10"/>
      <c r="L7" s="10"/>
      <c r="M7" s="10"/>
      <c r="N7" s="276"/>
      <c r="O7" s="10"/>
    </row>
    <row r="8" spans="1:18">
      <c r="A8" s="293" t="s">
        <v>567</v>
      </c>
      <c r="B8" s="10"/>
      <c r="C8" s="10"/>
      <c r="D8" s="276"/>
      <c r="E8" s="311"/>
      <c r="F8" s="41"/>
      <c r="G8" s="35"/>
      <c r="H8" s="35"/>
      <c r="I8" s="34"/>
      <c r="J8" s="10"/>
      <c r="K8" s="10"/>
      <c r="L8" s="10"/>
      <c r="M8" s="10"/>
      <c r="N8" s="276"/>
      <c r="O8" s="10"/>
    </row>
    <row r="9" spans="1:18">
      <c r="A9" s="293" t="s">
        <v>568</v>
      </c>
      <c r="B9" s="32"/>
      <c r="C9" s="10"/>
      <c r="D9" s="276"/>
      <c r="E9" s="311" t="s">
        <v>2</v>
      </c>
      <c r="F9" s="430" t="s">
        <v>386</v>
      </c>
      <c r="G9" s="10"/>
      <c r="H9" s="10"/>
      <c r="I9" s="10"/>
      <c r="J9" s="10"/>
      <c r="K9" s="10"/>
      <c r="L9" s="10"/>
      <c r="M9" s="10"/>
      <c r="N9" s="276"/>
      <c r="O9" s="10"/>
    </row>
    <row r="10" spans="1:18" ht="13.5" thickBot="1">
      <c r="A10" s="294"/>
      <c r="B10" s="76"/>
      <c r="C10" s="74"/>
      <c r="D10" s="303"/>
      <c r="E10" s="308"/>
      <c r="F10" s="10"/>
      <c r="G10" s="10"/>
      <c r="H10" s="10"/>
      <c r="I10" s="10"/>
      <c r="J10" s="10"/>
      <c r="K10" s="10"/>
      <c r="L10" s="10"/>
      <c r="M10" s="10"/>
      <c r="N10" s="276"/>
      <c r="O10" s="10"/>
    </row>
    <row r="11" spans="1:18" ht="18" customHeight="1" thickTop="1">
      <c r="A11" s="999" t="s">
        <v>50</v>
      </c>
      <c r="B11" s="1000"/>
      <c r="C11" s="1000"/>
      <c r="D11" s="1001"/>
      <c r="E11" s="308"/>
      <c r="F11" s="145" t="s">
        <v>1</v>
      </c>
      <c r="G11" s="288" t="s">
        <v>101</v>
      </c>
      <c r="H11" s="288" t="s">
        <v>31</v>
      </c>
      <c r="I11" s="235" t="s">
        <v>27</v>
      </c>
      <c r="J11" s="34"/>
      <c r="K11" s="34"/>
      <c r="L11" s="10"/>
      <c r="M11" s="10"/>
      <c r="N11" s="309"/>
      <c r="O11" s="32"/>
      <c r="P11" s="65"/>
      <c r="Q11" s="7"/>
    </row>
    <row r="12" spans="1:18" ht="18">
      <c r="A12" s="996" t="s">
        <v>48</v>
      </c>
      <c r="B12" s="997"/>
      <c r="C12" s="997"/>
      <c r="D12" s="998"/>
      <c r="E12" s="308"/>
      <c r="F12" s="50"/>
      <c r="G12" s="31"/>
      <c r="H12" s="31"/>
      <c r="I12" s="51"/>
      <c r="J12" s="34"/>
      <c r="K12" s="34"/>
      <c r="L12" s="10"/>
      <c r="M12" s="10"/>
      <c r="N12" s="276"/>
      <c r="O12" s="10"/>
    </row>
    <row r="13" spans="1:18" ht="12.75" customHeight="1" thickBot="1">
      <c r="A13" s="354"/>
      <c r="B13" s="355"/>
      <c r="C13" s="355"/>
      <c r="D13" s="356"/>
      <c r="E13" s="275"/>
      <c r="F13" s="351">
        <v>1</v>
      </c>
      <c r="G13" s="367">
        <v>2</v>
      </c>
      <c r="H13" s="368">
        <v>1.5</v>
      </c>
      <c r="I13" s="369">
        <f>G13*H13*F13</f>
        <v>3</v>
      </c>
      <c r="J13" s="78"/>
      <c r="K13" s="78"/>
      <c r="L13" s="10"/>
      <c r="M13" s="10"/>
      <c r="N13" s="309"/>
      <c r="O13" s="32"/>
      <c r="P13" s="65"/>
      <c r="Q13" s="7"/>
    </row>
    <row r="14" spans="1:18" s="6" customFormat="1" ht="13.5" thickTop="1">
      <c r="A14" s="357" t="s">
        <v>19</v>
      </c>
      <c r="B14" s="358" t="s">
        <v>34</v>
      </c>
      <c r="C14" s="358" t="s">
        <v>18</v>
      </c>
      <c r="D14" s="359" t="s">
        <v>1</v>
      </c>
      <c r="E14" s="10"/>
      <c r="F14" s="10"/>
      <c r="G14" s="10"/>
      <c r="H14" s="10"/>
      <c r="I14" s="10"/>
      <c r="J14" s="10"/>
      <c r="K14" s="10"/>
      <c r="L14" s="10"/>
      <c r="M14" s="10"/>
      <c r="N14" s="276"/>
      <c r="O14" s="10"/>
      <c r="P14"/>
      <c r="Q14"/>
    </row>
    <row r="15" spans="1:18">
      <c r="A15" s="360">
        <v>1</v>
      </c>
      <c r="B15" s="15" t="s">
        <v>50</v>
      </c>
      <c r="C15" s="15"/>
      <c r="D15" s="361"/>
      <c r="E15" s="10"/>
      <c r="F15" s="10"/>
      <c r="G15" s="10"/>
      <c r="H15" s="10"/>
      <c r="I15" s="10"/>
      <c r="J15" s="10"/>
      <c r="K15" s="10"/>
      <c r="L15" s="41" t="s">
        <v>30</v>
      </c>
      <c r="M15" s="64">
        <f>I13</f>
        <v>3</v>
      </c>
      <c r="N15" s="295" t="s">
        <v>51</v>
      </c>
      <c r="O15" s="10"/>
    </row>
    <row r="16" spans="1:18">
      <c r="A16" s="362" t="s">
        <v>2</v>
      </c>
      <c r="B16" s="17" t="str">
        <f>F9</f>
        <v>Aquisição e assentamento de placa de obra - Padrão P.M.I (200x150cm) para Indicação da obra</v>
      </c>
      <c r="C16" s="16" t="s">
        <v>51</v>
      </c>
      <c r="D16" s="363">
        <f>M15</f>
        <v>3</v>
      </c>
      <c r="E16" s="38"/>
      <c r="F16" s="39"/>
      <c r="G16" s="10"/>
      <c r="H16" s="10"/>
      <c r="I16" s="10"/>
      <c r="J16" s="10"/>
      <c r="K16" s="10"/>
      <c r="L16" s="10"/>
      <c r="M16" s="10"/>
      <c r="N16" s="276"/>
      <c r="O16" s="10"/>
      <c r="P16" s="10"/>
      <c r="Q16" s="10"/>
      <c r="R16" s="10"/>
    </row>
    <row r="17" spans="1:18">
      <c r="A17" s="364" t="s">
        <v>3</v>
      </c>
      <c r="B17" s="17" t="str">
        <f>F17</f>
        <v>Aquisição e assentamento de placa de obra - Padrão P.M.I (200x150cm) para Sinalização preventiva da obra</v>
      </c>
      <c r="C17" s="16" t="s">
        <v>51</v>
      </c>
      <c r="D17" s="363">
        <f>M23</f>
        <v>6</v>
      </c>
      <c r="E17" s="38" t="s">
        <v>3</v>
      </c>
      <c r="F17" s="39" t="s">
        <v>49</v>
      </c>
      <c r="G17" s="10"/>
      <c r="H17" s="10"/>
      <c r="I17" s="10"/>
      <c r="J17" s="10"/>
      <c r="K17" s="10"/>
      <c r="L17" s="10"/>
      <c r="M17" s="10"/>
      <c r="N17" s="276"/>
      <c r="O17" s="10"/>
      <c r="P17" s="58"/>
      <c r="Q17" s="32"/>
      <c r="R17" s="10"/>
    </row>
    <row r="18" spans="1:18" ht="13.5" thickBot="1">
      <c r="A18" s="362" t="str">
        <f>E25</f>
        <v>1.3</v>
      </c>
      <c r="B18" s="11" t="str">
        <f>F25</f>
        <v>Aluguel de container de 2,30x6,00m, composto de escritório e um banheiro</v>
      </c>
      <c r="C18" s="31" t="str">
        <f>N30</f>
        <v>mês</v>
      </c>
      <c r="D18" s="30">
        <f>M30</f>
        <v>8</v>
      </c>
      <c r="E18" s="34"/>
      <c r="F18" s="10"/>
      <c r="G18" s="10"/>
      <c r="H18" s="10"/>
      <c r="I18" s="10"/>
      <c r="J18" s="10"/>
      <c r="K18" s="10"/>
      <c r="L18" s="10"/>
      <c r="M18" s="10"/>
      <c r="N18" s="276"/>
      <c r="O18" s="10"/>
      <c r="P18" s="10"/>
      <c r="Q18" s="10"/>
      <c r="R18" s="10"/>
    </row>
    <row r="19" spans="1:18" ht="27" thickTop="1" thickBot="1">
      <c r="A19" s="365" t="str">
        <f>E33</f>
        <v>1.4</v>
      </c>
      <c r="B19" s="366" t="str">
        <f>F33</f>
        <v xml:space="preserve">Serviços topográficos (com aparelho topográfico sobre gabaritos de marcação), considerando a largura da vala de escavação </v>
      </c>
      <c r="C19" s="285" t="str">
        <f>N38</f>
        <v>m²</v>
      </c>
      <c r="D19" s="56">
        <f>M38</f>
        <v>3734.4</v>
      </c>
      <c r="E19" s="34"/>
      <c r="F19" s="145" t="s">
        <v>1</v>
      </c>
      <c r="G19" s="136" t="s">
        <v>101</v>
      </c>
      <c r="H19" s="48" t="s">
        <v>31</v>
      </c>
      <c r="I19" s="49" t="s">
        <v>27</v>
      </c>
      <c r="J19" s="34"/>
      <c r="K19" s="34"/>
      <c r="L19" s="10"/>
      <c r="M19" s="41"/>
      <c r="N19" s="295"/>
      <c r="O19" s="10"/>
      <c r="P19" s="58"/>
      <c r="Q19" s="32"/>
      <c r="R19" s="10"/>
    </row>
    <row r="20" spans="1:18" ht="13.5" thickTop="1">
      <c r="A20" s="275"/>
      <c r="B20" s="10"/>
      <c r="C20" s="10"/>
      <c r="D20" s="276"/>
      <c r="E20" s="308"/>
      <c r="F20" s="50"/>
      <c r="G20" s="31"/>
      <c r="H20" s="31"/>
      <c r="I20" s="51"/>
      <c r="J20" s="34"/>
      <c r="K20" s="34"/>
      <c r="L20" s="10"/>
      <c r="M20" s="10"/>
      <c r="N20" s="276"/>
      <c r="O20" s="10"/>
      <c r="P20" s="10"/>
      <c r="Q20" s="10"/>
      <c r="R20" s="10"/>
    </row>
    <row r="21" spans="1:18" ht="13.5" thickBot="1">
      <c r="A21" s="275"/>
      <c r="B21" s="10"/>
      <c r="C21" s="10"/>
      <c r="D21" s="276"/>
      <c r="E21" s="275"/>
      <c r="F21" s="141">
        <v>2</v>
      </c>
      <c r="G21" s="142">
        <v>2</v>
      </c>
      <c r="H21" s="143">
        <v>1.5</v>
      </c>
      <c r="I21" s="144">
        <f>G21*H21*F21</f>
        <v>6</v>
      </c>
      <c r="J21" s="78"/>
      <c r="K21" s="78"/>
      <c r="L21" s="10"/>
      <c r="M21" s="41"/>
      <c r="N21" s="295"/>
      <c r="O21" s="10"/>
      <c r="P21" s="10"/>
      <c r="Q21" s="10"/>
      <c r="R21" s="10"/>
    </row>
    <row r="22" spans="1:18" ht="13.5" thickTop="1">
      <c r="A22" s="275"/>
      <c r="B22" s="10"/>
      <c r="C22" s="10"/>
      <c r="D22" s="276"/>
      <c r="E22" s="275"/>
      <c r="F22" s="10"/>
      <c r="G22" s="10"/>
      <c r="H22" s="10"/>
      <c r="I22" s="10"/>
      <c r="J22" s="10"/>
      <c r="K22" s="10"/>
      <c r="L22" s="10"/>
      <c r="M22" s="10"/>
      <c r="N22" s="276"/>
      <c r="O22" s="10"/>
      <c r="P22" s="64"/>
      <c r="Q22" s="32"/>
      <c r="R22" s="10"/>
    </row>
    <row r="23" spans="1:18">
      <c r="A23" s="275"/>
      <c r="B23" s="10"/>
      <c r="C23" s="10"/>
      <c r="D23" s="276"/>
      <c r="E23" s="275"/>
      <c r="F23" s="10"/>
      <c r="G23" s="10"/>
      <c r="H23" s="10"/>
      <c r="I23" s="10"/>
      <c r="J23" s="10"/>
      <c r="K23" s="10"/>
      <c r="L23" s="41" t="s">
        <v>30</v>
      </c>
      <c r="M23" s="64">
        <f>I21</f>
        <v>6</v>
      </c>
      <c r="N23" s="295" t="s">
        <v>51</v>
      </c>
      <c r="O23" s="10"/>
      <c r="P23" s="10"/>
      <c r="Q23" s="10"/>
      <c r="R23" s="10"/>
    </row>
    <row r="24" spans="1:18">
      <c r="A24" s="275"/>
      <c r="B24" s="10"/>
      <c r="C24" s="10"/>
      <c r="D24" s="276"/>
      <c r="E24" s="311"/>
      <c r="F24" s="39"/>
      <c r="G24" s="10"/>
      <c r="H24" s="10"/>
      <c r="I24" s="10"/>
      <c r="J24" s="10"/>
      <c r="K24" s="10"/>
      <c r="L24" s="10"/>
      <c r="M24" s="10"/>
      <c r="N24" s="276"/>
      <c r="O24" s="10"/>
      <c r="P24" s="10"/>
      <c r="Q24" s="10"/>
      <c r="R24" s="10"/>
    </row>
    <row r="25" spans="1:18">
      <c r="A25" s="275"/>
      <c r="B25" s="10"/>
      <c r="C25" s="10"/>
      <c r="D25" s="276"/>
      <c r="E25" s="308" t="s">
        <v>135</v>
      </c>
      <c r="F25" s="340" t="s">
        <v>370</v>
      </c>
      <c r="G25" s="34"/>
      <c r="H25" s="34"/>
      <c r="I25" s="34"/>
      <c r="J25" s="34"/>
      <c r="K25" s="34"/>
      <c r="L25" s="10"/>
      <c r="M25" s="10"/>
      <c r="N25" s="276"/>
      <c r="O25" s="10"/>
      <c r="P25" s="54"/>
      <c r="Q25" s="10"/>
      <c r="R25" s="10"/>
    </row>
    <row r="26" spans="1:18" ht="13.5" thickBot="1">
      <c r="A26" s="275"/>
      <c r="B26" s="10"/>
      <c r="C26" s="10"/>
      <c r="D26" s="276"/>
      <c r="E26" s="308"/>
      <c r="F26" s="39"/>
      <c r="G26" s="34"/>
      <c r="H26" s="34"/>
      <c r="I26" s="34"/>
      <c r="J26" s="34"/>
      <c r="K26" s="34"/>
      <c r="L26" s="10"/>
      <c r="M26" s="10"/>
      <c r="N26" s="276"/>
      <c r="O26" s="10"/>
      <c r="P26" s="54"/>
      <c r="Q26" s="10"/>
      <c r="R26" s="10"/>
    </row>
    <row r="27" spans="1:18" ht="13.5" thickTop="1">
      <c r="A27" s="275"/>
      <c r="B27" s="10"/>
      <c r="C27" s="10"/>
      <c r="D27" s="276"/>
      <c r="E27" s="308"/>
      <c r="F27" s="145" t="s">
        <v>1</v>
      </c>
      <c r="G27" s="136" t="s">
        <v>136</v>
      </c>
      <c r="H27" s="48"/>
      <c r="I27" s="49"/>
      <c r="J27" s="78"/>
      <c r="K27" s="78"/>
      <c r="L27" s="10"/>
      <c r="M27" s="10"/>
      <c r="N27" s="276"/>
      <c r="O27" s="10"/>
      <c r="P27" s="54"/>
      <c r="Q27" s="10"/>
      <c r="R27" s="10"/>
    </row>
    <row r="28" spans="1:18">
      <c r="A28" s="275"/>
      <c r="B28" s="10"/>
      <c r="C28" s="10"/>
      <c r="D28" s="276"/>
      <c r="E28" s="308"/>
      <c r="F28" s="50"/>
      <c r="G28" s="31" t="s">
        <v>137</v>
      </c>
      <c r="H28" s="31"/>
      <c r="I28" s="51"/>
      <c r="J28" s="78"/>
      <c r="K28" s="78"/>
      <c r="L28" s="10"/>
      <c r="M28" s="10"/>
      <c r="N28" s="309"/>
      <c r="O28" s="10"/>
      <c r="P28" s="64"/>
      <c r="Q28" s="32"/>
      <c r="R28" s="10"/>
    </row>
    <row r="29" spans="1:18" ht="13.5" thickBot="1">
      <c r="A29" s="275"/>
      <c r="B29" s="10"/>
      <c r="C29" s="10"/>
      <c r="D29" s="276"/>
      <c r="E29" s="275"/>
      <c r="F29" s="141">
        <v>1</v>
      </c>
      <c r="G29" s="284">
        <v>8</v>
      </c>
      <c r="H29" s="143"/>
      <c r="I29" s="144">
        <f>G29*F29</f>
        <v>8</v>
      </c>
      <c r="J29" s="10"/>
      <c r="K29" s="10"/>
      <c r="L29" s="10"/>
      <c r="M29" s="10"/>
      <c r="N29" s="276"/>
      <c r="O29" s="10"/>
      <c r="P29" s="10"/>
      <c r="Q29" s="10"/>
      <c r="R29" s="10"/>
    </row>
    <row r="30" spans="1:18" ht="13.5" thickTop="1">
      <c r="A30" s="275"/>
      <c r="B30" s="10"/>
      <c r="C30" s="10"/>
      <c r="D30" s="276"/>
      <c r="E30" s="311"/>
      <c r="F30" s="39"/>
      <c r="G30" s="10"/>
      <c r="H30" s="10"/>
      <c r="I30" s="10"/>
      <c r="J30" s="10"/>
      <c r="K30" s="10"/>
      <c r="L30" s="41" t="s">
        <v>30</v>
      </c>
      <c r="M30" s="40">
        <f>I29</f>
        <v>8</v>
      </c>
      <c r="N30" s="295" t="s">
        <v>138</v>
      </c>
      <c r="O30" s="10"/>
      <c r="P30" s="10"/>
      <c r="Q30" s="10"/>
      <c r="R30" s="10"/>
    </row>
    <row r="31" spans="1:18">
      <c r="A31" s="275"/>
      <c r="B31" s="10"/>
      <c r="C31" s="10"/>
      <c r="D31" s="276"/>
      <c r="E31" s="308"/>
      <c r="F31" s="10"/>
      <c r="G31" s="45"/>
      <c r="H31" s="38"/>
      <c r="I31" s="38"/>
      <c r="J31" s="38"/>
      <c r="K31" s="34"/>
      <c r="L31" s="10"/>
      <c r="M31" s="10"/>
      <c r="N31" s="276"/>
      <c r="O31" s="10"/>
      <c r="P31" s="54"/>
      <c r="Q31" s="10"/>
      <c r="R31" s="10"/>
    </row>
    <row r="32" spans="1:18">
      <c r="A32" s="275"/>
      <c r="B32" s="10"/>
      <c r="C32" s="10"/>
      <c r="D32" s="276"/>
      <c r="E32" s="311"/>
      <c r="F32" s="250"/>
      <c r="G32" s="34"/>
      <c r="H32" s="34"/>
      <c r="I32" s="34"/>
      <c r="J32" s="34"/>
      <c r="K32" s="34"/>
      <c r="L32" s="10"/>
      <c r="M32" s="10"/>
      <c r="N32" s="276"/>
      <c r="O32" s="10"/>
      <c r="P32" s="54"/>
      <c r="Q32" s="10"/>
      <c r="R32" s="10"/>
    </row>
    <row r="33" spans="1:17" s="317" customFormat="1" ht="29.25" customHeight="1">
      <c r="A33" s="314"/>
      <c r="B33" s="315"/>
      <c r="C33" s="315"/>
      <c r="D33" s="316"/>
      <c r="E33" s="314" t="s">
        <v>264</v>
      </c>
      <c r="F33" s="988" t="s">
        <v>263</v>
      </c>
      <c r="G33" s="988"/>
      <c r="H33" s="988"/>
      <c r="I33" s="988"/>
      <c r="J33" s="988"/>
      <c r="K33" s="988"/>
      <c r="L33" s="988"/>
      <c r="M33" s="988"/>
      <c r="N33" s="989"/>
      <c r="O33" s="315"/>
      <c r="P33" s="315"/>
      <c r="Q33" s="315"/>
    </row>
    <row r="34" spans="1:17" ht="13.5" thickBot="1">
      <c r="A34" s="275"/>
      <c r="B34" s="10"/>
      <c r="C34" s="10"/>
      <c r="D34" s="276"/>
      <c r="E34" s="308"/>
      <c r="F34" s="10"/>
      <c r="G34" s="10"/>
      <c r="H34" s="10"/>
      <c r="I34" s="10"/>
      <c r="J34" s="10"/>
      <c r="K34" s="10"/>
      <c r="L34" s="32"/>
      <c r="M34" s="40"/>
      <c r="N34" s="305"/>
      <c r="O34" s="271"/>
      <c r="P34" s="40"/>
      <c r="Q34" s="32"/>
    </row>
    <row r="35" spans="1:17" ht="13.5" thickTop="1">
      <c r="A35" s="275"/>
      <c r="B35" s="10"/>
      <c r="C35" s="10"/>
      <c r="D35" s="276"/>
      <c r="E35" s="275"/>
      <c r="F35" s="145" t="s">
        <v>25</v>
      </c>
      <c r="G35" s="288" t="s">
        <v>101</v>
      </c>
      <c r="H35" s="288" t="s">
        <v>31</v>
      </c>
      <c r="I35" s="235" t="s">
        <v>27</v>
      </c>
      <c r="J35" s="10"/>
      <c r="K35" s="10"/>
      <c r="L35" s="10"/>
      <c r="M35" s="10"/>
      <c r="N35" s="276"/>
      <c r="O35" s="10"/>
    </row>
    <row r="36" spans="1:17">
      <c r="A36" s="275"/>
      <c r="B36" s="10"/>
      <c r="C36" s="10"/>
      <c r="D36" s="276"/>
      <c r="E36" s="275"/>
      <c r="F36" s="50"/>
      <c r="G36" s="31"/>
      <c r="H36" s="31"/>
      <c r="I36" s="51"/>
      <c r="J36" s="10"/>
      <c r="K36" s="10"/>
      <c r="L36" s="10"/>
      <c r="M36" s="10"/>
      <c r="N36" s="276"/>
      <c r="O36" s="10"/>
    </row>
    <row r="37" spans="1:17" ht="25.5">
      <c r="A37" s="275"/>
      <c r="B37" s="10"/>
      <c r="C37" s="10"/>
      <c r="D37" s="276"/>
      <c r="E37" s="275"/>
      <c r="F37" s="289" t="s">
        <v>265</v>
      </c>
      <c r="G37" s="286">
        <v>36.200000000000003</v>
      </c>
      <c r="H37" s="287">
        <f>3+0.5*2</f>
        <v>4</v>
      </c>
      <c r="I37" s="290">
        <f>G37*H37</f>
        <v>144.80000000000001</v>
      </c>
      <c r="J37" s="10"/>
      <c r="K37" s="10"/>
      <c r="L37" s="10"/>
      <c r="M37" s="10"/>
      <c r="N37" s="276"/>
      <c r="O37" s="10"/>
    </row>
    <row r="38" spans="1:17" ht="39" thickBot="1">
      <c r="A38" s="278"/>
      <c r="B38" s="279"/>
      <c r="C38" s="279"/>
      <c r="D38" s="304"/>
      <c r="E38" s="312"/>
      <c r="F38" s="296" t="s">
        <v>266</v>
      </c>
      <c r="G38" s="297">
        <f>32*20+1</f>
        <v>641</v>
      </c>
      <c r="H38" s="298">
        <f>4.6+0.5*2</f>
        <v>5.6</v>
      </c>
      <c r="I38" s="299">
        <f>G38*H38</f>
        <v>3589.6</v>
      </c>
      <c r="J38" s="279"/>
      <c r="K38" s="279"/>
      <c r="L38" s="300" t="s">
        <v>30</v>
      </c>
      <c r="M38" s="301">
        <f>SUM(I37:I38)</f>
        <v>3734.4</v>
      </c>
      <c r="N38" s="313" t="s">
        <v>51</v>
      </c>
      <c r="O38" s="10"/>
    </row>
    <row r="39" spans="1:17">
      <c r="D39" s="38"/>
      <c r="E39" s="41"/>
      <c r="F39" s="35"/>
      <c r="G39" s="35"/>
      <c r="H39" s="34"/>
      <c r="I39" s="10"/>
      <c r="J39" s="10"/>
      <c r="K39" s="10"/>
      <c r="L39" s="10"/>
      <c r="M39" s="10"/>
      <c r="N39" s="10"/>
    </row>
    <row r="40" spans="1:17">
      <c r="D40" s="38"/>
      <c r="E40" s="39"/>
      <c r="F40" s="10"/>
      <c r="G40" s="10"/>
      <c r="H40" s="10"/>
      <c r="I40" s="10"/>
      <c r="J40" s="10"/>
      <c r="K40" s="10"/>
      <c r="L40" s="10"/>
      <c r="M40" s="10"/>
      <c r="N40" s="10"/>
    </row>
    <row r="41" spans="1:17">
      <c r="D41" s="34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7">
      <c r="D42" s="34"/>
      <c r="E42" s="193"/>
      <c r="F42" s="193"/>
      <c r="G42" s="193"/>
      <c r="H42" s="193"/>
      <c r="I42" s="34"/>
      <c r="J42" s="34"/>
      <c r="K42" s="10"/>
      <c r="L42" s="10"/>
      <c r="M42" s="41"/>
      <c r="N42" s="10"/>
    </row>
    <row r="43" spans="1:17">
      <c r="D43" s="34"/>
      <c r="E43" s="39"/>
      <c r="F43" s="34"/>
      <c r="G43" s="34"/>
      <c r="H43" s="34"/>
      <c r="I43" s="34"/>
      <c r="J43" s="34"/>
      <c r="K43" s="10"/>
      <c r="L43" s="10"/>
      <c r="M43" s="10"/>
      <c r="N43" s="10"/>
    </row>
    <row r="44" spans="1:17">
      <c r="D44" s="10"/>
      <c r="E44" s="192"/>
      <c r="F44" s="212"/>
      <c r="G44" s="213"/>
      <c r="H44" s="212"/>
      <c r="I44" s="211"/>
      <c r="J44" s="211"/>
      <c r="K44" s="10"/>
      <c r="L44" s="10"/>
      <c r="M44" s="41"/>
      <c r="N44" s="10"/>
    </row>
    <row r="45" spans="1:17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7">
      <c r="D46" s="10"/>
      <c r="E46" s="10"/>
      <c r="F46" s="10"/>
      <c r="G46" s="10"/>
      <c r="H46" s="10"/>
      <c r="I46" s="10"/>
      <c r="J46" s="10"/>
      <c r="K46" s="41"/>
      <c r="L46" s="64"/>
      <c r="M46" s="32"/>
      <c r="N46" s="10"/>
    </row>
    <row r="47" spans="1:17">
      <c r="D47" s="38"/>
      <c r="E47" s="39"/>
      <c r="F47" s="10"/>
      <c r="G47" s="10"/>
      <c r="H47" s="10"/>
      <c r="I47" s="10"/>
      <c r="J47" s="10"/>
      <c r="K47" s="10"/>
      <c r="L47" s="10"/>
      <c r="M47" s="10"/>
      <c r="N47" s="10"/>
    </row>
    <row r="48" spans="1:17">
      <c r="D48" s="38"/>
      <c r="E48" s="39"/>
      <c r="F48" s="10"/>
      <c r="G48" s="10"/>
      <c r="H48" s="10"/>
      <c r="I48" s="10"/>
      <c r="J48" s="10"/>
      <c r="K48" s="10"/>
      <c r="L48" s="10"/>
      <c r="M48" s="10"/>
      <c r="N48" s="10"/>
    </row>
    <row r="49" spans="4:14">
      <c r="D49" s="34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4:14">
      <c r="D50" s="34"/>
      <c r="E50" s="193"/>
      <c r="F50" s="38"/>
      <c r="G50" s="34"/>
      <c r="H50" s="34"/>
      <c r="I50" s="34"/>
      <c r="J50" s="34"/>
      <c r="K50" s="10"/>
      <c r="L50" s="41"/>
      <c r="M50" s="32"/>
      <c r="N50" s="10"/>
    </row>
    <row r="51" spans="4:14">
      <c r="D51" s="34"/>
      <c r="E51" s="39"/>
      <c r="F51" s="34"/>
      <c r="G51" s="34"/>
      <c r="H51" s="34"/>
      <c r="I51" s="34"/>
      <c r="J51" s="34"/>
      <c r="K51" s="10"/>
      <c r="L51" s="10"/>
      <c r="M51" s="10"/>
      <c r="N51" s="10"/>
    </row>
    <row r="52" spans="4:14">
      <c r="D52" s="10"/>
      <c r="E52" s="192"/>
      <c r="F52" s="212"/>
      <c r="G52" s="213"/>
      <c r="H52" s="212"/>
      <c r="I52" s="211"/>
      <c r="J52" s="211"/>
      <c r="K52" s="10"/>
      <c r="L52" s="41"/>
      <c r="M52" s="32"/>
      <c r="N52" s="10"/>
    </row>
    <row r="53" spans="4:14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4:14">
      <c r="D54" s="10"/>
      <c r="E54" s="10"/>
      <c r="F54" s="10"/>
      <c r="G54" s="10"/>
      <c r="H54" s="10"/>
      <c r="I54" s="10"/>
      <c r="J54" s="10"/>
      <c r="K54" s="41"/>
      <c r="L54" s="64"/>
      <c r="M54" s="32"/>
      <c r="N54" s="10"/>
    </row>
    <row r="55" spans="4:14">
      <c r="D55" s="38"/>
      <c r="E55" s="39"/>
      <c r="F55" s="10"/>
      <c r="G55" s="10"/>
      <c r="H55" s="10"/>
      <c r="I55" s="10"/>
      <c r="J55" s="10"/>
      <c r="K55" s="10"/>
      <c r="L55" s="10"/>
      <c r="M55" s="10"/>
      <c r="N55" s="10"/>
    </row>
    <row r="56" spans="4:14">
      <c r="D56" s="34"/>
      <c r="E56" s="10"/>
      <c r="F56" s="34"/>
      <c r="G56" s="34"/>
      <c r="H56" s="34"/>
      <c r="I56" s="34"/>
      <c r="J56" s="34"/>
      <c r="K56" s="10"/>
      <c r="L56" s="10"/>
      <c r="M56" s="10"/>
      <c r="N56" s="10"/>
    </row>
    <row r="57" spans="4:14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4:14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4:14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4:14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4:14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4:14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4:14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4:14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4:14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4:14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</sheetData>
  <mergeCells count="11">
    <mergeCell ref="A1:D1"/>
    <mergeCell ref="A2:D2"/>
    <mergeCell ref="A4:D4"/>
    <mergeCell ref="A12:D12"/>
    <mergeCell ref="A11:D11"/>
    <mergeCell ref="A3:D3"/>
    <mergeCell ref="E3:N3"/>
    <mergeCell ref="E4:N4"/>
    <mergeCell ref="F33:N33"/>
    <mergeCell ref="E1:N1"/>
    <mergeCell ref="E2:N2"/>
  </mergeCells>
  <phoneticPr fontId="23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86" orientation="landscape" horizontalDpi="300" verticalDpi="300" r:id="rId1"/>
  <headerFooter alignWithMargins="0"/>
  <rowBreaks count="2" manualBreakCount="2">
    <brk id="38" max="13" man="1"/>
    <brk id="39" max="13" man="1"/>
  </rowBreaks>
  <colBreaks count="1" manualBreakCount="1">
    <brk id="4" max="3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1"/>
  <sheetViews>
    <sheetView showGridLines="0" view="pageBreakPreview" topLeftCell="A117" zoomScale="85" zoomScaleNormal="80" zoomScaleSheetLayoutView="85" workbookViewId="0">
      <selection activeCell="I150" sqref="I150:J150"/>
    </sheetView>
  </sheetViews>
  <sheetFormatPr defaultRowHeight="12.75"/>
  <cols>
    <col min="1" max="1" width="5.85546875" customWidth="1"/>
    <col min="2" max="2" width="10.85546875" customWidth="1"/>
    <col min="3" max="3" width="10.28515625" customWidth="1"/>
    <col min="4" max="6" width="14.28515625" customWidth="1"/>
    <col min="7" max="7" width="11.85546875" bestFit="1" customWidth="1"/>
    <col min="8" max="8" width="20" customWidth="1"/>
    <col min="9" max="9" width="8.5703125" customWidth="1"/>
    <col min="10" max="10" width="6.7109375" customWidth="1"/>
    <col min="11" max="11" width="12.140625" customWidth="1"/>
    <col min="12" max="12" width="10" customWidth="1"/>
    <col min="13" max="13" width="8.5703125" bestFit="1" customWidth="1"/>
    <col min="14" max="14" width="12.140625" customWidth="1"/>
    <col min="15" max="15" width="8.140625" customWidth="1"/>
    <col min="16" max="16" width="8.5703125" customWidth="1"/>
    <col min="17" max="17" width="13" customWidth="1"/>
    <col min="18" max="18" width="13.7109375" bestFit="1" customWidth="1"/>
    <col min="19" max="19" width="8.5703125" bestFit="1" customWidth="1"/>
    <col min="20" max="20" width="12.28515625" customWidth="1"/>
    <col min="21" max="21" width="12.7109375" customWidth="1"/>
    <col min="22" max="22" width="11.140625" customWidth="1"/>
    <col min="23" max="23" width="12.85546875" customWidth="1"/>
    <col min="27" max="27" width="11.28515625" bestFit="1" customWidth="1"/>
  </cols>
  <sheetData>
    <row r="1" spans="1:25">
      <c r="A1" s="70"/>
      <c r="B1" s="1034" t="s">
        <v>46</v>
      </c>
      <c r="C1" s="1034"/>
      <c r="D1" s="1034"/>
      <c r="E1" s="1034"/>
      <c r="F1" s="1034"/>
      <c r="G1" s="1034"/>
      <c r="H1" s="1034"/>
      <c r="I1" s="1034"/>
      <c r="J1" s="1034"/>
      <c r="K1" s="1034"/>
      <c r="L1" s="1034"/>
      <c r="M1" s="1034"/>
      <c r="N1" s="1034"/>
      <c r="O1" s="1034"/>
      <c r="P1" s="1034"/>
      <c r="Q1" s="1034"/>
      <c r="R1" s="1034"/>
      <c r="S1" s="6"/>
      <c r="T1" s="67"/>
    </row>
    <row r="2" spans="1:25" ht="18" customHeight="1">
      <c r="A2" s="67"/>
      <c r="B2" s="994" t="s">
        <v>369</v>
      </c>
      <c r="C2" s="994"/>
      <c r="D2" s="994"/>
      <c r="E2" s="994"/>
      <c r="F2" s="994"/>
      <c r="G2" s="994"/>
      <c r="H2" s="994"/>
      <c r="I2" s="994"/>
      <c r="J2" s="994"/>
      <c r="K2" s="994"/>
      <c r="L2" s="994"/>
      <c r="M2" s="994"/>
      <c r="N2" s="994"/>
      <c r="O2" s="994"/>
      <c r="P2" s="994"/>
      <c r="Q2" s="994"/>
      <c r="R2" s="994"/>
      <c r="S2" s="75"/>
      <c r="T2" s="67"/>
    </row>
    <row r="3" spans="1:25" ht="14.25" customHeight="1">
      <c r="B3" s="983" t="s">
        <v>384</v>
      </c>
      <c r="C3" s="983"/>
      <c r="D3" s="983"/>
      <c r="E3" s="983"/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  <c r="R3" s="983"/>
      <c r="S3" s="172"/>
    </row>
    <row r="4" spans="1:25" ht="12.75" customHeight="1">
      <c r="B4" s="986" t="s">
        <v>47</v>
      </c>
      <c r="C4" s="986"/>
      <c r="D4" s="986"/>
      <c r="E4" s="986"/>
      <c r="F4" s="986"/>
      <c r="G4" s="986"/>
      <c r="H4" s="986"/>
      <c r="I4" s="986"/>
      <c r="J4" s="986"/>
      <c r="K4" s="986"/>
      <c r="L4" s="986"/>
      <c r="M4" s="986"/>
      <c r="N4" s="986"/>
      <c r="O4" s="986"/>
      <c r="P4" s="986"/>
      <c r="Q4" s="986"/>
      <c r="R4" s="986"/>
      <c r="S4" s="173"/>
    </row>
    <row r="8" spans="1:25" ht="18.75">
      <c r="B8" s="91" t="s">
        <v>86</v>
      </c>
      <c r="C8" s="86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</row>
    <row r="9" spans="1:25" ht="15">
      <c r="B9" s="86" t="s">
        <v>167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</row>
    <row r="10" spans="1:25" ht="15">
      <c r="B10" s="1035"/>
      <c r="C10" s="1035"/>
      <c r="D10" s="1035"/>
      <c r="E10" s="191"/>
      <c r="F10" s="191"/>
      <c r="G10" s="107"/>
      <c r="H10" s="99"/>
      <c r="I10" s="99"/>
      <c r="J10" s="99"/>
      <c r="K10" s="87"/>
      <c r="L10" s="87"/>
      <c r="M10" s="87"/>
      <c r="N10" s="87"/>
      <c r="O10" s="87"/>
      <c r="P10" s="87"/>
      <c r="Q10" s="87"/>
      <c r="R10" s="87"/>
    </row>
    <row r="11" spans="1:25" ht="32.25" customHeight="1">
      <c r="A11" s="80"/>
      <c r="B11" s="80"/>
      <c r="C11" s="80"/>
      <c r="D11" s="80"/>
      <c r="E11" s="80"/>
      <c r="F11" s="80"/>
      <c r="G11" s="218"/>
      <c r="H11" s="87"/>
      <c r="I11" s="87"/>
      <c r="J11" s="87"/>
      <c r="K11" s="87"/>
      <c r="L11" s="87"/>
      <c r="M11" s="87"/>
      <c r="N11" s="87"/>
      <c r="O11" s="87"/>
      <c r="P11" s="87"/>
      <c r="Q11" s="123" t="s">
        <v>38</v>
      </c>
      <c r="R11" s="1010" t="s">
        <v>173</v>
      </c>
      <c r="S11" s="1010"/>
      <c r="T11" s="1010"/>
      <c r="U11" s="1002" t="s">
        <v>585</v>
      </c>
      <c r="V11" s="1003"/>
      <c r="W11" s="124" t="s">
        <v>122</v>
      </c>
    </row>
    <row r="12" spans="1:25" ht="45">
      <c r="A12" s="81"/>
      <c r="B12" s="421" t="s">
        <v>52</v>
      </c>
      <c r="C12" s="421" t="s">
        <v>54</v>
      </c>
      <c r="D12" s="421" t="s">
        <v>84</v>
      </c>
      <c r="E12" s="976" t="s">
        <v>171</v>
      </c>
      <c r="F12" s="83" t="s">
        <v>172</v>
      </c>
      <c r="G12" s="83" t="s">
        <v>53</v>
      </c>
      <c r="H12" s="421" t="s">
        <v>409</v>
      </c>
      <c r="I12" s="1025" t="s">
        <v>407</v>
      </c>
      <c r="J12" s="1026"/>
      <c r="K12" s="1025" t="s">
        <v>410</v>
      </c>
      <c r="L12" s="1026"/>
      <c r="M12" s="571" t="s">
        <v>412</v>
      </c>
      <c r="N12" s="571" t="s">
        <v>411</v>
      </c>
      <c r="O12" s="228" t="s">
        <v>41</v>
      </c>
      <c r="P12" s="571" t="s">
        <v>99</v>
      </c>
      <c r="Q12" s="228" t="s">
        <v>42</v>
      </c>
      <c r="R12" s="228" t="s">
        <v>43</v>
      </c>
      <c r="S12" s="228" t="s">
        <v>44</v>
      </c>
      <c r="T12" s="228" t="s">
        <v>42</v>
      </c>
      <c r="U12" s="571" t="s">
        <v>586</v>
      </c>
      <c r="V12" s="228" t="s">
        <v>29</v>
      </c>
      <c r="W12" s="228" t="s">
        <v>42</v>
      </c>
      <c r="X12" s="571" t="s">
        <v>124</v>
      </c>
    </row>
    <row r="13" spans="1:25" ht="15">
      <c r="A13" s="82"/>
      <c r="B13" s="572" t="s">
        <v>57</v>
      </c>
      <c r="C13" s="88" t="s">
        <v>55</v>
      </c>
      <c r="D13" s="88">
        <v>0</v>
      </c>
      <c r="E13" s="977">
        <f>10.83</f>
        <v>10.83</v>
      </c>
      <c r="F13" s="219">
        <v>7.7140000000000004</v>
      </c>
      <c r="G13" s="219">
        <f t="shared" ref="G13:G14" si="0">E13-F13+0.2</f>
        <v>3.3159999999999998</v>
      </c>
      <c r="H13" s="71" t="s">
        <v>408</v>
      </c>
      <c r="I13" s="71">
        <v>1.5</v>
      </c>
      <c r="J13" s="71">
        <v>2</v>
      </c>
      <c r="K13" s="569">
        <f>I13+0.2*2</f>
        <v>1.9</v>
      </c>
      <c r="L13" s="89">
        <f>(J13+0.2*2)*2</f>
        <v>4.8</v>
      </c>
      <c r="M13" s="72">
        <f>K13*L13</f>
        <v>9.1199999999999992</v>
      </c>
      <c r="N13" s="72">
        <f>L13+K13*2</f>
        <v>8.6</v>
      </c>
      <c r="O13" s="84">
        <f>L13+0.6*2</f>
        <v>6</v>
      </c>
      <c r="P13" s="72">
        <f t="shared" ref="P13:P48" si="1">N13*0.3*D13</f>
        <v>0</v>
      </c>
      <c r="Q13" s="90">
        <f>G13*D13*O13</f>
        <v>0</v>
      </c>
      <c r="R13" s="570">
        <f>G13-0.2-0.28</f>
        <v>2.8359999999999994</v>
      </c>
      <c r="S13" s="90">
        <f>R13*O13-M13</f>
        <v>7.895999999999999</v>
      </c>
      <c r="T13" s="85">
        <f t="shared" ref="T13:T41" si="2">S13*D13</f>
        <v>0</v>
      </c>
      <c r="U13" s="978"/>
      <c r="V13" s="978"/>
      <c r="W13" s="169">
        <f t="shared" ref="W13:W48" si="3">O13*D13*0.2</f>
        <v>0</v>
      </c>
      <c r="X13" s="90">
        <f>(D13*G13)*2</f>
        <v>0</v>
      </c>
    </row>
    <row r="14" spans="1:25" ht="15">
      <c r="A14" s="82"/>
      <c r="B14" s="573" t="s">
        <v>56</v>
      </c>
      <c r="C14" s="88">
        <v>0</v>
      </c>
      <c r="D14" s="88">
        <f>((B14*20)+C14)-((B13*20)+C13)</f>
        <v>20</v>
      </c>
      <c r="E14" s="977">
        <f>10.817</f>
        <v>10.817</v>
      </c>
      <c r="F14" s="219">
        <v>7.6130000000000004</v>
      </c>
      <c r="G14" s="219">
        <f t="shared" si="0"/>
        <v>3.4039999999999999</v>
      </c>
      <c r="H14" s="71" t="s">
        <v>408</v>
      </c>
      <c r="I14" s="71">
        <v>1.5</v>
      </c>
      <c r="J14" s="71">
        <v>2</v>
      </c>
      <c r="K14" s="569">
        <f t="shared" ref="K14:K48" si="4">I14+0.2*2</f>
        <v>1.9</v>
      </c>
      <c r="L14" s="89">
        <f t="shared" ref="L14:L48" si="5">(J14+0.2*2)*2</f>
        <v>4.8</v>
      </c>
      <c r="M14" s="72">
        <f t="shared" ref="M14:M48" si="6">K14*L14</f>
        <v>9.1199999999999992</v>
      </c>
      <c r="N14" s="72">
        <f t="shared" ref="N14:N48" si="7">L14+K14*2</f>
        <v>8.6</v>
      </c>
      <c r="O14" s="84">
        <f t="shared" ref="O14:O48" si="8">L14+0.6*2</f>
        <v>6</v>
      </c>
      <c r="P14" s="72">
        <f>N14*0.3*D14</f>
        <v>51.599999999999994</v>
      </c>
      <c r="Q14" s="90">
        <f>G14*D14*O14</f>
        <v>408.48</v>
      </c>
      <c r="R14" s="570">
        <f t="shared" ref="R14:R41" si="9">G14-0.2-0.28</f>
        <v>2.9239999999999995</v>
      </c>
      <c r="S14" s="90">
        <f t="shared" ref="S14:S41" si="10">R14*O14-M14</f>
        <v>8.4239999999999977</v>
      </c>
      <c r="T14" s="85">
        <f t="shared" si="2"/>
        <v>168.47999999999996</v>
      </c>
      <c r="U14" s="978"/>
      <c r="V14" s="978"/>
      <c r="W14" s="169">
        <f t="shared" si="3"/>
        <v>24</v>
      </c>
      <c r="X14" s="90">
        <f>(D14*G14)*2</f>
        <v>136.16</v>
      </c>
      <c r="Y14" t="str">
        <f t="shared" ref="Y14:Y48" si="11">IF(G14&lt;1.25,"Sem Escoramento",IF(G14&lt;=2,"Pontalete",IF(G14&lt;=2.5,"Descontinuo",IF(G14&lt;=3,"Continuo",IF(G14&gt;3,"metálico")))))</f>
        <v>metálico</v>
      </c>
    </row>
    <row r="15" spans="1:25" ht="15">
      <c r="A15" s="82"/>
      <c r="B15" s="573" t="s">
        <v>58</v>
      </c>
      <c r="C15" s="88">
        <v>0</v>
      </c>
      <c r="D15" s="88">
        <f>((B15*20)+C15)-((B14*20)+C14)</f>
        <v>20</v>
      </c>
      <c r="E15" s="977">
        <v>10.614000000000001</v>
      </c>
      <c r="F15" s="219">
        <v>7.5110000000000001</v>
      </c>
      <c r="G15" s="219">
        <f>E15-F15+0.2</f>
        <v>3.3030000000000008</v>
      </c>
      <c r="H15" s="71" t="s">
        <v>408</v>
      </c>
      <c r="I15" s="71">
        <v>1.5</v>
      </c>
      <c r="J15" s="71">
        <v>2</v>
      </c>
      <c r="K15" s="569">
        <f t="shared" si="4"/>
        <v>1.9</v>
      </c>
      <c r="L15" s="89">
        <f t="shared" si="5"/>
        <v>4.8</v>
      </c>
      <c r="M15" s="72">
        <f t="shared" si="6"/>
        <v>9.1199999999999992</v>
      </c>
      <c r="N15" s="72">
        <f t="shared" si="7"/>
        <v>8.6</v>
      </c>
      <c r="O15" s="84">
        <f t="shared" si="8"/>
        <v>6</v>
      </c>
      <c r="P15" s="72">
        <f t="shared" si="1"/>
        <v>51.599999999999994</v>
      </c>
      <c r="Q15" s="90">
        <f t="shared" ref="Q15:Q47" si="12">G15*D15*O15</f>
        <v>396.36000000000013</v>
      </c>
      <c r="R15" s="570">
        <f t="shared" si="9"/>
        <v>2.8230000000000004</v>
      </c>
      <c r="S15" s="90">
        <f t="shared" si="10"/>
        <v>7.8180000000000032</v>
      </c>
      <c r="T15" s="85">
        <f t="shared" si="2"/>
        <v>156.36000000000007</v>
      </c>
      <c r="U15" s="978"/>
      <c r="V15" s="978"/>
      <c r="W15" s="169">
        <f t="shared" si="3"/>
        <v>24</v>
      </c>
      <c r="X15" s="90">
        <f t="shared" ref="X15:X41" si="13">(D15*G15)*2</f>
        <v>132.12000000000003</v>
      </c>
      <c r="Y15" t="str">
        <f t="shared" si="11"/>
        <v>metálico</v>
      </c>
    </row>
    <row r="16" spans="1:25" ht="15">
      <c r="A16" s="82"/>
      <c r="B16" s="573" t="s">
        <v>59</v>
      </c>
      <c r="C16" s="88">
        <v>0</v>
      </c>
      <c r="D16" s="88">
        <f>((B16*20)+C16)-((B15*20)+C15)</f>
        <v>20</v>
      </c>
      <c r="E16" s="977">
        <v>9.9109999999999996</v>
      </c>
      <c r="F16" s="219">
        <v>7.4080000000000004</v>
      </c>
      <c r="G16" s="219">
        <f t="shared" ref="G16:G48" si="14">E16-F16+0.2</f>
        <v>2.7029999999999994</v>
      </c>
      <c r="H16" s="71" t="s">
        <v>408</v>
      </c>
      <c r="I16" s="71">
        <v>1.5</v>
      </c>
      <c r="J16" s="71">
        <v>2</v>
      </c>
      <c r="K16" s="569">
        <f t="shared" si="4"/>
        <v>1.9</v>
      </c>
      <c r="L16" s="89">
        <f t="shared" si="5"/>
        <v>4.8</v>
      </c>
      <c r="M16" s="72">
        <f t="shared" si="6"/>
        <v>9.1199999999999992</v>
      </c>
      <c r="N16" s="72">
        <f t="shared" si="7"/>
        <v>8.6</v>
      </c>
      <c r="O16" s="84">
        <f t="shared" si="8"/>
        <v>6</v>
      </c>
      <c r="P16" s="72">
        <f t="shared" si="1"/>
        <v>51.599999999999994</v>
      </c>
      <c r="Q16" s="90">
        <f t="shared" si="12"/>
        <v>324.3599999999999</v>
      </c>
      <c r="R16" s="570">
        <f t="shared" si="9"/>
        <v>2.222999999999999</v>
      </c>
      <c r="S16" s="90">
        <f t="shared" si="10"/>
        <v>4.2179999999999946</v>
      </c>
      <c r="T16" s="85">
        <f t="shared" si="2"/>
        <v>84.3599999999999</v>
      </c>
      <c r="U16" s="978"/>
      <c r="V16" s="978"/>
      <c r="W16" s="169">
        <f t="shared" si="3"/>
        <v>24</v>
      </c>
      <c r="X16" s="90">
        <f t="shared" si="13"/>
        <v>108.11999999999998</v>
      </c>
      <c r="Y16" t="str">
        <f t="shared" si="11"/>
        <v>Continuo</v>
      </c>
    </row>
    <row r="17" spans="1:25" ht="15">
      <c r="A17" s="82"/>
      <c r="B17" s="573" t="s">
        <v>60</v>
      </c>
      <c r="C17" s="88">
        <v>0</v>
      </c>
      <c r="D17" s="88">
        <f>((B17*20)+C17)-((B16*20)+C16)</f>
        <v>20</v>
      </c>
      <c r="E17" s="977">
        <v>9.8109999999999999</v>
      </c>
      <c r="F17" s="219">
        <v>7.3049999999999997</v>
      </c>
      <c r="G17" s="219">
        <f t="shared" si="14"/>
        <v>2.7060000000000004</v>
      </c>
      <c r="H17" s="71" t="s">
        <v>408</v>
      </c>
      <c r="I17" s="71">
        <v>1.5</v>
      </c>
      <c r="J17" s="71">
        <v>2</v>
      </c>
      <c r="K17" s="569">
        <f t="shared" si="4"/>
        <v>1.9</v>
      </c>
      <c r="L17" s="89">
        <f t="shared" si="5"/>
        <v>4.8</v>
      </c>
      <c r="M17" s="72">
        <f t="shared" si="6"/>
        <v>9.1199999999999992</v>
      </c>
      <c r="N17" s="72">
        <f t="shared" si="7"/>
        <v>8.6</v>
      </c>
      <c r="O17" s="84">
        <f t="shared" si="8"/>
        <v>6</v>
      </c>
      <c r="P17" s="72">
        <f t="shared" si="1"/>
        <v>51.599999999999994</v>
      </c>
      <c r="Q17" s="90">
        <f t="shared" si="12"/>
        <v>324.72000000000003</v>
      </c>
      <c r="R17" s="570">
        <f t="shared" si="9"/>
        <v>2.226</v>
      </c>
      <c r="S17" s="90">
        <f t="shared" si="10"/>
        <v>4.2360000000000007</v>
      </c>
      <c r="T17" s="85">
        <f t="shared" si="2"/>
        <v>84.720000000000013</v>
      </c>
      <c r="U17" s="978"/>
      <c r="V17" s="978"/>
      <c r="W17" s="169">
        <f t="shared" si="3"/>
        <v>24</v>
      </c>
      <c r="X17" s="90">
        <f t="shared" si="13"/>
        <v>108.24000000000001</v>
      </c>
      <c r="Y17" t="str">
        <f t="shared" si="11"/>
        <v>Continuo</v>
      </c>
    </row>
    <row r="18" spans="1:25" ht="15">
      <c r="A18" s="36"/>
      <c r="B18" s="573" t="s">
        <v>61</v>
      </c>
      <c r="C18" s="88">
        <v>0</v>
      </c>
      <c r="D18" s="88">
        <f t="shared" ref="D18:D36" si="15">((B18*20)+C18)-((B17*20)+C17)</f>
        <v>20</v>
      </c>
      <c r="E18" s="977">
        <v>9.77</v>
      </c>
      <c r="F18" s="219">
        <v>7.202</v>
      </c>
      <c r="G18" s="219">
        <f t="shared" si="14"/>
        <v>2.7679999999999998</v>
      </c>
      <c r="H18" s="71" t="s">
        <v>408</v>
      </c>
      <c r="I18" s="71">
        <v>1.5</v>
      </c>
      <c r="J18" s="71">
        <v>2</v>
      </c>
      <c r="K18" s="569">
        <f t="shared" si="4"/>
        <v>1.9</v>
      </c>
      <c r="L18" s="89">
        <f t="shared" si="5"/>
        <v>4.8</v>
      </c>
      <c r="M18" s="72">
        <f t="shared" si="6"/>
        <v>9.1199999999999992</v>
      </c>
      <c r="N18" s="72">
        <f t="shared" si="7"/>
        <v>8.6</v>
      </c>
      <c r="O18" s="84">
        <f t="shared" si="8"/>
        <v>6</v>
      </c>
      <c r="P18" s="72">
        <f t="shared" si="1"/>
        <v>51.599999999999994</v>
      </c>
      <c r="Q18" s="90">
        <f t="shared" si="12"/>
        <v>332.15999999999997</v>
      </c>
      <c r="R18" s="570">
        <f t="shared" si="9"/>
        <v>2.2879999999999994</v>
      </c>
      <c r="S18" s="90">
        <f t="shared" si="10"/>
        <v>4.607999999999997</v>
      </c>
      <c r="T18" s="85">
        <f t="shared" si="2"/>
        <v>92.15999999999994</v>
      </c>
      <c r="U18" s="978"/>
      <c r="V18" s="978"/>
      <c r="W18" s="169">
        <f t="shared" si="3"/>
        <v>24</v>
      </c>
      <c r="X18" s="90">
        <f t="shared" si="13"/>
        <v>110.72</v>
      </c>
      <c r="Y18" t="str">
        <f t="shared" si="11"/>
        <v>Continuo</v>
      </c>
    </row>
    <row r="19" spans="1:25" ht="15">
      <c r="B19" s="573" t="s">
        <v>62</v>
      </c>
      <c r="C19" s="88">
        <v>0</v>
      </c>
      <c r="D19" s="88">
        <f t="shared" si="15"/>
        <v>20</v>
      </c>
      <c r="E19" s="977">
        <v>9.5850000000000009</v>
      </c>
      <c r="F19" s="219">
        <v>7.0990000000000002</v>
      </c>
      <c r="G19" s="219">
        <f t="shared" si="14"/>
        <v>2.6860000000000008</v>
      </c>
      <c r="H19" s="71" t="s">
        <v>408</v>
      </c>
      <c r="I19" s="71">
        <v>1.5</v>
      </c>
      <c r="J19" s="71">
        <v>2</v>
      </c>
      <c r="K19" s="569">
        <f t="shared" si="4"/>
        <v>1.9</v>
      </c>
      <c r="L19" s="89">
        <f t="shared" si="5"/>
        <v>4.8</v>
      </c>
      <c r="M19" s="72">
        <f t="shared" si="6"/>
        <v>9.1199999999999992</v>
      </c>
      <c r="N19" s="72">
        <f t="shared" si="7"/>
        <v>8.6</v>
      </c>
      <c r="O19" s="84">
        <f t="shared" si="8"/>
        <v>6</v>
      </c>
      <c r="P19" s="72">
        <f t="shared" si="1"/>
        <v>51.599999999999994</v>
      </c>
      <c r="Q19" s="90">
        <f t="shared" si="12"/>
        <v>322.32000000000005</v>
      </c>
      <c r="R19" s="570">
        <f t="shared" si="9"/>
        <v>2.2060000000000004</v>
      </c>
      <c r="S19" s="90">
        <f t="shared" si="10"/>
        <v>4.1160000000000032</v>
      </c>
      <c r="T19" s="85">
        <f t="shared" si="2"/>
        <v>82.320000000000064</v>
      </c>
      <c r="U19" s="978"/>
      <c r="V19" s="978"/>
      <c r="W19" s="169">
        <f t="shared" si="3"/>
        <v>24</v>
      </c>
      <c r="X19" s="90">
        <f t="shared" si="13"/>
        <v>107.44000000000003</v>
      </c>
      <c r="Y19" t="str">
        <f t="shared" si="11"/>
        <v>Continuo</v>
      </c>
    </row>
    <row r="20" spans="1:25" ht="15">
      <c r="B20" s="573" t="s">
        <v>63</v>
      </c>
      <c r="C20" s="88">
        <v>0</v>
      </c>
      <c r="D20" s="88">
        <f t="shared" si="15"/>
        <v>20</v>
      </c>
      <c r="E20" s="977">
        <v>9.4819999999999993</v>
      </c>
      <c r="F20" s="219">
        <v>6.9960000000000004</v>
      </c>
      <c r="G20" s="219">
        <f t="shared" si="14"/>
        <v>2.6859999999999991</v>
      </c>
      <c r="H20" s="71" t="s">
        <v>408</v>
      </c>
      <c r="I20" s="71">
        <v>1.5</v>
      </c>
      <c r="J20" s="71">
        <v>2</v>
      </c>
      <c r="K20" s="569">
        <f t="shared" si="4"/>
        <v>1.9</v>
      </c>
      <c r="L20" s="89">
        <f t="shared" si="5"/>
        <v>4.8</v>
      </c>
      <c r="M20" s="72">
        <f t="shared" si="6"/>
        <v>9.1199999999999992</v>
      </c>
      <c r="N20" s="72">
        <f t="shared" si="7"/>
        <v>8.6</v>
      </c>
      <c r="O20" s="84">
        <f t="shared" si="8"/>
        <v>6</v>
      </c>
      <c r="P20" s="72">
        <f t="shared" si="1"/>
        <v>51.599999999999994</v>
      </c>
      <c r="Q20" s="90">
        <f t="shared" si="12"/>
        <v>322.31999999999994</v>
      </c>
      <c r="R20" s="570">
        <f t="shared" si="9"/>
        <v>2.2059999999999986</v>
      </c>
      <c r="S20" s="90">
        <f t="shared" si="10"/>
        <v>4.1159999999999926</v>
      </c>
      <c r="T20" s="85">
        <f t="shared" si="2"/>
        <v>82.319999999999851</v>
      </c>
      <c r="U20" s="978"/>
      <c r="V20" s="978"/>
      <c r="W20" s="169">
        <f t="shared" si="3"/>
        <v>24</v>
      </c>
      <c r="X20" s="90">
        <f t="shared" si="13"/>
        <v>107.43999999999997</v>
      </c>
      <c r="Y20" t="str">
        <f t="shared" si="11"/>
        <v>Continuo</v>
      </c>
    </row>
    <row r="21" spans="1:25" ht="15">
      <c r="B21" s="573" t="s">
        <v>64</v>
      </c>
      <c r="C21" s="88">
        <v>0</v>
      </c>
      <c r="D21" s="88">
        <f t="shared" si="15"/>
        <v>20</v>
      </c>
      <c r="E21" s="977">
        <v>9.3000000000000007</v>
      </c>
      <c r="F21" s="219">
        <v>6.8929999999999998</v>
      </c>
      <c r="G21" s="219">
        <f t="shared" si="14"/>
        <v>2.6070000000000011</v>
      </c>
      <c r="H21" s="71" t="s">
        <v>408</v>
      </c>
      <c r="I21" s="71">
        <v>1.5</v>
      </c>
      <c r="J21" s="71">
        <v>2</v>
      </c>
      <c r="K21" s="569">
        <f t="shared" si="4"/>
        <v>1.9</v>
      </c>
      <c r="L21" s="89">
        <f t="shared" si="5"/>
        <v>4.8</v>
      </c>
      <c r="M21" s="72">
        <f t="shared" si="6"/>
        <v>9.1199999999999992</v>
      </c>
      <c r="N21" s="72">
        <f t="shared" si="7"/>
        <v>8.6</v>
      </c>
      <c r="O21" s="84">
        <f t="shared" si="8"/>
        <v>6</v>
      </c>
      <c r="P21" s="72">
        <f t="shared" si="1"/>
        <v>51.599999999999994</v>
      </c>
      <c r="Q21" s="90">
        <f t="shared" si="12"/>
        <v>312.84000000000015</v>
      </c>
      <c r="R21" s="570">
        <f t="shared" si="9"/>
        <v>2.1270000000000007</v>
      </c>
      <c r="S21" s="90">
        <f t="shared" si="10"/>
        <v>3.6420000000000048</v>
      </c>
      <c r="T21" s="85">
        <f t="shared" si="2"/>
        <v>72.840000000000089</v>
      </c>
      <c r="U21" s="978"/>
      <c r="V21" s="978"/>
      <c r="W21" s="169">
        <f t="shared" si="3"/>
        <v>24</v>
      </c>
      <c r="X21" s="90">
        <f t="shared" si="13"/>
        <v>104.28000000000004</v>
      </c>
      <c r="Y21" t="str">
        <f t="shared" si="11"/>
        <v>Continuo</v>
      </c>
    </row>
    <row r="22" spans="1:25" ht="15">
      <c r="B22" s="573" t="s">
        <v>65</v>
      </c>
      <c r="C22" s="88">
        <v>0</v>
      </c>
      <c r="D22" s="88">
        <f t="shared" si="15"/>
        <v>20</v>
      </c>
      <c r="E22" s="977">
        <v>9.1300000000000008</v>
      </c>
      <c r="F22" s="219">
        <v>6.7910000000000004</v>
      </c>
      <c r="G22" s="219">
        <f t="shared" si="14"/>
        <v>2.5390000000000006</v>
      </c>
      <c r="H22" s="71" t="s">
        <v>408</v>
      </c>
      <c r="I22" s="71">
        <v>1.5</v>
      </c>
      <c r="J22" s="71">
        <v>2</v>
      </c>
      <c r="K22" s="569">
        <f t="shared" si="4"/>
        <v>1.9</v>
      </c>
      <c r="L22" s="89">
        <f t="shared" si="5"/>
        <v>4.8</v>
      </c>
      <c r="M22" s="72">
        <f t="shared" si="6"/>
        <v>9.1199999999999992</v>
      </c>
      <c r="N22" s="72">
        <f t="shared" si="7"/>
        <v>8.6</v>
      </c>
      <c r="O22" s="84">
        <f t="shared" si="8"/>
        <v>6</v>
      </c>
      <c r="P22" s="72">
        <f t="shared" si="1"/>
        <v>51.599999999999994</v>
      </c>
      <c r="Q22" s="90">
        <f t="shared" si="12"/>
        <v>304.68000000000006</v>
      </c>
      <c r="R22" s="570">
        <f t="shared" si="9"/>
        <v>2.0590000000000002</v>
      </c>
      <c r="S22" s="90">
        <f t="shared" si="10"/>
        <v>3.2340000000000018</v>
      </c>
      <c r="T22" s="85">
        <f t="shared" si="2"/>
        <v>64.680000000000035</v>
      </c>
      <c r="U22" s="978"/>
      <c r="V22" s="978"/>
      <c r="W22" s="169">
        <f t="shared" si="3"/>
        <v>24</v>
      </c>
      <c r="X22" s="90">
        <f t="shared" si="13"/>
        <v>101.56000000000003</v>
      </c>
      <c r="Y22" t="str">
        <f t="shared" si="11"/>
        <v>Continuo</v>
      </c>
    </row>
    <row r="23" spans="1:25" ht="15">
      <c r="B23" s="573" t="s">
        <v>66</v>
      </c>
      <c r="C23" s="88">
        <v>0</v>
      </c>
      <c r="D23" s="88">
        <f t="shared" si="15"/>
        <v>20</v>
      </c>
      <c r="E23" s="977">
        <v>8.9529999999999994</v>
      </c>
      <c r="F23" s="219">
        <v>6.6879999999999997</v>
      </c>
      <c r="G23" s="219">
        <f t="shared" si="14"/>
        <v>2.4649999999999999</v>
      </c>
      <c r="H23" s="71" t="s">
        <v>408</v>
      </c>
      <c r="I23" s="71">
        <v>1.5</v>
      </c>
      <c r="J23" s="71">
        <v>2</v>
      </c>
      <c r="K23" s="569">
        <f t="shared" si="4"/>
        <v>1.9</v>
      </c>
      <c r="L23" s="89">
        <f t="shared" si="5"/>
        <v>4.8</v>
      </c>
      <c r="M23" s="72">
        <f t="shared" si="6"/>
        <v>9.1199999999999992</v>
      </c>
      <c r="N23" s="72">
        <f t="shared" si="7"/>
        <v>8.6</v>
      </c>
      <c r="O23" s="84">
        <f t="shared" si="8"/>
        <v>6</v>
      </c>
      <c r="P23" s="72">
        <f t="shared" si="1"/>
        <v>51.599999999999994</v>
      </c>
      <c r="Q23" s="90">
        <f t="shared" si="12"/>
        <v>295.79999999999995</v>
      </c>
      <c r="R23" s="570">
        <f t="shared" si="9"/>
        <v>1.9849999999999997</v>
      </c>
      <c r="S23" s="90">
        <f t="shared" si="10"/>
        <v>2.7899999999999991</v>
      </c>
      <c r="T23" s="85">
        <f t="shared" si="2"/>
        <v>55.799999999999983</v>
      </c>
      <c r="U23" s="978"/>
      <c r="V23" s="978"/>
      <c r="W23" s="169">
        <f t="shared" si="3"/>
        <v>24</v>
      </c>
      <c r="X23" s="90">
        <f t="shared" si="13"/>
        <v>98.6</v>
      </c>
      <c r="Y23" t="str">
        <f t="shared" si="11"/>
        <v>Descontinuo</v>
      </c>
    </row>
    <row r="24" spans="1:25" ht="15">
      <c r="B24" s="573" t="s">
        <v>67</v>
      </c>
      <c r="C24" s="88">
        <v>0</v>
      </c>
      <c r="D24" s="88">
        <f t="shared" si="15"/>
        <v>20</v>
      </c>
      <c r="E24" s="977">
        <v>8.8520000000000003</v>
      </c>
      <c r="F24" s="219">
        <v>6.5919999999999996</v>
      </c>
      <c r="G24" s="219">
        <f t="shared" si="14"/>
        <v>2.4600000000000009</v>
      </c>
      <c r="H24" s="71" t="s">
        <v>408</v>
      </c>
      <c r="I24" s="71">
        <v>1.5</v>
      </c>
      <c r="J24" s="71">
        <v>2</v>
      </c>
      <c r="K24" s="569">
        <f t="shared" si="4"/>
        <v>1.9</v>
      </c>
      <c r="L24" s="89">
        <f t="shared" si="5"/>
        <v>4.8</v>
      </c>
      <c r="M24" s="72">
        <f t="shared" si="6"/>
        <v>9.1199999999999992</v>
      </c>
      <c r="N24" s="72">
        <f t="shared" si="7"/>
        <v>8.6</v>
      </c>
      <c r="O24" s="84">
        <f t="shared" si="8"/>
        <v>6</v>
      </c>
      <c r="P24" s="72">
        <f t="shared" si="1"/>
        <v>51.599999999999994</v>
      </c>
      <c r="Q24" s="90">
        <f t="shared" si="12"/>
        <v>295.2000000000001</v>
      </c>
      <c r="R24" s="570">
        <f t="shared" si="9"/>
        <v>1.9800000000000006</v>
      </c>
      <c r="S24" s="90">
        <f t="shared" si="10"/>
        <v>2.7600000000000051</v>
      </c>
      <c r="T24" s="85">
        <f t="shared" si="2"/>
        <v>55.200000000000102</v>
      </c>
      <c r="U24" s="978"/>
      <c r="V24" s="978"/>
      <c r="W24" s="169">
        <f t="shared" si="3"/>
        <v>24</v>
      </c>
      <c r="X24" s="90">
        <f t="shared" si="13"/>
        <v>98.400000000000034</v>
      </c>
      <c r="Y24" t="str">
        <f t="shared" si="11"/>
        <v>Descontinuo</v>
      </c>
    </row>
    <row r="25" spans="1:25" ht="15">
      <c r="B25" s="573" t="s">
        <v>68</v>
      </c>
      <c r="C25" s="88">
        <v>0</v>
      </c>
      <c r="D25" s="88">
        <f t="shared" si="15"/>
        <v>20</v>
      </c>
      <c r="E25" s="977">
        <v>8.8960000000000008</v>
      </c>
      <c r="F25" s="219">
        <v>6.5620000000000003</v>
      </c>
      <c r="G25" s="219">
        <f t="shared" si="14"/>
        <v>2.5340000000000007</v>
      </c>
      <c r="H25" s="71" t="s">
        <v>408</v>
      </c>
      <c r="I25" s="71">
        <v>1.5</v>
      </c>
      <c r="J25" s="71">
        <v>2</v>
      </c>
      <c r="K25" s="569">
        <f t="shared" si="4"/>
        <v>1.9</v>
      </c>
      <c r="L25" s="89">
        <f t="shared" si="5"/>
        <v>4.8</v>
      </c>
      <c r="M25" s="72">
        <f t="shared" si="6"/>
        <v>9.1199999999999992</v>
      </c>
      <c r="N25" s="72">
        <f t="shared" si="7"/>
        <v>8.6</v>
      </c>
      <c r="O25" s="84">
        <f t="shared" si="8"/>
        <v>6</v>
      </c>
      <c r="P25" s="72">
        <f t="shared" si="1"/>
        <v>51.599999999999994</v>
      </c>
      <c r="Q25" s="90">
        <f t="shared" si="12"/>
        <v>304.0800000000001</v>
      </c>
      <c r="R25" s="570">
        <f t="shared" si="9"/>
        <v>2.0540000000000003</v>
      </c>
      <c r="S25" s="90">
        <f t="shared" si="10"/>
        <v>3.2040000000000024</v>
      </c>
      <c r="T25" s="85">
        <f t="shared" si="2"/>
        <v>64.080000000000041</v>
      </c>
      <c r="U25" s="978"/>
      <c r="V25" s="978"/>
      <c r="W25" s="169">
        <f t="shared" si="3"/>
        <v>24</v>
      </c>
      <c r="X25" s="90">
        <f t="shared" si="13"/>
        <v>101.36000000000003</v>
      </c>
      <c r="Y25" t="str">
        <f t="shared" si="11"/>
        <v>Continuo</v>
      </c>
    </row>
    <row r="26" spans="1:25" ht="15">
      <c r="B26" s="573" t="s">
        <v>69</v>
      </c>
      <c r="C26" s="88">
        <v>0</v>
      </c>
      <c r="D26" s="88">
        <f t="shared" si="15"/>
        <v>20</v>
      </c>
      <c r="E26" s="977">
        <v>8.9060000000000006</v>
      </c>
      <c r="F26" s="219">
        <v>6.532</v>
      </c>
      <c r="G26" s="219">
        <f t="shared" si="14"/>
        <v>2.5740000000000007</v>
      </c>
      <c r="H26" s="71" t="s">
        <v>408</v>
      </c>
      <c r="I26" s="71">
        <v>1.5</v>
      </c>
      <c r="J26" s="71">
        <v>2</v>
      </c>
      <c r="K26" s="569">
        <f t="shared" si="4"/>
        <v>1.9</v>
      </c>
      <c r="L26" s="89">
        <f t="shared" si="5"/>
        <v>4.8</v>
      </c>
      <c r="M26" s="72">
        <f t="shared" si="6"/>
        <v>9.1199999999999992</v>
      </c>
      <c r="N26" s="72">
        <f t="shared" si="7"/>
        <v>8.6</v>
      </c>
      <c r="O26" s="84">
        <f t="shared" si="8"/>
        <v>6</v>
      </c>
      <c r="P26" s="72">
        <f t="shared" si="1"/>
        <v>51.599999999999994</v>
      </c>
      <c r="Q26" s="90">
        <f t="shared" si="12"/>
        <v>308.88000000000011</v>
      </c>
      <c r="R26" s="570">
        <f t="shared" si="9"/>
        <v>2.0940000000000003</v>
      </c>
      <c r="S26" s="90">
        <f t="shared" si="10"/>
        <v>3.4440000000000026</v>
      </c>
      <c r="T26" s="85">
        <f t="shared" si="2"/>
        <v>68.880000000000052</v>
      </c>
      <c r="U26" s="978"/>
      <c r="V26" s="978"/>
      <c r="W26" s="169">
        <f t="shared" si="3"/>
        <v>24</v>
      </c>
      <c r="X26" s="90">
        <f t="shared" si="13"/>
        <v>102.96000000000004</v>
      </c>
      <c r="Y26" t="str">
        <f t="shared" si="11"/>
        <v>Continuo</v>
      </c>
    </row>
    <row r="27" spans="1:25" ht="15">
      <c r="B27" s="573" t="s">
        <v>70</v>
      </c>
      <c r="C27" s="88">
        <v>0</v>
      </c>
      <c r="D27" s="88">
        <f t="shared" si="15"/>
        <v>20</v>
      </c>
      <c r="E27" s="977">
        <v>8.9359999999999999</v>
      </c>
      <c r="F27" s="219">
        <v>6.5019999999999998</v>
      </c>
      <c r="G27" s="219">
        <f t="shared" si="14"/>
        <v>2.6340000000000003</v>
      </c>
      <c r="H27" s="71" t="s">
        <v>408</v>
      </c>
      <c r="I27" s="71">
        <v>1.5</v>
      </c>
      <c r="J27" s="71">
        <v>2</v>
      </c>
      <c r="K27" s="569">
        <f t="shared" si="4"/>
        <v>1.9</v>
      </c>
      <c r="L27" s="89">
        <f t="shared" si="5"/>
        <v>4.8</v>
      </c>
      <c r="M27" s="72">
        <f t="shared" si="6"/>
        <v>9.1199999999999992</v>
      </c>
      <c r="N27" s="72">
        <f t="shared" si="7"/>
        <v>8.6</v>
      </c>
      <c r="O27" s="84">
        <f t="shared" si="8"/>
        <v>6</v>
      </c>
      <c r="P27" s="72">
        <f t="shared" si="1"/>
        <v>51.599999999999994</v>
      </c>
      <c r="Q27" s="90">
        <f t="shared" si="12"/>
        <v>316.08000000000004</v>
      </c>
      <c r="R27" s="570">
        <f t="shared" si="9"/>
        <v>2.1539999999999999</v>
      </c>
      <c r="S27" s="90">
        <f t="shared" si="10"/>
        <v>3.8040000000000003</v>
      </c>
      <c r="T27" s="85">
        <f t="shared" si="2"/>
        <v>76.080000000000013</v>
      </c>
      <c r="U27" s="978"/>
      <c r="V27" s="978"/>
      <c r="W27" s="169">
        <f t="shared" si="3"/>
        <v>24</v>
      </c>
      <c r="X27" s="90">
        <f t="shared" si="13"/>
        <v>105.36000000000001</v>
      </c>
      <c r="Y27" t="str">
        <f t="shared" si="11"/>
        <v>Continuo</v>
      </c>
    </row>
    <row r="28" spans="1:25" ht="15">
      <c r="B28" s="573" t="s">
        <v>71</v>
      </c>
      <c r="C28" s="88">
        <v>0</v>
      </c>
      <c r="D28" s="88">
        <f t="shared" si="15"/>
        <v>20</v>
      </c>
      <c r="E28" s="977">
        <v>8.9220000000000006</v>
      </c>
      <c r="F28" s="219">
        <v>6.4720000000000004</v>
      </c>
      <c r="G28" s="219">
        <f t="shared" si="14"/>
        <v>2.6500000000000004</v>
      </c>
      <c r="H28" s="71" t="s">
        <v>408</v>
      </c>
      <c r="I28" s="71">
        <v>1.5</v>
      </c>
      <c r="J28" s="71">
        <v>2</v>
      </c>
      <c r="K28" s="569">
        <f t="shared" si="4"/>
        <v>1.9</v>
      </c>
      <c r="L28" s="89">
        <f t="shared" si="5"/>
        <v>4.8</v>
      </c>
      <c r="M28" s="72">
        <f t="shared" si="6"/>
        <v>9.1199999999999992</v>
      </c>
      <c r="N28" s="72">
        <f t="shared" si="7"/>
        <v>8.6</v>
      </c>
      <c r="O28" s="84">
        <f t="shared" si="8"/>
        <v>6</v>
      </c>
      <c r="P28" s="72">
        <f t="shared" si="1"/>
        <v>51.599999999999994</v>
      </c>
      <c r="Q28" s="90">
        <f t="shared" si="12"/>
        <v>318.00000000000006</v>
      </c>
      <c r="R28" s="570">
        <f t="shared" si="9"/>
        <v>2.17</v>
      </c>
      <c r="S28" s="90">
        <f t="shared" si="10"/>
        <v>3.9000000000000004</v>
      </c>
      <c r="T28" s="85">
        <f t="shared" si="2"/>
        <v>78</v>
      </c>
      <c r="U28" s="978"/>
      <c r="V28" s="978"/>
      <c r="W28" s="169">
        <f t="shared" si="3"/>
        <v>24</v>
      </c>
      <c r="X28" s="90">
        <f t="shared" si="13"/>
        <v>106.00000000000001</v>
      </c>
      <c r="Y28" t="str">
        <f t="shared" si="11"/>
        <v>Continuo</v>
      </c>
    </row>
    <row r="29" spans="1:25" ht="15">
      <c r="B29" s="573" t="s">
        <v>72</v>
      </c>
      <c r="C29" s="88">
        <v>0</v>
      </c>
      <c r="D29" s="88">
        <f t="shared" si="15"/>
        <v>20</v>
      </c>
      <c r="E29" s="977">
        <v>8.93</v>
      </c>
      <c r="F29" s="219">
        <v>6.4420000000000002</v>
      </c>
      <c r="G29" s="219">
        <f t="shared" si="14"/>
        <v>2.6879999999999997</v>
      </c>
      <c r="H29" s="71" t="s">
        <v>408</v>
      </c>
      <c r="I29" s="71">
        <v>1.5</v>
      </c>
      <c r="J29" s="71">
        <v>2</v>
      </c>
      <c r="K29" s="569">
        <f t="shared" si="4"/>
        <v>1.9</v>
      </c>
      <c r="L29" s="89">
        <f t="shared" si="5"/>
        <v>4.8</v>
      </c>
      <c r="M29" s="72">
        <f t="shared" si="6"/>
        <v>9.1199999999999992</v>
      </c>
      <c r="N29" s="72">
        <f t="shared" si="7"/>
        <v>8.6</v>
      </c>
      <c r="O29" s="84">
        <f t="shared" si="8"/>
        <v>6</v>
      </c>
      <c r="P29" s="72">
        <f t="shared" si="1"/>
        <v>51.599999999999994</v>
      </c>
      <c r="Q29" s="90">
        <f t="shared" si="12"/>
        <v>322.55999999999995</v>
      </c>
      <c r="R29" s="570">
        <f t="shared" si="9"/>
        <v>2.2079999999999993</v>
      </c>
      <c r="S29" s="90">
        <f t="shared" si="10"/>
        <v>4.1279999999999966</v>
      </c>
      <c r="T29" s="85">
        <f t="shared" si="2"/>
        <v>82.559999999999931</v>
      </c>
      <c r="U29" s="978"/>
      <c r="V29" s="978"/>
      <c r="W29" s="169">
        <f t="shared" si="3"/>
        <v>24</v>
      </c>
      <c r="X29" s="90">
        <f t="shared" si="13"/>
        <v>107.51999999999998</v>
      </c>
      <c r="Y29" t="str">
        <f t="shared" si="11"/>
        <v>Continuo</v>
      </c>
    </row>
    <row r="30" spans="1:25" ht="15">
      <c r="B30" s="573" t="s">
        <v>73</v>
      </c>
      <c r="C30" s="88">
        <v>0</v>
      </c>
      <c r="D30" s="88">
        <f t="shared" si="15"/>
        <v>20</v>
      </c>
      <c r="E30" s="977">
        <v>8.9619999999999997</v>
      </c>
      <c r="F30" s="219">
        <v>6.4119999999999999</v>
      </c>
      <c r="G30" s="219">
        <f t="shared" si="14"/>
        <v>2.75</v>
      </c>
      <c r="H30" s="71" t="s">
        <v>408</v>
      </c>
      <c r="I30" s="71">
        <v>1.5</v>
      </c>
      <c r="J30" s="71">
        <v>2</v>
      </c>
      <c r="K30" s="569">
        <f t="shared" si="4"/>
        <v>1.9</v>
      </c>
      <c r="L30" s="89">
        <f t="shared" si="5"/>
        <v>4.8</v>
      </c>
      <c r="M30" s="72">
        <f t="shared" si="6"/>
        <v>9.1199999999999992</v>
      </c>
      <c r="N30" s="72">
        <f t="shared" si="7"/>
        <v>8.6</v>
      </c>
      <c r="O30" s="84">
        <f t="shared" si="8"/>
        <v>6</v>
      </c>
      <c r="P30" s="72">
        <f t="shared" si="1"/>
        <v>51.599999999999994</v>
      </c>
      <c r="Q30" s="90">
        <f t="shared" si="12"/>
        <v>330</v>
      </c>
      <c r="R30" s="570">
        <f t="shared" si="9"/>
        <v>2.2699999999999996</v>
      </c>
      <c r="S30" s="90">
        <f t="shared" si="10"/>
        <v>4.4999999999999982</v>
      </c>
      <c r="T30" s="85">
        <f t="shared" si="2"/>
        <v>89.999999999999972</v>
      </c>
      <c r="U30" s="978"/>
      <c r="V30" s="978"/>
      <c r="W30" s="169">
        <f t="shared" si="3"/>
        <v>24</v>
      </c>
      <c r="X30" s="90">
        <f t="shared" si="13"/>
        <v>110</v>
      </c>
      <c r="Y30" t="str">
        <f t="shared" si="11"/>
        <v>Continuo</v>
      </c>
    </row>
    <row r="31" spans="1:25" ht="15">
      <c r="B31" s="573" t="s">
        <v>74</v>
      </c>
      <c r="C31" s="88">
        <v>0</v>
      </c>
      <c r="D31" s="88">
        <f t="shared" si="15"/>
        <v>20</v>
      </c>
      <c r="E31" s="977">
        <v>9.02</v>
      </c>
      <c r="F31" s="219">
        <v>7.2190000000000003</v>
      </c>
      <c r="G31" s="219">
        <f t="shared" si="14"/>
        <v>2.0009999999999994</v>
      </c>
      <c r="H31" s="71" t="s">
        <v>408</v>
      </c>
      <c r="I31" s="71">
        <v>1.5</v>
      </c>
      <c r="J31" s="71">
        <v>2</v>
      </c>
      <c r="K31" s="569">
        <f t="shared" si="4"/>
        <v>1.9</v>
      </c>
      <c r="L31" s="89">
        <f t="shared" si="5"/>
        <v>4.8</v>
      </c>
      <c r="M31" s="72">
        <f t="shared" si="6"/>
        <v>9.1199999999999992</v>
      </c>
      <c r="N31" s="72">
        <f t="shared" si="7"/>
        <v>8.6</v>
      </c>
      <c r="O31" s="84">
        <f t="shared" si="8"/>
        <v>6</v>
      </c>
      <c r="P31" s="72">
        <f t="shared" si="1"/>
        <v>51.599999999999994</v>
      </c>
      <c r="Q31" s="90">
        <f t="shared" si="12"/>
        <v>240.11999999999995</v>
      </c>
      <c r="R31" s="570">
        <f t="shared" si="9"/>
        <v>1.5209999999999995</v>
      </c>
      <c r="S31" s="90">
        <f t="shared" si="10"/>
        <v>5.999999999998451E-3</v>
      </c>
      <c r="T31" s="85">
        <f t="shared" si="2"/>
        <v>0.11999999999996902</v>
      </c>
      <c r="U31" s="978"/>
      <c r="V31" s="978"/>
      <c r="W31" s="169">
        <f t="shared" si="3"/>
        <v>24</v>
      </c>
      <c r="X31" s="90">
        <f t="shared" si="13"/>
        <v>80.039999999999978</v>
      </c>
      <c r="Y31" t="str">
        <f>IF(G31&lt;1.25,"Sem Escoramento",IF(G31&lt;=2,"Pontalete",IF(G31&lt;=2.5,"Descontinuo",IF(G31&lt;=3,"Continuo",IF(G31&gt;3,"metálico")))))</f>
        <v>Descontinuo</v>
      </c>
    </row>
    <row r="32" spans="1:25" ht="15">
      <c r="B32" s="573" t="s">
        <v>75</v>
      </c>
      <c r="C32" s="88">
        <v>0</v>
      </c>
      <c r="D32" s="88">
        <f t="shared" si="15"/>
        <v>20</v>
      </c>
      <c r="E32" s="977">
        <v>8.923</v>
      </c>
      <c r="F32" s="219">
        <v>6.3520000000000003</v>
      </c>
      <c r="G32" s="219">
        <f t="shared" si="14"/>
        <v>2.7709999999999999</v>
      </c>
      <c r="H32" s="71" t="s">
        <v>408</v>
      </c>
      <c r="I32" s="71">
        <v>1.5</v>
      </c>
      <c r="J32" s="71">
        <v>2</v>
      </c>
      <c r="K32" s="569">
        <f t="shared" si="4"/>
        <v>1.9</v>
      </c>
      <c r="L32" s="89">
        <f t="shared" si="5"/>
        <v>4.8</v>
      </c>
      <c r="M32" s="72">
        <f t="shared" si="6"/>
        <v>9.1199999999999992</v>
      </c>
      <c r="N32" s="72">
        <f t="shared" si="7"/>
        <v>8.6</v>
      </c>
      <c r="O32" s="84">
        <f t="shared" si="8"/>
        <v>6</v>
      </c>
      <c r="P32" s="72">
        <f t="shared" si="1"/>
        <v>51.599999999999994</v>
      </c>
      <c r="Q32" s="90">
        <f t="shared" si="12"/>
        <v>332.52</v>
      </c>
      <c r="R32" s="570">
        <f t="shared" si="9"/>
        <v>2.2909999999999995</v>
      </c>
      <c r="S32" s="90">
        <f t="shared" si="10"/>
        <v>4.6259999999999977</v>
      </c>
      <c r="T32" s="85">
        <f t="shared" si="2"/>
        <v>92.519999999999953</v>
      </c>
      <c r="U32" s="978"/>
      <c r="V32" s="978"/>
      <c r="W32" s="169">
        <f t="shared" si="3"/>
        <v>24</v>
      </c>
      <c r="X32" s="90">
        <f t="shared" si="13"/>
        <v>110.84</v>
      </c>
      <c r="Y32" t="str">
        <f t="shared" si="11"/>
        <v>Continuo</v>
      </c>
    </row>
    <row r="33" spans="2:25" ht="15">
      <c r="B33" s="573" t="s">
        <v>76</v>
      </c>
      <c r="C33" s="88">
        <v>0</v>
      </c>
      <c r="D33" s="88">
        <f t="shared" si="15"/>
        <v>20</v>
      </c>
      <c r="E33" s="977">
        <v>8.8209999999999997</v>
      </c>
      <c r="F33" s="219">
        <v>6.3220000000000001</v>
      </c>
      <c r="G33" s="219">
        <f t="shared" si="14"/>
        <v>2.6989999999999998</v>
      </c>
      <c r="H33" s="71" t="s">
        <v>408</v>
      </c>
      <c r="I33" s="71">
        <v>1.5</v>
      </c>
      <c r="J33" s="71">
        <v>2</v>
      </c>
      <c r="K33" s="569">
        <f t="shared" si="4"/>
        <v>1.9</v>
      </c>
      <c r="L33" s="89">
        <f t="shared" si="5"/>
        <v>4.8</v>
      </c>
      <c r="M33" s="72">
        <f t="shared" si="6"/>
        <v>9.1199999999999992</v>
      </c>
      <c r="N33" s="72">
        <f t="shared" si="7"/>
        <v>8.6</v>
      </c>
      <c r="O33" s="84">
        <f>L33+0.6*2</f>
        <v>6</v>
      </c>
      <c r="P33" s="72">
        <f t="shared" si="1"/>
        <v>51.599999999999994</v>
      </c>
      <c r="Q33" s="90">
        <f t="shared" si="12"/>
        <v>323.88</v>
      </c>
      <c r="R33" s="570">
        <f t="shared" si="9"/>
        <v>2.2189999999999994</v>
      </c>
      <c r="S33" s="90">
        <f t="shared" si="10"/>
        <v>4.1939999999999973</v>
      </c>
      <c r="T33" s="85">
        <f t="shared" si="2"/>
        <v>83.879999999999939</v>
      </c>
      <c r="U33" s="978"/>
      <c r="V33" s="978"/>
      <c r="W33" s="169">
        <f t="shared" si="3"/>
        <v>24</v>
      </c>
      <c r="X33" s="90">
        <f t="shared" si="13"/>
        <v>107.96</v>
      </c>
      <c r="Y33" t="str">
        <f t="shared" si="11"/>
        <v>Continuo</v>
      </c>
    </row>
    <row r="34" spans="2:25" ht="15">
      <c r="B34" s="573" t="s">
        <v>77</v>
      </c>
      <c r="C34" s="88">
        <v>0</v>
      </c>
      <c r="D34" s="88">
        <f t="shared" si="15"/>
        <v>20</v>
      </c>
      <c r="E34" s="977">
        <v>8.7710000000000008</v>
      </c>
      <c r="F34" s="219">
        <v>6.2919999999999998</v>
      </c>
      <c r="G34" s="219">
        <f t="shared" si="14"/>
        <v>2.6790000000000012</v>
      </c>
      <c r="H34" s="71" t="s">
        <v>408</v>
      </c>
      <c r="I34" s="71">
        <v>1.5</v>
      </c>
      <c r="J34" s="71">
        <v>2</v>
      </c>
      <c r="K34" s="569">
        <f t="shared" si="4"/>
        <v>1.9</v>
      </c>
      <c r="L34" s="89">
        <f t="shared" si="5"/>
        <v>4.8</v>
      </c>
      <c r="M34" s="72">
        <f t="shared" si="6"/>
        <v>9.1199999999999992</v>
      </c>
      <c r="N34" s="72">
        <f t="shared" si="7"/>
        <v>8.6</v>
      </c>
      <c r="O34" s="84">
        <f t="shared" si="8"/>
        <v>6</v>
      </c>
      <c r="P34" s="72">
        <f t="shared" si="1"/>
        <v>51.599999999999994</v>
      </c>
      <c r="Q34" s="90">
        <f t="shared" si="12"/>
        <v>321.48000000000013</v>
      </c>
      <c r="R34" s="570">
        <f t="shared" si="9"/>
        <v>2.1990000000000007</v>
      </c>
      <c r="S34" s="90">
        <f t="shared" si="10"/>
        <v>4.0740000000000052</v>
      </c>
      <c r="T34" s="85">
        <f t="shared" si="2"/>
        <v>81.480000000000103</v>
      </c>
      <c r="U34" s="978"/>
      <c r="V34" s="978"/>
      <c r="W34" s="169">
        <f t="shared" si="3"/>
        <v>24</v>
      </c>
      <c r="X34" s="90">
        <f t="shared" si="13"/>
        <v>107.16000000000005</v>
      </c>
      <c r="Y34" t="str">
        <f t="shared" si="11"/>
        <v>Continuo</v>
      </c>
    </row>
    <row r="35" spans="2:25" ht="15">
      <c r="B35" s="573" t="s">
        <v>78</v>
      </c>
      <c r="C35" s="88">
        <v>0</v>
      </c>
      <c r="D35" s="88">
        <f t="shared" si="15"/>
        <v>20</v>
      </c>
      <c r="E35" s="977">
        <v>8.77</v>
      </c>
      <c r="F35" s="219">
        <v>6.2619999999999996</v>
      </c>
      <c r="G35" s="219">
        <f t="shared" si="14"/>
        <v>2.7080000000000002</v>
      </c>
      <c r="H35" s="71" t="s">
        <v>408</v>
      </c>
      <c r="I35" s="71">
        <v>1.5</v>
      </c>
      <c r="J35" s="71">
        <v>2</v>
      </c>
      <c r="K35" s="569">
        <f t="shared" si="4"/>
        <v>1.9</v>
      </c>
      <c r="L35" s="89">
        <f t="shared" si="5"/>
        <v>4.8</v>
      </c>
      <c r="M35" s="72">
        <f t="shared" si="6"/>
        <v>9.1199999999999992</v>
      </c>
      <c r="N35" s="72">
        <f t="shared" si="7"/>
        <v>8.6</v>
      </c>
      <c r="O35" s="84">
        <f t="shared" si="8"/>
        <v>6</v>
      </c>
      <c r="P35" s="72">
        <f t="shared" si="1"/>
        <v>51.599999999999994</v>
      </c>
      <c r="Q35" s="90">
        <f t="shared" si="12"/>
        <v>324.96000000000004</v>
      </c>
      <c r="R35" s="570">
        <f t="shared" si="9"/>
        <v>2.2279999999999998</v>
      </c>
      <c r="S35" s="90">
        <f t="shared" si="10"/>
        <v>4.2479999999999993</v>
      </c>
      <c r="T35" s="85">
        <f t="shared" si="2"/>
        <v>84.95999999999998</v>
      </c>
      <c r="U35" s="978"/>
      <c r="V35" s="978"/>
      <c r="W35" s="169">
        <f t="shared" si="3"/>
        <v>24</v>
      </c>
      <c r="X35" s="90">
        <f t="shared" si="13"/>
        <v>108.32000000000001</v>
      </c>
      <c r="Y35" t="str">
        <f t="shared" si="11"/>
        <v>Continuo</v>
      </c>
    </row>
    <row r="36" spans="2:25" ht="15">
      <c r="B36" s="573" t="s">
        <v>79</v>
      </c>
      <c r="C36" s="88">
        <v>0</v>
      </c>
      <c r="D36" s="88">
        <f t="shared" si="15"/>
        <v>20</v>
      </c>
      <c r="E36" s="977">
        <v>8.7829999999999995</v>
      </c>
      <c r="F36" s="219">
        <v>6.2320000000000002</v>
      </c>
      <c r="G36" s="219">
        <f t="shared" si="14"/>
        <v>2.7509999999999994</v>
      </c>
      <c r="H36" s="71" t="s">
        <v>408</v>
      </c>
      <c r="I36" s="71">
        <v>1.5</v>
      </c>
      <c r="J36" s="71">
        <v>2</v>
      </c>
      <c r="K36" s="569">
        <f t="shared" si="4"/>
        <v>1.9</v>
      </c>
      <c r="L36" s="89">
        <f t="shared" si="5"/>
        <v>4.8</v>
      </c>
      <c r="M36" s="72">
        <f t="shared" si="6"/>
        <v>9.1199999999999992</v>
      </c>
      <c r="N36" s="72">
        <f t="shared" si="7"/>
        <v>8.6</v>
      </c>
      <c r="O36" s="84">
        <f t="shared" si="8"/>
        <v>6</v>
      </c>
      <c r="P36" s="72">
        <f t="shared" si="1"/>
        <v>51.599999999999994</v>
      </c>
      <c r="Q36" s="90">
        <f t="shared" si="12"/>
        <v>330.11999999999995</v>
      </c>
      <c r="R36" s="570">
        <f t="shared" si="9"/>
        <v>2.270999999999999</v>
      </c>
      <c r="S36" s="90">
        <f t="shared" si="10"/>
        <v>4.5059999999999949</v>
      </c>
      <c r="T36" s="85">
        <f t="shared" si="2"/>
        <v>90.119999999999891</v>
      </c>
      <c r="U36" s="978"/>
      <c r="V36" s="978"/>
      <c r="W36" s="169">
        <f t="shared" si="3"/>
        <v>24</v>
      </c>
      <c r="X36" s="90">
        <f t="shared" si="13"/>
        <v>110.03999999999998</v>
      </c>
      <c r="Y36" t="str">
        <f t="shared" si="11"/>
        <v>Continuo</v>
      </c>
    </row>
    <row r="37" spans="2:25" ht="15">
      <c r="B37" s="573" t="s">
        <v>80</v>
      </c>
      <c r="C37" s="88">
        <v>0</v>
      </c>
      <c r="D37" s="88">
        <f t="shared" ref="D37:D48" si="16">((B37*20)+C37)-((B36*20)+C36)</f>
        <v>20</v>
      </c>
      <c r="E37" s="977">
        <v>8.8469999999999995</v>
      </c>
      <c r="F37" s="219">
        <v>6.202</v>
      </c>
      <c r="G37" s="219">
        <f t="shared" si="14"/>
        <v>2.8449999999999998</v>
      </c>
      <c r="H37" s="71" t="s">
        <v>408</v>
      </c>
      <c r="I37" s="71">
        <v>1.5</v>
      </c>
      <c r="J37" s="71">
        <v>2</v>
      </c>
      <c r="K37" s="569">
        <f t="shared" si="4"/>
        <v>1.9</v>
      </c>
      <c r="L37" s="89">
        <f t="shared" si="5"/>
        <v>4.8</v>
      </c>
      <c r="M37" s="72">
        <f t="shared" si="6"/>
        <v>9.1199999999999992</v>
      </c>
      <c r="N37" s="72">
        <f t="shared" si="7"/>
        <v>8.6</v>
      </c>
      <c r="O37" s="84">
        <f t="shared" si="8"/>
        <v>6</v>
      </c>
      <c r="P37" s="72">
        <f t="shared" si="1"/>
        <v>51.599999999999994</v>
      </c>
      <c r="Q37" s="90">
        <f t="shared" si="12"/>
        <v>341.4</v>
      </c>
      <c r="R37" s="570">
        <f t="shared" si="9"/>
        <v>2.3649999999999993</v>
      </c>
      <c r="S37" s="90">
        <f t="shared" si="10"/>
        <v>5.0699999999999967</v>
      </c>
      <c r="T37" s="85">
        <f t="shared" si="2"/>
        <v>101.39999999999993</v>
      </c>
      <c r="U37" s="978"/>
      <c r="V37" s="978"/>
      <c r="W37" s="169">
        <f t="shared" si="3"/>
        <v>24</v>
      </c>
      <c r="X37" s="90">
        <f t="shared" si="13"/>
        <v>113.79999999999998</v>
      </c>
      <c r="Y37" t="str">
        <f t="shared" si="11"/>
        <v>Continuo</v>
      </c>
    </row>
    <row r="38" spans="2:25" ht="15">
      <c r="B38" s="573" t="s">
        <v>81</v>
      </c>
      <c r="C38" s="88">
        <v>0</v>
      </c>
      <c r="D38" s="88">
        <f t="shared" si="16"/>
        <v>20</v>
      </c>
      <c r="E38" s="977">
        <v>8.8480000000000008</v>
      </c>
      <c r="F38" s="219">
        <v>6.1719999999999997</v>
      </c>
      <c r="G38" s="219">
        <f t="shared" si="14"/>
        <v>2.8760000000000012</v>
      </c>
      <c r="H38" s="71" t="s">
        <v>408</v>
      </c>
      <c r="I38" s="71">
        <v>1.5</v>
      </c>
      <c r="J38" s="71">
        <v>2</v>
      </c>
      <c r="K38" s="569">
        <f t="shared" si="4"/>
        <v>1.9</v>
      </c>
      <c r="L38" s="89">
        <f t="shared" si="5"/>
        <v>4.8</v>
      </c>
      <c r="M38" s="72">
        <f t="shared" si="6"/>
        <v>9.1199999999999992</v>
      </c>
      <c r="N38" s="72">
        <f t="shared" si="7"/>
        <v>8.6</v>
      </c>
      <c r="O38" s="84">
        <f t="shared" si="8"/>
        <v>6</v>
      </c>
      <c r="P38" s="72">
        <f t="shared" si="1"/>
        <v>51.599999999999994</v>
      </c>
      <c r="Q38" s="90">
        <f t="shared" si="12"/>
        <v>345.12000000000012</v>
      </c>
      <c r="R38" s="570">
        <f t="shared" si="9"/>
        <v>2.3960000000000008</v>
      </c>
      <c r="S38" s="90">
        <f t="shared" si="10"/>
        <v>5.2560000000000056</v>
      </c>
      <c r="T38" s="85">
        <f t="shared" si="2"/>
        <v>105.12000000000012</v>
      </c>
      <c r="U38" s="978"/>
      <c r="V38" s="978"/>
      <c r="W38" s="169">
        <f t="shared" si="3"/>
        <v>24</v>
      </c>
      <c r="X38" s="90">
        <f t="shared" si="13"/>
        <v>115.04000000000005</v>
      </c>
      <c r="Y38" t="str">
        <f t="shared" si="11"/>
        <v>Continuo</v>
      </c>
    </row>
    <row r="39" spans="2:25" ht="15">
      <c r="B39" s="573" t="s">
        <v>82</v>
      </c>
      <c r="C39" s="88">
        <v>0</v>
      </c>
      <c r="D39" s="88">
        <f t="shared" si="16"/>
        <v>20</v>
      </c>
      <c r="E39" s="977">
        <v>8.8610000000000007</v>
      </c>
      <c r="F39" s="219">
        <v>6.1420000000000003</v>
      </c>
      <c r="G39" s="219">
        <f t="shared" si="14"/>
        <v>2.9190000000000005</v>
      </c>
      <c r="H39" s="71" t="s">
        <v>408</v>
      </c>
      <c r="I39" s="71">
        <v>1.5</v>
      </c>
      <c r="J39" s="71">
        <v>2</v>
      </c>
      <c r="K39" s="569">
        <f t="shared" si="4"/>
        <v>1.9</v>
      </c>
      <c r="L39" s="89">
        <f t="shared" si="5"/>
        <v>4.8</v>
      </c>
      <c r="M39" s="72">
        <f t="shared" si="6"/>
        <v>9.1199999999999992</v>
      </c>
      <c r="N39" s="72">
        <f t="shared" si="7"/>
        <v>8.6</v>
      </c>
      <c r="O39" s="84">
        <f t="shared" si="8"/>
        <v>6</v>
      </c>
      <c r="P39" s="72">
        <f t="shared" si="1"/>
        <v>51.599999999999994</v>
      </c>
      <c r="Q39" s="90">
        <f t="shared" si="12"/>
        <v>350.28000000000009</v>
      </c>
      <c r="R39" s="570">
        <f t="shared" si="9"/>
        <v>2.4390000000000001</v>
      </c>
      <c r="S39" s="90">
        <f t="shared" si="10"/>
        <v>5.5140000000000011</v>
      </c>
      <c r="T39" s="85">
        <f t="shared" si="2"/>
        <v>110.28000000000003</v>
      </c>
      <c r="U39" s="978"/>
      <c r="V39" s="978"/>
      <c r="W39" s="169">
        <f t="shared" si="3"/>
        <v>24</v>
      </c>
      <c r="X39" s="90">
        <f t="shared" si="13"/>
        <v>116.76000000000002</v>
      </c>
      <c r="Y39" t="str">
        <f t="shared" si="11"/>
        <v>Continuo</v>
      </c>
    </row>
    <row r="40" spans="2:25" ht="15">
      <c r="B40" s="573" t="s">
        <v>83</v>
      </c>
      <c r="C40" s="88">
        <v>0</v>
      </c>
      <c r="D40" s="88">
        <f t="shared" si="16"/>
        <v>20</v>
      </c>
      <c r="E40" s="977">
        <v>8.6479999999999997</v>
      </c>
      <c r="F40" s="219">
        <v>6.1120000000000001</v>
      </c>
      <c r="G40" s="219">
        <f t="shared" si="14"/>
        <v>2.7359999999999998</v>
      </c>
      <c r="H40" s="71" t="s">
        <v>408</v>
      </c>
      <c r="I40" s="71">
        <v>1.5</v>
      </c>
      <c r="J40" s="71">
        <v>2</v>
      </c>
      <c r="K40" s="569">
        <f t="shared" si="4"/>
        <v>1.9</v>
      </c>
      <c r="L40" s="89">
        <f t="shared" si="5"/>
        <v>4.8</v>
      </c>
      <c r="M40" s="72">
        <f t="shared" si="6"/>
        <v>9.1199999999999992</v>
      </c>
      <c r="N40" s="72">
        <f t="shared" si="7"/>
        <v>8.6</v>
      </c>
      <c r="O40" s="84">
        <f t="shared" si="8"/>
        <v>6</v>
      </c>
      <c r="P40" s="72">
        <f t="shared" si="1"/>
        <v>51.599999999999994</v>
      </c>
      <c r="Q40" s="90">
        <f t="shared" si="12"/>
        <v>328.32</v>
      </c>
      <c r="R40" s="570">
        <f t="shared" si="9"/>
        <v>2.2559999999999993</v>
      </c>
      <c r="S40" s="90">
        <f t="shared" si="10"/>
        <v>4.4159999999999968</v>
      </c>
      <c r="T40" s="85">
        <f t="shared" si="2"/>
        <v>88.319999999999936</v>
      </c>
      <c r="U40" s="978"/>
      <c r="V40" s="978"/>
      <c r="W40" s="169">
        <f t="shared" si="3"/>
        <v>24</v>
      </c>
      <c r="X40" s="90">
        <f t="shared" si="13"/>
        <v>109.44</v>
      </c>
      <c r="Y40" t="str">
        <f t="shared" si="11"/>
        <v>Continuo</v>
      </c>
    </row>
    <row r="41" spans="2:25" ht="15">
      <c r="B41" s="573">
        <v>28</v>
      </c>
      <c r="C41" s="88">
        <v>0</v>
      </c>
      <c r="D41" s="88">
        <f t="shared" si="16"/>
        <v>20</v>
      </c>
      <c r="E41" s="977">
        <v>8.4280000000000008</v>
      </c>
      <c r="F41" s="219">
        <v>6.0819999999999999</v>
      </c>
      <c r="G41" s="219">
        <f t="shared" si="14"/>
        <v>2.5460000000000012</v>
      </c>
      <c r="H41" s="71" t="s">
        <v>408</v>
      </c>
      <c r="I41" s="71">
        <v>1.5</v>
      </c>
      <c r="J41" s="71">
        <v>2</v>
      </c>
      <c r="K41" s="569">
        <f t="shared" si="4"/>
        <v>1.9</v>
      </c>
      <c r="L41" s="89">
        <f t="shared" si="5"/>
        <v>4.8</v>
      </c>
      <c r="M41" s="72">
        <f t="shared" si="6"/>
        <v>9.1199999999999992</v>
      </c>
      <c r="N41" s="72">
        <f t="shared" si="7"/>
        <v>8.6</v>
      </c>
      <c r="O41" s="84">
        <f t="shared" si="8"/>
        <v>6</v>
      </c>
      <c r="P41" s="72">
        <f t="shared" si="1"/>
        <v>51.599999999999994</v>
      </c>
      <c r="Q41" s="90">
        <f t="shared" si="12"/>
        <v>305.52000000000015</v>
      </c>
      <c r="R41" s="570">
        <f t="shared" si="9"/>
        <v>2.0660000000000007</v>
      </c>
      <c r="S41" s="90">
        <f t="shared" si="10"/>
        <v>3.2760000000000051</v>
      </c>
      <c r="T41" s="85">
        <f t="shared" si="2"/>
        <v>65.520000000000095</v>
      </c>
      <c r="U41" s="978"/>
      <c r="V41" s="978"/>
      <c r="W41" s="169">
        <f t="shared" si="3"/>
        <v>24</v>
      </c>
      <c r="X41" s="90">
        <f t="shared" si="13"/>
        <v>101.84000000000005</v>
      </c>
      <c r="Y41" t="str">
        <f t="shared" si="11"/>
        <v>Continuo</v>
      </c>
    </row>
    <row r="42" spans="2:25" ht="15">
      <c r="B42" s="573">
        <v>28</v>
      </c>
      <c r="C42" s="88">
        <v>7</v>
      </c>
      <c r="D42" s="88">
        <f t="shared" si="16"/>
        <v>7</v>
      </c>
      <c r="E42" s="977">
        <v>8.3759999999999994</v>
      </c>
      <c r="F42" s="977">
        <v>6.0709999999999997</v>
      </c>
      <c r="G42" s="977">
        <f t="shared" si="14"/>
        <v>2.5049999999999999</v>
      </c>
      <c r="H42" s="71" t="s">
        <v>408</v>
      </c>
      <c r="I42" s="71">
        <v>1.5</v>
      </c>
      <c r="J42" s="71">
        <v>2</v>
      </c>
      <c r="K42" s="569">
        <f t="shared" ref="K42" si="17">I42+0.2*2</f>
        <v>1.9</v>
      </c>
      <c r="L42" s="89">
        <f t="shared" ref="L42" si="18">(J42+0.2*2)*2</f>
        <v>4.8</v>
      </c>
      <c r="M42" s="72">
        <f t="shared" ref="M42" si="19">K42*L42</f>
        <v>9.1199999999999992</v>
      </c>
      <c r="N42" s="72">
        <f t="shared" ref="N42" si="20">L42+K42*2</f>
        <v>8.6</v>
      </c>
      <c r="O42" s="84">
        <f t="shared" ref="O42" si="21">L42+0.6*2</f>
        <v>6</v>
      </c>
      <c r="P42" s="72">
        <f t="shared" ref="P42" si="22">N42*0.3*D42</f>
        <v>18.059999999999999</v>
      </c>
      <c r="Q42" s="90">
        <f t="shared" ref="Q42" si="23">G42*D42*O42</f>
        <v>105.21000000000001</v>
      </c>
      <c r="R42" s="570">
        <f t="shared" ref="R42" si="24">G42-0.2-0.28</f>
        <v>2.0249999999999995</v>
      </c>
      <c r="S42" s="90">
        <f t="shared" ref="S42" si="25">R42*O42-M42</f>
        <v>3.0299999999999976</v>
      </c>
      <c r="T42" s="85">
        <f t="shared" ref="T42" si="26">S42*D42</f>
        <v>21.209999999999983</v>
      </c>
      <c r="U42" s="978"/>
      <c r="V42" s="978"/>
      <c r="W42" s="169">
        <f>O42*D42*0.2</f>
        <v>8.4</v>
      </c>
      <c r="X42" s="90">
        <f t="shared" ref="X42" si="27">(D42*G42)*2</f>
        <v>35.07</v>
      </c>
      <c r="Y42" t="str">
        <f t="shared" si="11"/>
        <v>Continuo</v>
      </c>
    </row>
    <row r="43" spans="2:25" ht="15">
      <c r="B43" s="573"/>
      <c r="C43" s="88"/>
      <c r="D43" s="88"/>
      <c r="E43" s="977"/>
      <c r="F43" s="977"/>
      <c r="G43" s="977"/>
      <c r="H43" s="71"/>
      <c r="I43" s="71"/>
      <c r="J43" s="71"/>
      <c r="K43" s="569"/>
      <c r="L43" s="89"/>
      <c r="M43" s="72"/>
      <c r="N43" s="72"/>
      <c r="O43" s="84"/>
      <c r="P43" s="72"/>
      <c r="Q43" s="90"/>
      <c r="R43" s="570"/>
      <c r="S43" s="90"/>
      <c r="T43" s="85"/>
      <c r="U43" s="978"/>
      <c r="V43" s="978"/>
      <c r="W43" s="169"/>
      <c r="X43" s="90"/>
    </row>
    <row r="44" spans="2:25" ht="15">
      <c r="B44" s="573">
        <v>28</v>
      </c>
      <c r="C44" s="88">
        <v>7</v>
      </c>
      <c r="D44" s="88">
        <v>0</v>
      </c>
      <c r="E44" s="977">
        <v>8.3759999999999994</v>
      </c>
      <c r="F44" s="977">
        <v>6.0709999999999997</v>
      </c>
      <c r="G44" s="977">
        <f t="shared" ref="G44" si="28">E44-F44+0.2</f>
        <v>2.5049999999999999</v>
      </c>
      <c r="H44" s="71" t="s">
        <v>408</v>
      </c>
      <c r="I44" s="71">
        <v>1.5</v>
      </c>
      <c r="J44" s="71">
        <v>2</v>
      </c>
      <c r="K44" s="569">
        <f t="shared" ref="K44" si="29">I44+0.2*2</f>
        <v>1.9</v>
      </c>
      <c r="L44" s="89">
        <f t="shared" ref="L44" si="30">(J44+0.2*2)*2</f>
        <v>4.8</v>
      </c>
      <c r="M44" s="72">
        <f t="shared" ref="M44" si="31">K44*L44</f>
        <v>9.1199999999999992</v>
      </c>
      <c r="N44" s="72">
        <f t="shared" ref="N44" si="32">L44+K44*2</f>
        <v>8.6</v>
      </c>
      <c r="O44" s="84">
        <f t="shared" ref="O44" si="33">L44+0.6*2</f>
        <v>6</v>
      </c>
      <c r="P44" s="72">
        <f t="shared" ref="P44" si="34">N44*0.3*D44</f>
        <v>0</v>
      </c>
      <c r="Q44" s="90">
        <f t="shared" ref="Q44" si="35">G44*D44*O44</f>
        <v>0</v>
      </c>
      <c r="R44" s="570"/>
      <c r="S44" s="90"/>
      <c r="T44" s="85"/>
      <c r="U44" s="978">
        <f>(D44*M44)+W44</f>
        <v>0</v>
      </c>
      <c r="V44" s="978">
        <f>Q44-U44</f>
        <v>0</v>
      </c>
      <c r="W44" s="169">
        <f t="shared" ref="W44" si="36">O44*D44*0.2</f>
        <v>0</v>
      </c>
      <c r="X44" s="90">
        <f>(D44*G44)*2</f>
        <v>0</v>
      </c>
    </row>
    <row r="45" spans="2:25" ht="15">
      <c r="B45" s="573">
        <v>29</v>
      </c>
      <c r="C45" s="88">
        <v>0</v>
      </c>
      <c r="D45" s="88">
        <f>((B45*20)+C45)-((B44*20)+C44)</f>
        <v>13</v>
      </c>
      <c r="E45" s="977">
        <f>8.272</f>
        <v>8.2720000000000002</v>
      </c>
      <c r="F45" s="219">
        <v>6.0519999999999996</v>
      </c>
      <c r="G45" s="219">
        <f t="shared" si="14"/>
        <v>2.4200000000000008</v>
      </c>
      <c r="H45" s="71" t="s">
        <v>408</v>
      </c>
      <c r="I45" s="71">
        <v>1.5</v>
      </c>
      <c r="J45" s="71">
        <v>2</v>
      </c>
      <c r="K45" s="569">
        <f t="shared" si="4"/>
        <v>1.9</v>
      </c>
      <c r="L45" s="89">
        <f t="shared" si="5"/>
        <v>4.8</v>
      </c>
      <c r="M45" s="72">
        <f t="shared" si="6"/>
        <v>9.1199999999999992</v>
      </c>
      <c r="N45" s="72">
        <f t="shared" si="7"/>
        <v>8.6</v>
      </c>
      <c r="O45" s="84">
        <f t="shared" si="8"/>
        <v>6</v>
      </c>
      <c r="P45" s="72">
        <f t="shared" si="1"/>
        <v>33.539999999999992</v>
      </c>
      <c r="Q45" s="90">
        <f t="shared" si="12"/>
        <v>188.76000000000008</v>
      </c>
      <c r="R45" s="570"/>
      <c r="S45" s="90"/>
      <c r="T45" s="85"/>
      <c r="U45" s="978">
        <f>(D45*M45)+W45</f>
        <v>134.16</v>
      </c>
      <c r="V45" s="978">
        <f>Q45-U45</f>
        <v>54.60000000000008</v>
      </c>
      <c r="W45" s="169">
        <f t="shared" si="3"/>
        <v>15.600000000000001</v>
      </c>
      <c r="X45" s="90">
        <f>(D45*G45)*2</f>
        <v>62.920000000000023</v>
      </c>
      <c r="Y45" t="str">
        <f t="shared" si="11"/>
        <v>Descontinuo</v>
      </c>
    </row>
    <row r="46" spans="2:25" ht="15">
      <c r="B46" s="573">
        <v>30</v>
      </c>
      <c r="C46" s="88">
        <v>0</v>
      </c>
      <c r="D46" s="88">
        <f t="shared" si="16"/>
        <v>20</v>
      </c>
      <c r="E46" s="219">
        <f>8.133</f>
        <v>8.1329999999999991</v>
      </c>
      <c r="F46" s="219">
        <v>6.0220000000000002</v>
      </c>
      <c r="G46" s="219">
        <f t="shared" si="14"/>
        <v>2.3109999999999991</v>
      </c>
      <c r="H46" s="71" t="s">
        <v>408</v>
      </c>
      <c r="I46" s="71">
        <v>1.5</v>
      </c>
      <c r="J46" s="71">
        <v>2</v>
      </c>
      <c r="K46" s="569">
        <f t="shared" si="4"/>
        <v>1.9</v>
      </c>
      <c r="L46" s="89">
        <f t="shared" si="5"/>
        <v>4.8</v>
      </c>
      <c r="M46" s="72">
        <f t="shared" si="6"/>
        <v>9.1199999999999992</v>
      </c>
      <c r="N46" s="72">
        <f t="shared" si="7"/>
        <v>8.6</v>
      </c>
      <c r="O46" s="84">
        <f t="shared" si="8"/>
        <v>6</v>
      </c>
      <c r="P46" s="72">
        <f t="shared" si="1"/>
        <v>51.599999999999994</v>
      </c>
      <c r="Q46" s="90">
        <f t="shared" si="12"/>
        <v>277.31999999999994</v>
      </c>
      <c r="R46" s="570"/>
      <c r="S46" s="90"/>
      <c r="T46" s="85"/>
      <c r="U46" s="978">
        <f t="shared" ref="U46:U48" si="37">(D46*M46)+W46</f>
        <v>206.39999999999998</v>
      </c>
      <c r="V46" s="978">
        <f t="shared" ref="V46:V48" si="38">Q46-U46</f>
        <v>70.919999999999959</v>
      </c>
      <c r="W46" s="169">
        <f t="shared" si="3"/>
        <v>24</v>
      </c>
      <c r="X46" s="90">
        <f>(D46*G46)*2</f>
        <v>92.439999999999969</v>
      </c>
      <c r="Y46" t="str">
        <f t="shared" si="11"/>
        <v>Descontinuo</v>
      </c>
    </row>
    <row r="47" spans="2:25" ht="15">
      <c r="B47" s="573">
        <v>31</v>
      </c>
      <c r="C47" s="88">
        <v>0</v>
      </c>
      <c r="D47" s="88">
        <f t="shared" si="16"/>
        <v>20</v>
      </c>
      <c r="E47" s="219">
        <f>7.84</f>
        <v>7.84</v>
      </c>
      <c r="F47" s="219">
        <v>5.992</v>
      </c>
      <c r="G47" s="219">
        <f t="shared" si="14"/>
        <v>2.048</v>
      </c>
      <c r="H47" s="71" t="s">
        <v>408</v>
      </c>
      <c r="I47" s="71">
        <v>1.5</v>
      </c>
      <c r="J47" s="71">
        <v>2</v>
      </c>
      <c r="K47" s="569">
        <f t="shared" si="4"/>
        <v>1.9</v>
      </c>
      <c r="L47" s="89">
        <f t="shared" si="5"/>
        <v>4.8</v>
      </c>
      <c r="M47" s="72">
        <f t="shared" si="6"/>
        <v>9.1199999999999992</v>
      </c>
      <c r="N47" s="72">
        <f t="shared" si="7"/>
        <v>8.6</v>
      </c>
      <c r="O47" s="84">
        <f t="shared" si="8"/>
        <v>6</v>
      </c>
      <c r="P47" s="72">
        <f t="shared" si="1"/>
        <v>51.599999999999994</v>
      </c>
      <c r="Q47" s="90">
        <f t="shared" si="12"/>
        <v>245.76</v>
      </c>
      <c r="R47" s="570"/>
      <c r="S47" s="90"/>
      <c r="T47" s="85"/>
      <c r="U47" s="978">
        <f t="shared" si="37"/>
        <v>206.39999999999998</v>
      </c>
      <c r="V47" s="978">
        <f t="shared" si="38"/>
        <v>39.360000000000014</v>
      </c>
      <c r="W47" s="169">
        <f t="shared" si="3"/>
        <v>24</v>
      </c>
      <c r="X47" s="90">
        <f>(D47*G47)*2</f>
        <v>81.92</v>
      </c>
      <c r="Y47" t="str">
        <f t="shared" si="11"/>
        <v>Descontinuo</v>
      </c>
    </row>
    <row r="48" spans="2:25" ht="15">
      <c r="B48" s="573">
        <v>32</v>
      </c>
      <c r="C48" s="88">
        <v>1</v>
      </c>
      <c r="D48" s="88">
        <f t="shared" si="16"/>
        <v>21</v>
      </c>
      <c r="E48" s="219">
        <f>8.36</f>
        <v>8.36</v>
      </c>
      <c r="F48" s="219">
        <v>5.96</v>
      </c>
      <c r="G48" s="219">
        <f t="shared" si="14"/>
        <v>2.5999999999999996</v>
      </c>
      <c r="H48" s="71" t="s">
        <v>408</v>
      </c>
      <c r="I48" s="71">
        <v>1.5</v>
      </c>
      <c r="J48" s="71">
        <v>2</v>
      </c>
      <c r="K48" s="569">
        <f t="shared" si="4"/>
        <v>1.9</v>
      </c>
      <c r="L48" s="89">
        <f t="shared" si="5"/>
        <v>4.8</v>
      </c>
      <c r="M48" s="72">
        <f t="shared" si="6"/>
        <v>9.1199999999999992</v>
      </c>
      <c r="N48" s="72">
        <f t="shared" si="7"/>
        <v>8.6</v>
      </c>
      <c r="O48" s="84">
        <f t="shared" si="8"/>
        <v>6</v>
      </c>
      <c r="P48" s="72">
        <f t="shared" si="1"/>
        <v>54.179999999999993</v>
      </c>
      <c r="Q48" s="90">
        <f>G48*D48*O48</f>
        <v>327.59999999999997</v>
      </c>
      <c r="R48" s="570"/>
      <c r="S48" s="90"/>
      <c r="T48" s="85"/>
      <c r="U48" s="978">
        <f t="shared" si="37"/>
        <v>216.71999999999997</v>
      </c>
      <c r="V48" s="978">
        <f t="shared" si="38"/>
        <v>110.88</v>
      </c>
      <c r="W48" s="169">
        <f t="shared" si="3"/>
        <v>25.200000000000003</v>
      </c>
      <c r="X48" s="90">
        <f>(D48*G48)*2</f>
        <v>109.19999999999999</v>
      </c>
      <c r="Y48" t="str">
        <f t="shared" si="11"/>
        <v>Continuo</v>
      </c>
    </row>
    <row r="49" spans="2:24" ht="15">
      <c r="B49" s="1029" t="s">
        <v>166</v>
      </c>
      <c r="C49" s="1029"/>
      <c r="D49" s="100">
        <f>ROUND(SUM(D13:D48),0)</f>
        <v>641</v>
      </c>
      <c r="E49" s="100"/>
      <c r="F49" s="100"/>
      <c r="G49" s="101"/>
      <c r="H49" s="102"/>
      <c r="I49" s="102"/>
      <c r="J49" s="102"/>
      <c r="K49" s="102"/>
      <c r="L49" s="103"/>
      <c r="M49" s="104"/>
      <c r="N49" s="105"/>
      <c r="O49" s="103"/>
      <c r="P49" s="174">
        <f>SUM(P13:P48)</f>
        <v>1653.7799999999993</v>
      </c>
      <c r="Q49" s="174">
        <f>SUM(Q13:Q48)</f>
        <v>10227.209999999999</v>
      </c>
      <c r="R49" s="175"/>
      <c r="S49" s="175"/>
      <c r="T49" s="175">
        <f>SUM(T13:T48)</f>
        <v>2383.77</v>
      </c>
      <c r="U49" s="175"/>
      <c r="V49" s="175">
        <f>SUM(V13:V48)</f>
        <v>275.76000000000005</v>
      </c>
      <c r="W49" s="175">
        <f>SUM(W13:W48)</f>
        <v>769.2</v>
      </c>
      <c r="X49" s="175">
        <f>SUM(X13:X48)</f>
        <v>3409.0700000000006</v>
      </c>
    </row>
    <row r="51" spans="2:24">
      <c r="R51" t="s">
        <v>174</v>
      </c>
      <c r="S51" s="220">
        <f>X48+X40+X39+X38+X37+X36+X35+X34+X33+X30+X29+X28+X27+X21+X20+X19+X18+X17+X16+X15+X14+X32</f>
        <v>2451.9600000000005</v>
      </c>
    </row>
    <row r="52" spans="2:24" ht="15">
      <c r="B52" s="86" t="s">
        <v>168</v>
      </c>
      <c r="R52" t="s">
        <v>175</v>
      </c>
      <c r="S52" s="220">
        <f>X47+X46+X45+X41+X31+X26+X25+X24+X23+X22</f>
        <v>922.04000000000019</v>
      </c>
    </row>
    <row r="53" spans="2:24">
      <c r="U53" s="220">
        <f>S51+S52</f>
        <v>3374.0000000000009</v>
      </c>
    </row>
    <row r="54" spans="2:24" ht="15">
      <c r="B54" s="80"/>
      <c r="C54" s="80"/>
      <c r="D54" s="80"/>
      <c r="E54" s="80"/>
      <c r="F54" s="80"/>
      <c r="G54" s="218" t="s">
        <v>164</v>
      </c>
      <c r="H54" s="87"/>
      <c r="I54" s="87"/>
      <c r="J54" s="87"/>
      <c r="K54" s="87"/>
      <c r="L54" s="87" t="s">
        <v>163</v>
      </c>
      <c r="M54" s="87" t="s">
        <v>163</v>
      </c>
      <c r="N54" s="87" t="s">
        <v>165</v>
      </c>
      <c r="O54" s="87" t="s">
        <v>165</v>
      </c>
      <c r="P54" s="87" t="s">
        <v>165</v>
      </c>
      <c r="Q54" s="123" t="s">
        <v>38</v>
      </c>
      <c r="R54" s="1010" t="s">
        <v>173</v>
      </c>
      <c r="S54" s="1010"/>
      <c r="T54" s="1010"/>
      <c r="U54" s="124" t="s">
        <v>122</v>
      </c>
    </row>
    <row r="55" spans="2:24" ht="45">
      <c r="B55" s="421" t="s">
        <v>52</v>
      </c>
      <c r="C55" s="421" t="s">
        <v>54</v>
      </c>
      <c r="D55" s="421" t="s">
        <v>84</v>
      </c>
      <c r="E55" s="421"/>
      <c r="F55" s="421"/>
      <c r="G55" s="83" t="s">
        <v>53</v>
      </c>
      <c r="H55" s="421" t="s">
        <v>39</v>
      </c>
      <c r="I55" s="1025" t="s">
        <v>407</v>
      </c>
      <c r="J55" s="1026"/>
      <c r="K55" s="1025" t="s">
        <v>410</v>
      </c>
      <c r="L55" s="1026"/>
      <c r="M55" s="571" t="s">
        <v>412</v>
      </c>
      <c r="N55" s="571" t="s">
        <v>411</v>
      </c>
      <c r="O55" s="228" t="s">
        <v>41</v>
      </c>
      <c r="P55" s="571" t="s">
        <v>99</v>
      </c>
      <c r="Q55" s="228" t="s">
        <v>42</v>
      </c>
      <c r="R55" s="228" t="s">
        <v>43</v>
      </c>
      <c r="S55" s="228" t="s">
        <v>44</v>
      </c>
      <c r="T55" s="228" t="s">
        <v>42</v>
      </c>
      <c r="U55" s="228" t="s">
        <v>42</v>
      </c>
      <c r="V55" s="571" t="s">
        <v>124</v>
      </c>
    </row>
    <row r="56" spans="2:24" ht="15">
      <c r="B56" s="572" t="s">
        <v>57</v>
      </c>
      <c r="C56" s="88" t="s">
        <v>55</v>
      </c>
      <c r="D56" s="88">
        <v>0</v>
      </c>
      <c r="E56" s="88"/>
      <c r="F56" s="88"/>
      <c r="G56" s="219">
        <f>0.65+1.8+0.2-0.05</f>
        <v>2.6000000000000005</v>
      </c>
      <c r="H56" s="71" t="s">
        <v>169</v>
      </c>
      <c r="I56" s="71">
        <v>1.5</v>
      </c>
      <c r="J56" s="71">
        <v>3</v>
      </c>
      <c r="K56" s="569">
        <f>I56+0.2*2</f>
        <v>1.9</v>
      </c>
      <c r="L56" s="89">
        <f>(J56+0.2*2)</f>
        <v>3.4</v>
      </c>
      <c r="M56" s="72">
        <f>K56*L56</f>
        <v>6.46</v>
      </c>
      <c r="N56" s="72">
        <f>K56*2+L56</f>
        <v>7.1999999999999993</v>
      </c>
      <c r="O56" s="84">
        <f>L56+0.6*2</f>
        <v>4.5999999999999996</v>
      </c>
      <c r="P56" s="72">
        <f>N56*0.3*D56</f>
        <v>0</v>
      </c>
      <c r="Q56" s="90">
        <f>G56*D56*O56</f>
        <v>0</v>
      </c>
      <c r="R56" s="90">
        <f>G56-0.2-0.25</f>
        <v>2.1500000000000004</v>
      </c>
      <c r="S56" s="90">
        <f>R56*O56-M56</f>
        <v>3.4300000000000006</v>
      </c>
      <c r="T56" s="85">
        <f>S56*D56</f>
        <v>0</v>
      </c>
      <c r="U56" s="169">
        <f>O56*D56*0.2</f>
        <v>0</v>
      </c>
      <c r="V56" s="90">
        <f>(D56*G56)*2</f>
        <v>0</v>
      </c>
    </row>
    <row r="57" spans="2:24" ht="15">
      <c r="B57" s="573" t="s">
        <v>56</v>
      </c>
      <c r="C57" s="88">
        <v>0</v>
      </c>
      <c r="D57" s="88">
        <f>((B57*20)+C57)-((B56*20)+C56)</f>
        <v>20</v>
      </c>
      <c r="E57" s="88"/>
      <c r="F57" s="88"/>
      <c r="G57" s="219">
        <f>0.65+1.8+0.2-0.05</f>
        <v>2.6000000000000005</v>
      </c>
      <c r="H57" s="71" t="s">
        <v>169</v>
      </c>
      <c r="I57" s="71">
        <v>1.5</v>
      </c>
      <c r="J57" s="71">
        <v>3</v>
      </c>
      <c r="K57" s="569">
        <f>I57+0.2*2</f>
        <v>1.9</v>
      </c>
      <c r="L57" s="89">
        <f>(J57+0.2*2)</f>
        <v>3.4</v>
      </c>
      <c r="M57" s="72">
        <f>K57*L57</f>
        <v>6.46</v>
      </c>
      <c r="N57" s="72">
        <f>K57*2+L57</f>
        <v>7.1999999999999993</v>
      </c>
      <c r="O57" s="84">
        <f t="shared" ref="O57:O58" si="39">L57+0.6*2</f>
        <v>4.5999999999999996</v>
      </c>
      <c r="P57" s="72">
        <f>N57*0.3*D57</f>
        <v>43.199999999999996</v>
      </c>
      <c r="Q57" s="90">
        <f>G57*D57*O57</f>
        <v>239.20000000000005</v>
      </c>
      <c r="R57" s="90">
        <f t="shared" ref="R57:R58" si="40">G57-0.2-0.25</f>
        <v>2.1500000000000004</v>
      </c>
      <c r="S57" s="90">
        <f>R57*O57-M57</f>
        <v>3.4300000000000006</v>
      </c>
      <c r="T57" s="85">
        <f>S57*D57</f>
        <v>68.600000000000009</v>
      </c>
      <c r="U57" s="169">
        <f>O57*D57*0.2</f>
        <v>18.400000000000002</v>
      </c>
      <c r="V57" s="90">
        <f>(D57*G57)*2</f>
        <v>104.00000000000003</v>
      </c>
    </row>
    <row r="58" spans="2:24" ht="15">
      <c r="B58" s="573">
        <v>1</v>
      </c>
      <c r="C58" s="88">
        <v>16.2</v>
      </c>
      <c r="D58" s="88">
        <f>((B58*20)+C58)-((B57*20)+C57)</f>
        <v>16.200000000000003</v>
      </c>
      <c r="E58" s="88"/>
      <c r="F58" s="88"/>
      <c r="G58" s="219">
        <f>0.65+1.8+0.2-0.05</f>
        <v>2.6000000000000005</v>
      </c>
      <c r="H58" s="71" t="s">
        <v>169</v>
      </c>
      <c r="I58" s="71">
        <v>1.5</v>
      </c>
      <c r="J58" s="71">
        <v>3</v>
      </c>
      <c r="K58" s="569">
        <f>I58+0.2*2</f>
        <v>1.9</v>
      </c>
      <c r="L58" s="89">
        <f>(J58+0.2*2)</f>
        <v>3.4</v>
      </c>
      <c r="M58" s="72">
        <f>K58*L58</f>
        <v>6.46</v>
      </c>
      <c r="N58" s="72">
        <f>K58*2+L58</f>
        <v>7.1999999999999993</v>
      </c>
      <c r="O58" s="84">
        <f t="shared" si="39"/>
        <v>4.5999999999999996</v>
      </c>
      <c r="P58" s="72">
        <f>N58*0.3*D58</f>
        <v>34.992000000000004</v>
      </c>
      <c r="Q58" s="90">
        <f>G58*D58*O58</f>
        <v>193.75200000000007</v>
      </c>
      <c r="R58" s="90">
        <f t="shared" si="40"/>
        <v>2.1500000000000004</v>
      </c>
      <c r="S58" s="90">
        <f>R58*O58-M58</f>
        <v>3.4300000000000006</v>
      </c>
      <c r="T58" s="85">
        <f>S58*D58</f>
        <v>55.566000000000017</v>
      </c>
      <c r="U58" s="169">
        <f>O58*D58*0.2</f>
        <v>14.904000000000003</v>
      </c>
      <c r="V58" s="90">
        <f>(D58*G58)*2</f>
        <v>84.240000000000038</v>
      </c>
    </row>
    <row r="59" spans="2:24" ht="15">
      <c r="B59" s="1029" t="s">
        <v>170</v>
      </c>
      <c r="C59" s="1029"/>
      <c r="D59" s="100">
        <f>ROUND(SUM(D56:D58),0)</f>
        <v>36</v>
      </c>
      <c r="E59" s="100"/>
      <c r="F59" s="100"/>
      <c r="G59" s="101"/>
      <c r="H59" s="102"/>
      <c r="I59" s="102"/>
      <c r="J59" s="102"/>
      <c r="K59" s="102"/>
      <c r="L59" s="103"/>
      <c r="M59" s="104"/>
      <c r="N59" s="105"/>
      <c r="O59" s="103"/>
      <c r="P59" s="175">
        <f>SUM(P56:P58)</f>
        <v>78.192000000000007</v>
      </c>
      <c r="Q59" s="175">
        <f>SUM(Q56:Q58)</f>
        <v>432.95200000000011</v>
      </c>
      <c r="R59" s="175"/>
      <c r="S59" s="175"/>
      <c r="T59" s="175">
        <f>SUM(T56:T58)</f>
        <v>124.16600000000003</v>
      </c>
      <c r="U59" s="175">
        <f>SUM(U56:U58)</f>
        <v>33.304000000000002</v>
      </c>
      <c r="V59" s="175">
        <f>SUM(V56:V58)</f>
        <v>188.24000000000007</v>
      </c>
    </row>
    <row r="61" spans="2:24">
      <c r="V61" s="220"/>
    </row>
    <row r="63" spans="2:24" ht="18.75">
      <c r="B63" s="91" t="s">
        <v>85</v>
      </c>
      <c r="C63" s="86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</row>
    <row r="64" spans="2:24" ht="15"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</row>
    <row r="65" spans="2:18" ht="15.75" thickBot="1">
      <c r="B65" s="226" t="s">
        <v>167</v>
      </c>
      <c r="C65" s="95"/>
      <c r="D65" s="95"/>
      <c r="E65" s="95"/>
      <c r="F65" s="95"/>
      <c r="G65" s="95"/>
      <c r="H65" s="96"/>
      <c r="I65" s="94"/>
      <c r="J65" s="92"/>
      <c r="K65" s="93"/>
      <c r="L65" s="94"/>
      <c r="M65" s="94"/>
      <c r="N65" s="123" t="s">
        <v>38</v>
      </c>
      <c r="O65" s="1010" t="s">
        <v>173</v>
      </c>
      <c r="P65" s="1010"/>
      <c r="Q65" s="1010"/>
      <c r="R65" s="568" t="s">
        <v>406</v>
      </c>
    </row>
    <row r="66" spans="2:18" ht="45.75" thickTop="1">
      <c r="B66" s="125" t="s">
        <v>52</v>
      </c>
      <c r="C66" s="118" t="s">
        <v>87</v>
      </c>
      <c r="D66" s="118" t="s">
        <v>89</v>
      </c>
      <c r="E66" s="118"/>
      <c r="F66" s="118"/>
      <c r="G66" s="118" t="s">
        <v>88</v>
      </c>
      <c r="H66" s="126" t="s">
        <v>39</v>
      </c>
      <c r="I66" s="126" t="s">
        <v>40</v>
      </c>
      <c r="J66" s="127" t="s">
        <v>36</v>
      </c>
      <c r="K66" s="127" t="s">
        <v>37</v>
      </c>
      <c r="L66" s="127" t="s">
        <v>41</v>
      </c>
      <c r="M66" s="128" t="s">
        <v>99</v>
      </c>
      <c r="N66" s="127" t="s">
        <v>42</v>
      </c>
      <c r="O66" s="127" t="s">
        <v>43</v>
      </c>
      <c r="P66" s="127" t="s">
        <v>44</v>
      </c>
      <c r="Q66" s="228" t="s">
        <v>42</v>
      </c>
      <c r="R66" s="228" t="s">
        <v>42</v>
      </c>
    </row>
    <row r="67" spans="2:18" ht="18" customHeight="1">
      <c r="B67" s="119" t="s">
        <v>121</v>
      </c>
      <c r="C67" s="88">
        <v>0</v>
      </c>
      <c r="D67" s="88">
        <v>0</v>
      </c>
      <c r="E67" s="88"/>
      <c r="F67" s="88"/>
      <c r="G67" s="88">
        <v>1.5</v>
      </c>
      <c r="H67" s="71">
        <v>40</v>
      </c>
      <c r="I67" s="89">
        <f>0.4+0.095</f>
        <v>0.495</v>
      </c>
      <c r="J67" s="72">
        <f>PI()*(I67/2)^2</f>
        <v>0.19244218498645976</v>
      </c>
      <c r="K67" s="73">
        <f>2*PI()*(I67/2)</f>
        <v>1.5550883635269477</v>
      </c>
      <c r="L67" s="84">
        <f>I67+0.6</f>
        <v>1.095</v>
      </c>
      <c r="M67" s="72">
        <f>K67*0.3*D67</f>
        <v>0</v>
      </c>
      <c r="N67" s="85">
        <f>G67*D67*L67</f>
        <v>0</v>
      </c>
      <c r="O67" s="90">
        <f>G67-0.22-0.2</f>
        <v>1.08</v>
      </c>
      <c r="P67" s="90">
        <f>O67*L67-J67</f>
        <v>0.99015781501354039</v>
      </c>
      <c r="Q67" s="85">
        <f>P67*D67</f>
        <v>0</v>
      </c>
      <c r="R67" s="85">
        <f>D67*L67*0.1</f>
        <v>0</v>
      </c>
    </row>
    <row r="68" spans="2:18" ht="14.25" customHeight="1">
      <c r="B68" s="119">
        <v>1</v>
      </c>
      <c r="C68" s="88">
        <v>0</v>
      </c>
      <c r="D68" s="88">
        <v>0</v>
      </c>
      <c r="E68" s="88"/>
      <c r="F68" s="88"/>
      <c r="G68" s="88">
        <v>1.5</v>
      </c>
      <c r="H68" s="71">
        <v>40</v>
      </c>
      <c r="I68" s="89">
        <f t="shared" ref="I68:I93" si="41">0.4+0.095</f>
        <v>0.495</v>
      </c>
      <c r="J68" s="72">
        <f t="shared" ref="J68:J93" si="42">PI()*(I68/2)^2</f>
        <v>0.19244218498645976</v>
      </c>
      <c r="K68" s="73">
        <f t="shared" ref="K68:K93" si="43">2*PI()*(I68/2)</f>
        <v>1.5550883635269477</v>
      </c>
      <c r="L68" s="84">
        <f t="shared" ref="L68:L93" si="44">I68+0.6</f>
        <v>1.095</v>
      </c>
      <c r="M68" s="72">
        <f t="shared" ref="M68:M93" si="45">K68*0.3*D68</f>
        <v>0</v>
      </c>
      <c r="N68" s="85">
        <f t="shared" ref="N68:N93" si="46">G68*D68*L68</f>
        <v>0</v>
      </c>
      <c r="O68" s="90">
        <f t="shared" ref="O68:O93" si="47">G68-0.22-0.2</f>
        <v>1.08</v>
      </c>
      <c r="P68" s="90">
        <f t="shared" ref="P68:P93" si="48">O68*L68-J68</f>
        <v>0.99015781501354039</v>
      </c>
      <c r="Q68" s="85">
        <f t="shared" ref="Q68:Q93" si="49">P68*D68</f>
        <v>0</v>
      </c>
      <c r="R68" s="85">
        <f t="shared" ref="R68:R93" si="50">D68*L68*0.1</f>
        <v>0</v>
      </c>
    </row>
    <row r="69" spans="2:18" ht="12.75" customHeight="1">
      <c r="B69" s="119">
        <v>2</v>
      </c>
      <c r="C69" s="88">
        <v>12.85</v>
      </c>
      <c r="D69" s="88">
        <v>1.2</v>
      </c>
      <c r="E69" s="88"/>
      <c r="F69" s="88"/>
      <c r="G69" s="88">
        <v>1.5</v>
      </c>
      <c r="H69" s="71">
        <v>40</v>
      </c>
      <c r="I69" s="89">
        <f t="shared" si="41"/>
        <v>0.495</v>
      </c>
      <c r="J69" s="72">
        <f t="shared" si="42"/>
        <v>0.19244218498645976</v>
      </c>
      <c r="K69" s="73">
        <f t="shared" si="43"/>
        <v>1.5550883635269477</v>
      </c>
      <c r="L69" s="84">
        <f t="shared" si="44"/>
        <v>1.095</v>
      </c>
      <c r="M69" s="72">
        <f t="shared" si="45"/>
        <v>0.55983181086970113</v>
      </c>
      <c r="N69" s="85">
        <f t="shared" si="46"/>
        <v>1.9709999999999999</v>
      </c>
      <c r="O69" s="90">
        <f t="shared" si="47"/>
        <v>1.08</v>
      </c>
      <c r="P69" s="90">
        <f t="shared" si="48"/>
        <v>0.99015781501354039</v>
      </c>
      <c r="Q69" s="85">
        <f t="shared" si="49"/>
        <v>1.1881893780162485</v>
      </c>
      <c r="R69" s="85">
        <f t="shared" si="50"/>
        <v>0.13139999999999999</v>
      </c>
    </row>
    <row r="70" spans="2:18" ht="15">
      <c r="B70" s="119">
        <v>3</v>
      </c>
      <c r="C70" s="88">
        <v>0.85</v>
      </c>
      <c r="D70" s="88">
        <v>1.2</v>
      </c>
      <c r="E70" s="88"/>
      <c r="F70" s="88"/>
      <c r="G70" s="88">
        <v>1.5</v>
      </c>
      <c r="H70" s="71">
        <v>40</v>
      </c>
      <c r="I70" s="89">
        <f t="shared" si="41"/>
        <v>0.495</v>
      </c>
      <c r="J70" s="72">
        <f t="shared" si="42"/>
        <v>0.19244218498645976</v>
      </c>
      <c r="K70" s="73">
        <f t="shared" si="43"/>
        <v>1.5550883635269477</v>
      </c>
      <c r="L70" s="84">
        <f t="shared" si="44"/>
        <v>1.095</v>
      </c>
      <c r="M70" s="72">
        <f t="shared" si="45"/>
        <v>0.55983181086970113</v>
      </c>
      <c r="N70" s="85">
        <f t="shared" si="46"/>
        <v>1.9709999999999999</v>
      </c>
      <c r="O70" s="90">
        <f t="shared" si="47"/>
        <v>1.08</v>
      </c>
      <c r="P70" s="90">
        <f t="shared" si="48"/>
        <v>0.99015781501354039</v>
      </c>
      <c r="Q70" s="85">
        <f t="shared" si="49"/>
        <v>1.1881893780162485</v>
      </c>
      <c r="R70" s="85">
        <f t="shared" si="50"/>
        <v>0.13139999999999999</v>
      </c>
    </row>
    <row r="71" spans="2:18" ht="15">
      <c r="B71" s="119">
        <v>4</v>
      </c>
      <c r="C71" s="88">
        <v>7.9</v>
      </c>
      <c r="D71" s="88">
        <f>1.3*2</f>
        <v>2.6</v>
      </c>
      <c r="E71" s="88"/>
      <c r="F71" s="88"/>
      <c r="G71" s="88">
        <v>1.5</v>
      </c>
      <c r="H71" s="71">
        <v>40</v>
      </c>
      <c r="I71" s="89">
        <f t="shared" si="41"/>
        <v>0.495</v>
      </c>
      <c r="J71" s="72">
        <f t="shared" si="42"/>
        <v>0.19244218498645976</v>
      </c>
      <c r="K71" s="73">
        <f t="shared" si="43"/>
        <v>1.5550883635269477</v>
      </c>
      <c r="L71" s="84">
        <f t="shared" si="44"/>
        <v>1.095</v>
      </c>
      <c r="M71" s="72">
        <f t="shared" si="45"/>
        <v>1.2129689235510193</v>
      </c>
      <c r="N71" s="85">
        <f t="shared" si="46"/>
        <v>4.2705000000000002</v>
      </c>
      <c r="O71" s="90">
        <f t="shared" si="47"/>
        <v>1.08</v>
      </c>
      <c r="P71" s="90">
        <f t="shared" si="48"/>
        <v>0.99015781501354039</v>
      </c>
      <c r="Q71" s="85">
        <f t="shared" si="49"/>
        <v>2.5744103190352052</v>
      </c>
      <c r="R71" s="85">
        <f t="shared" si="50"/>
        <v>0.28470000000000001</v>
      </c>
    </row>
    <row r="72" spans="2:18" ht="15">
      <c r="B72" s="119">
        <v>6</v>
      </c>
      <c r="C72" s="88">
        <v>9.9</v>
      </c>
      <c r="D72" s="88">
        <v>1.2</v>
      </c>
      <c r="E72" s="171"/>
      <c r="F72" s="171"/>
      <c r="G72" s="88">
        <v>1.5</v>
      </c>
      <c r="H72" s="71">
        <v>40</v>
      </c>
      <c r="I72" s="89">
        <f t="shared" si="41"/>
        <v>0.495</v>
      </c>
      <c r="J72" s="72">
        <f t="shared" si="42"/>
        <v>0.19244218498645976</v>
      </c>
      <c r="K72" s="73">
        <f t="shared" si="43"/>
        <v>1.5550883635269477</v>
      </c>
      <c r="L72" s="84">
        <f t="shared" si="44"/>
        <v>1.095</v>
      </c>
      <c r="M72" s="72">
        <f t="shared" si="45"/>
        <v>0.55983181086970113</v>
      </c>
      <c r="N72" s="85">
        <f t="shared" si="46"/>
        <v>1.9709999999999999</v>
      </c>
      <c r="O72" s="90">
        <f t="shared" si="47"/>
        <v>1.08</v>
      </c>
      <c r="P72" s="90">
        <f t="shared" si="48"/>
        <v>0.99015781501354039</v>
      </c>
      <c r="Q72" s="85">
        <f t="shared" si="49"/>
        <v>1.1881893780162485</v>
      </c>
      <c r="R72" s="85">
        <f t="shared" si="50"/>
        <v>0.13139999999999999</v>
      </c>
    </row>
    <row r="73" spans="2:18" ht="15">
      <c r="B73" s="119">
        <v>6</v>
      </c>
      <c r="C73" s="88">
        <v>14.25</v>
      </c>
      <c r="D73" s="88">
        <v>1.4</v>
      </c>
      <c r="E73" s="171"/>
      <c r="F73" s="171"/>
      <c r="G73" s="88">
        <v>1.5</v>
      </c>
      <c r="H73" s="71">
        <v>40</v>
      </c>
      <c r="I73" s="89">
        <f t="shared" si="41"/>
        <v>0.495</v>
      </c>
      <c r="J73" s="72">
        <f t="shared" si="42"/>
        <v>0.19244218498645976</v>
      </c>
      <c r="K73" s="73">
        <f t="shared" si="43"/>
        <v>1.5550883635269477</v>
      </c>
      <c r="L73" s="84">
        <f t="shared" si="44"/>
        <v>1.095</v>
      </c>
      <c r="M73" s="72">
        <f t="shared" si="45"/>
        <v>0.65313711268131802</v>
      </c>
      <c r="N73" s="85">
        <f t="shared" si="46"/>
        <v>2.2994999999999997</v>
      </c>
      <c r="O73" s="90">
        <f t="shared" si="47"/>
        <v>1.08</v>
      </c>
      <c r="P73" s="90">
        <f t="shared" si="48"/>
        <v>0.99015781501354039</v>
      </c>
      <c r="Q73" s="85">
        <f t="shared" si="49"/>
        <v>1.3862209410189565</v>
      </c>
      <c r="R73" s="85">
        <f t="shared" si="50"/>
        <v>0.15329999999999999</v>
      </c>
    </row>
    <row r="74" spans="2:18" ht="15">
      <c r="B74" s="119">
        <v>8</v>
      </c>
      <c r="C74" s="88">
        <v>4</v>
      </c>
      <c r="D74" s="88">
        <f>1.2*2</f>
        <v>2.4</v>
      </c>
      <c r="E74" s="171"/>
      <c r="F74" s="171"/>
      <c r="G74" s="88">
        <v>1.5</v>
      </c>
      <c r="H74" s="71">
        <v>40</v>
      </c>
      <c r="I74" s="89">
        <f t="shared" si="41"/>
        <v>0.495</v>
      </c>
      <c r="J74" s="72">
        <f t="shared" si="42"/>
        <v>0.19244218498645976</v>
      </c>
      <c r="K74" s="73">
        <f t="shared" si="43"/>
        <v>1.5550883635269477</v>
      </c>
      <c r="L74" s="84">
        <f t="shared" si="44"/>
        <v>1.095</v>
      </c>
      <c r="M74" s="72">
        <f t="shared" si="45"/>
        <v>1.1196636217394023</v>
      </c>
      <c r="N74" s="85">
        <f t="shared" si="46"/>
        <v>3.9419999999999997</v>
      </c>
      <c r="O74" s="90">
        <f t="shared" si="47"/>
        <v>1.08</v>
      </c>
      <c r="P74" s="90">
        <f t="shared" si="48"/>
        <v>0.99015781501354039</v>
      </c>
      <c r="Q74" s="85">
        <f t="shared" si="49"/>
        <v>2.3763787560324969</v>
      </c>
      <c r="R74" s="85">
        <f t="shared" si="50"/>
        <v>0.26279999999999998</v>
      </c>
    </row>
    <row r="75" spans="2:18" ht="15">
      <c r="B75" s="119">
        <v>10</v>
      </c>
      <c r="C75" s="88">
        <v>5.6</v>
      </c>
      <c r="D75" s="88">
        <f>1.3+1</f>
        <v>2.2999999999999998</v>
      </c>
      <c r="E75" s="171"/>
      <c r="F75" s="171"/>
      <c r="G75" s="88">
        <v>1.5</v>
      </c>
      <c r="H75" s="71">
        <v>40</v>
      </c>
      <c r="I75" s="89">
        <f t="shared" si="41"/>
        <v>0.495</v>
      </c>
      <c r="J75" s="72">
        <f t="shared" si="42"/>
        <v>0.19244218498645976</v>
      </c>
      <c r="K75" s="73">
        <f t="shared" si="43"/>
        <v>1.5550883635269477</v>
      </c>
      <c r="L75" s="84">
        <f t="shared" si="44"/>
        <v>1.095</v>
      </c>
      <c r="M75" s="72">
        <f t="shared" si="45"/>
        <v>1.0730109708335938</v>
      </c>
      <c r="N75" s="85">
        <f t="shared" si="46"/>
        <v>3.7777499999999997</v>
      </c>
      <c r="O75" s="90">
        <f t="shared" si="47"/>
        <v>1.08</v>
      </c>
      <c r="P75" s="90">
        <f t="shared" si="48"/>
        <v>0.99015781501354039</v>
      </c>
      <c r="Q75" s="85">
        <f t="shared" si="49"/>
        <v>2.2773629745311426</v>
      </c>
      <c r="R75" s="85">
        <f t="shared" si="50"/>
        <v>0.25185000000000002</v>
      </c>
    </row>
    <row r="76" spans="2:18" ht="15">
      <c r="B76" s="119">
        <v>11</v>
      </c>
      <c r="C76" s="88">
        <v>6.9</v>
      </c>
      <c r="D76" s="88">
        <v>1.25</v>
      </c>
      <c r="E76" s="171"/>
      <c r="F76" s="171"/>
      <c r="G76" s="88">
        <v>1.5</v>
      </c>
      <c r="H76" s="71">
        <v>40</v>
      </c>
      <c r="I76" s="89">
        <f t="shared" si="41"/>
        <v>0.495</v>
      </c>
      <c r="J76" s="72">
        <f t="shared" si="42"/>
        <v>0.19244218498645976</v>
      </c>
      <c r="K76" s="73">
        <f t="shared" si="43"/>
        <v>1.5550883635269477</v>
      </c>
      <c r="L76" s="84">
        <f t="shared" si="44"/>
        <v>1.095</v>
      </c>
      <c r="M76" s="72">
        <f t="shared" si="45"/>
        <v>0.58315813632260538</v>
      </c>
      <c r="N76" s="85">
        <f t="shared" si="46"/>
        <v>2.0531250000000001</v>
      </c>
      <c r="O76" s="90">
        <f t="shared" si="47"/>
        <v>1.08</v>
      </c>
      <c r="P76" s="90">
        <f t="shared" si="48"/>
        <v>0.99015781501354039</v>
      </c>
      <c r="Q76" s="85">
        <f t="shared" si="49"/>
        <v>1.2376972687669254</v>
      </c>
      <c r="R76" s="85">
        <f t="shared" si="50"/>
        <v>0.136875</v>
      </c>
    </row>
    <row r="77" spans="2:18" ht="15">
      <c r="B77" s="119">
        <v>11</v>
      </c>
      <c r="C77" s="88">
        <v>9.1</v>
      </c>
      <c r="D77" s="88">
        <v>1</v>
      </c>
      <c r="E77" s="171"/>
      <c r="F77" s="171"/>
      <c r="G77" s="88">
        <v>1.5</v>
      </c>
      <c r="H77" s="71">
        <v>40</v>
      </c>
      <c r="I77" s="89">
        <f t="shared" si="41"/>
        <v>0.495</v>
      </c>
      <c r="J77" s="72">
        <f t="shared" si="42"/>
        <v>0.19244218498645976</v>
      </c>
      <c r="K77" s="73">
        <f t="shared" si="43"/>
        <v>1.5550883635269477</v>
      </c>
      <c r="L77" s="84">
        <f t="shared" si="44"/>
        <v>1.095</v>
      </c>
      <c r="M77" s="72">
        <f t="shared" si="45"/>
        <v>0.46652650905808429</v>
      </c>
      <c r="N77" s="85">
        <f t="shared" si="46"/>
        <v>1.6425000000000001</v>
      </c>
      <c r="O77" s="90">
        <f t="shared" si="47"/>
        <v>1.08</v>
      </c>
      <c r="P77" s="90">
        <f t="shared" si="48"/>
        <v>0.99015781501354039</v>
      </c>
      <c r="Q77" s="85">
        <f t="shared" si="49"/>
        <v>0.99015781501354039</v>
      </c>
      <c r="R77" s="85">
        <f t="shared" si="50"/>
        <v>0.1095</v>
      </c>
    </row>
    <row r="78" spans="2:18" ht="15">
      <c r="B78" s="119">
        <v>12</v>
      </c>
      <c r="C78" s="88">
        <v>7.5</v>
      </c>
      <c r="D78" s="88">
        <v>1.3</v>
      </c>
      <c r="E78" s="171"/>
      <c r="F78" s="171"/>
      <c r="G78" s="88">
        <v>1.5</v>
      </c>
      <c r="H78" s="71">
        <v>40</v>
      </c>
      <c r="I78" s="89">
        <f t="shared" si="41"/>
        <v>0.495</v>
      </c>
      <c r="J78" s="72">
        <f t="shared" si="42"/>
        <v>0.19244218498645976</v>
      </c>
      <c r="K78" s="73">
        <f t="shared" si="43"/>
        <v>1.5550883635269477</v>
      </c>
      <c r="L78" s="84">
        <f t="shared" si="44"/>
        <v>1.095</v>
      </c>
      <c r="M78" s="72">
        <f t="shared" si="45"/>
        <v>0.60648446177550963</v>
      </c>
      <c r="N78" s="85">
        <f t="shared" si="46"/>
        <v>2.1352500000000001</v>
      </c>
      <c r="O78" s="90">
        <f t="shared" si="47"/>
        <v>1.08</v>
      </c>
      <c r="P78" s="90">
        <f t="shared" si="48"/>
        <v>0.99015781501354039</v>
      </c>
      <c r="Q78" s="85">
        <f t="shared" si="49"/>
        <v>1.2872051595176026</v>
      </c>
      <c r="R78" s="85">
        <f t="shared" si="50"/>
        <v>0.14235</v>
      </c>
    </row>
    <row r="79" spans="2:18" ht="15">
      <c r="B79" s="119">
        <v>12</v>
      </c>
      <c r="C79" s="88">
        <v>13.35</v>
      </c>
      <c r="D79" s="171">
        <v>1.25</v>
      </c>
      <c r="E79" s="171"/>
      <c r="F79" s="171"/>
      <c r="G79" s="88">
        <v>1.5</v>
      </c>
      <c r="H79" s="71">
        <v>40</v>
      </c>
      <c r="I79" s="89">
        <f t="shared" si="41"/>
        <v>0.495</v>
      </c>
      <c r="J79" s="72">
        <f t="shared" si="42"/>
        <v>0.19244218498645976</v>
      </c>
      <c r="K79" s="73">
        <f t="shared" si="43"/>
        <v>1.5550883635269477</v>
      </c>
      <c r="L79" s="84">
        <f t="shared" si="44"/>
        <v>1.095</v>
      </c>
      <c r="M79" s="72">
        <f t="shared" si="45"/>
        <v>0.58315813632260538</v>
      </c>
      <c r="N79" s="85">
        <f t="shared" si="46"/>
        <v>2.0531250000000001</v>
      </c>
      <c r="O79" s="90">
        <f t="shared" si="47"/>
        <v>1.08</v>
      </c>
      <c r="P79" s="90">
        <f t="shared" si="48"/>
        <v>0.99015781501354039</v>
      </c>
      <c r="Q79" s="85">
        <f t="shared" si="49"/>
        <v>1.2376972687669254</v>
      </c>
      <c r="R79" s="85">
        <f t="shared" si="50"/>
        <v>0.136875</v>
      </c>
    </row>
    <row r="80" spans="2:18" ht="15">
      <c r="B80" s="119">
        <v>14</v>
      </c>
      <c r="C80" s="88">
        <v>11.05</v>
      </c>
      <c r="D80" s="171">
        <v>1.3</v>
      </c>
      <c r="E80" s="171"/>
      <c r="F80" s="171"/>
      <c r="G80" s="88">
        <v>1.5</v>
      </c>
      <c r="H80" s="71">
        <v>40</v>
      </c>
      <c r="I80" s="89">
        <f t="shared" si="41"/>
        <v>0.495</v>
      </c>
      <c r="J80" s="72">
        <f t="shared" si="42"/>
        <v>0.19244218498645976</v>
      </c>
      <c r="K80" s="73">
        <f t="shared" si="43"/>
        <v>1.5550883635269477</v>
      </c>
      <c r="L80" s="84">
        <f t="shared" si="44"/>
        <v>1.095</v>
      </c>
      <c r="M80" s="72">
        <f t="shared" si="45"/>
        <v>0.60648446177550963</v>
      </c>
      <c r="N80" s="85">
        <f t="shared" si="46"/>
        <v>2.1352500000000001</v>
      </c>
      <c r="O80" s="90">
        <f t="shared" si="47"/>
        <v>1.08</v>
      </c>
      <c r="P80" s="90">
        <f t="shared" si="48"/>
        <v>0.99015781501354039</v>
      </c>
      <c r="Q80" s="85">
        <f t="shared" si="49"/>
        <v>1.2872051595176026</v>
      </c>
      <c r="R80" s="85">
        <f t="shared" si="50"/>
        <v>0.14235</v>
      </c>
    </row>
    <row r="81" spans="2:18" ht="15">
      <c r="B81" s="119">
        <v>14</v>
      </c>
      <c r="C81" s="88">
        <v>13.2</v>
      </c>
      <c r="D81" s="171">
        <v>1.25</v>
      </c>
      <c r="E81" s="171"/>
      <c r="F81" s="171"/>
      <c r="G81" s="88">
        <v>1.5</v>
      </c>
      <c r="H81" s="71">
        <v>40</v>
      </c>
      <c r="I81" s="89">
        <f t="shared" si="41"/>
        <v>0.495</v>
      </c>
      <c r="J81" s="72">
        <f t="shared" si="42"/>
        <v>0.19244218498645976</v>
      </c>
      <c r="K81" s="73">
        <f t="shared" si="43"/>
        <v>1.5550883635269477</v>
      </c>
      <c r="L81" s="84">
        <f t="shared" si="44"/>
        <v>1.095</v>
      </c>
      <c r="M81" s="72">
        <f t="shared" si="45"/>
        <v>0.58315813632260538</v>
      </c>
      <c r="N81" s="85">
        <f t="shared" si="46"/>
        <v>2.0531250000000001</v>
      </c>
      <c r="O81" s="90">
        <f t="shared" si="47"/>
        <v>1.08</v>
      </c>
      <c r="P81" s="90">
        <f t="shared" si="48"/>
        <v>0.99015781501354039</v>
      </c>
      <c r="Q81" s="85">
        <f t="shared" si="49"/>
        <v>1.2376972687669254</v>
      </c>
      <c r="R81" s="85">
        <f t="shared" si="50"/>
        <v>0.136875</v>
      </c>
    </row>
    <row r="82" spans="2:18" ht="15">
      <c r="B82" s="119">
        <v>15</v>
      </c>
      <c r="C82" s="88">
        <v>18.45</v>
      </c>
      <c r="D82" s="171">
        <v>1.35</v>
      </c>
      <c r="E82" s="171"/>
      <c r="F82" s="171"/>
      <c r="G82" s="88">
        <v>1.5</v>
      </c>
      <c r="H82" s="71">
        <v>40</v>
      </c>
      <c r="I82" s="89">
        <f t="shared" si="41"/>
        <v>0.495</v>
      </c>
      <c r="J82" s="72">
        <f t="shared" si="42"/>
        <v>0.19244218498645976</v>
      </c>
      <c r="K82" s="73">
        <f t="shared" si="43"/>
        <v>1.5550883635269477</v>
      </c>
      <c r="L82" s="84">
        <f t="shared" si="44"/>
        <v>1.095</v>
      </c>
      <c r="M82" s="72">
        <f t="shared" si="45"/>
        <v>0.62981078722841388</v>
      </c>
      <c r="N82" s="85">
        <f t="shared" si="46"/>
        <v>2.2173750000000005</v>
      </c>
      <c r="O82" s="90">
        <f t="shared" si="47"/>
        <v>1.08</v>
      </c>
      <c r="P82" s="90">
        <f t="shared" si="48"/>
        <v>0.99015781501354039</v>
      </c>
      <c r="Q82" s="85">
        <f t="shared" si="49"/>
        <v>1.3367130502682796</v>
      </c>
      <c r="R82" s="85">
        <f t="shared" si="50"/>
        <v>0.14782500000000001</v>
      </c>
    </row>
    <row r="83" spans="2:18" ht="15">
      <c r="B83" s="119">
        <v>16</v>
      </c>
      <c r="C83" s="88">
        <v>9.6999999999999993</v>
      </c>
      <c r="D83" s="171">
        <v>1.25</v>
      </c>
      <c r="E83" s="171"/>
      <c r="F83" s="171"/>
      <c r="G83" s="88">
        <v>1.5</v>
      </c>
      <c r="H83" s="71">
        <v>40</v>
      </c>
      <c r="I83" s="89">
        <f t="shared" si="41"/>
        <v>0.495</v>
      </c>
      <c r="J83" s="72">
        <f t="shared" si="42"/>
        <v>0.19244218498645976</v>
      </c>
      <c r="K83" s="73">
        <f t="shared" si="43"/>
        <v>1.5550883635269477</v>
      </c>
      <c r="L83" s="84">
        <f t="shared" si="44"/>
        <v>1.095</v>
      </c>
      <c r="M83" s="72">
        <f t="shared" si="45"/>
        <v>0.58315813632260538</v>
      </c>
      <c r="N83" s="85">
        <f t="shared" si="46"/>
        <v>2.0531250000000001</v>
      </c>
      <c r="O83" s="90">
        <f t="shared" si="47"/>
        <v>1.08</v>
      </c>
      <c r="P83" s="90">
        <f t="shared" si="48"/>
        <v>0.99015781501354039</v>
      </c>
      <c r="Q83" s="85">
        <f t="shared" si="49"/>
        <v>1.2376972687669254</v>
      </c>
      <c r="R83" s="85">
        <f t="shared" si="50"/>
        <v>0.136875</v>
      </c>
    </row>
    <row r="84" spans="2:18" ht="15">
      <c r="B84" s="119">
        <v>17</v>
      </c>
      <c r="C84" s="88">
        <v>10.25</v>
      </c>
      <c r="D84" s="171">
        <f>1.3*2</f>
        <v>2.6</v>
      </c>
      <c r="E84" s="171"/>
      <c r="F84" s="171"/>
      <c r="G84" s="88">
        <v>1.5</v>
      </c>
      <c r="H84" s="71">
        <v>40</v>
      </c>
      <c r="I84" s="89">
        <f t="shared" si="41"/>
        <v>0.495</v>
      </c>
      <c r="J84" s="72">
        <f t="shared" si="42"/>
        <v>0.19244218498645976</v>
      </c>
      <c r="K84" s="73">
        <f t="shared" si="43"/>
        <v>1.5550883635269477</v>
      </c>
      <c r="L84" s="84">
        <f t="shared" si="44"/>
        <v>1.095</v>
      </c>
      <c r="M84" s="72">
        <f t="shared" si="45"/>
        <v>1.2129689235510193</v>
      </c>
      <c r="N84" s="85">
        <f t="shared" si="46"/>
        <v>4.2705000000000002</v>
      </c>
      <c r="O84" s="90">
        <f t="shared" si="47"/>
        <v>1.08</v>
      </c>
      <c r="P84" s="90">
        <f t="shared" si="48"/>
        <v>0.99015781501354039</v>
      </c>
      <c r="Q84" s="85">
        <f t="shared" si="49"/>
        <v>2.5744103190352052</v>
      </c>
      <c r="R84" s="85">
        <f t="shared" si="50"/>
        <v>0.28470000000000001</v>
      </c>
    </row>
    <row r="85" spans="2:18" ht="15">
      <c r="B85" s="119">
        <v>18</v>
      </c>
      <c r="C85" s="88">
        <v>10.4</v>
      </c>
      <c r="D85" s="171">
        <f>1.3*2</f>
        <v>2.6</v>
      </c>
      <c r="E85" s="171"/>
      <c r="F85" s="171"/>
      <c r="G85" s="88">
        <v>1.5</v>
      </c>
      <c r="H85" s="71">
        <v>40</v>
      </c>
      <c r="I85" s="89">
        <f t="shared" si="41"/>
        <v>0.495</v>
      </c>
      <c r="J85" s="72">
        <f t="shared" si="42"/>
        <v>0.19244218498645976</v>
      </c>
      <c r="K85" s="73">
        <f t="shared" si="43"/>
        <v>1.5550883635269477</v>
      </c>
      <c r="L85" s="84">
        <f t="shared" si="44"/>
        <v>1.095</v>
      </c>
      <c r="M85" s="72">
        <f t="shared" si="45"/>
        <v>1.2129689235510193</v>
      </c>
      <c r="N85" s="85">
        <f t="shared" si="46"/>
        <v>4.2705000000000002</v>
      </c>
      <c r="O85" s="90">
        <f t="shared" si="47"/>
        <v>1.08</v>
      </c>
      <c r="P85" s="90">
        <f t="shared" si="48"/>
        <v>0.99015781501354039</v>
      </c>
      <c r="Q85" s="85">
        <f t="shared" si="49"/>
        <v>2.5744103190352052</v>
      </c>
      <c r="R85" s="85">
        <f t="shared" si="50"/>
        <v>0.28470000000000001</v>
      </c>
    </row>
    <row r="86" spans="2:18" ht="15">
      <c r="B86" s="119">
        <v>20</v>
      </c>
      <c r="C86" s="88">
        <v>11.8</v>
      </c>
      <c r="D86" s="171">
        <v>1.35</v>
      </c>
      <c r="E86" s="171"/>
      <c r="F86" s="171"/>
      <c r="G86" s="88">
        <v>1.5</v>
      </c>
      <c r="H86" s="71">
        <v>40</v>
      </c>
      <c r="I86" s="89">
        <f t="shared" si="41"/>
        <v>0.495</v>
      </c>
      <c r="J86" s="72">
        <f t="shared" si="42"/>
        <v>0.19244218498645976</v>
      </c>
      <c r="K86" s="73">
        <f t="shared" si="43"/>
        <v>1.5550883635269477</v>
      </c>
      <c r="L86" s="84">
        <f t="shared" si="44"/>
        <v>1.095</v>
      </c>
      <c r="M86" s="72">
        <f t="shared" si="45"/>
        <v>0.62981078722841388</v>
      </c>
      <c r="N86" s="85">
        <f t="shared" si="46"/>
        <v>2.2173750000000005</v>
      </c>
      <c r="O86" s="90">
        <f t="shared" si="47"/>
        <v>1.08</v>
      </c>
      <c r="P86" s="90">
        <f t="shared" si="48"/>
        <v>0.99015781501354039</v>
      </c>
      <c r="Q86" s="85">
        <f t="shared" si="49"/>
        <v>1.3367130502682796</v>
      </c>
      <c r="R86" s="85">
        <f t="shared" si="50"/>
        <v>0.14782500000000001</v>
      </c>
    </row>
    <row r="87" spans="2:18" ht="15">
      <c r="B87" s="119">
        <v>21</v>
      </c>
      <c r="C87" s="88">
        <v>2.4</v>
      </c>
      <c r="D87" s="171">
        <v>1.25</v>
      </c>
      <c r="E87" s="171"/>
      <c r="F87" s="171"/>
      <c r="G87" s="88">
        <v>1.5</v>
      </c>
      <c r="H87" s="71">
        <v>40</v>
      </c>
      <c r="I87" s="89">
        <f t="shared" si="41"/>
        <v>0.495</v>
      </c>
      <c r="J87" s="72">
        <f t="shared" si="42"/>
        <v>0.19244218498645976</v>
      </c>
      <c r="K87" s="73">
        <f t="shared" si="43"/>
        <v>1.5550883635269477</v>
      </c>
      <c r="L87" s="84">
        <f t="shared" si="44"/>
        <v>1.095</v>
      </c>
      <c r="M87" s="72">
        <f t="shared" si="45"/>
        <v>0.58315813632260538</v>
      </c>
      <c r="N87" s="85">
        <f t="shared" si="46"/>
        <v>2.0531250000000001</v>
      </c>
      <c r="O87" s="90">
        <f t="shared" si="47"/>
        <v>1.08</v>
      </c>
      <c r="P87" s="90">
        <f t="shared" si="48"/>
        <v>0.99015781501354039</v>
      </c>
      <c r="Q87" s="85">
        <f t="shared" si="49"/>
        <v>1.2376972687669254</v>
      </c>
      <c r="R87" s="85">
        <f t="shared" si="50"/>
        <v>0.136875</v>
      </c>
    </row>
    <row r="88" spans="2:18" ht="15">
      <c r="B88" s="119">
        <v>21</v>
      </c>
      <c r="C88" s="88">
        <v>14</v>
      </c>
      <c r="D88" s="171">
        <v>1.45</v>
      </c>
      <c r="E88" s="171"/>
      <c r="F88" s="171"/>
      <c r="G88" s="88">
        <v>1.5</v>
      </c>
      <c r="H88" s="71">
        <v>40</v>
      </c>
      <c r="I88" s="89">
        <f t="shared" si="41"/>
        <v>0.495</v>
      </c>
      <c r="J88" s="72">
        <f t="shared" si="42"/>
        <v>0.19244218498645976</v>
      </c>
      <c r="K88" s="73">
        <f t="shared" si="43"/>
        <v>1.5550883635269477</v>
      </c>
      <c r="L88" s="84">
        <f t="shared" si="44"/>
        <v>1.095</v>
      </c>
      <c r="M88" s="72">
        <f t="shared" si="45"/>
        <v>0.67646343813422216</v>
      </c>
      <c r="N88" s="85">
        <f t="shared" si="46"/>
        <v>2.3816249999999997</v>
      </c>
      <c r="O88" s="90">
        <f t="shared" si="47"/>
        <v>1.08</v>
      </c>
      <c r="P88" s="90">
        <f t="shared" si="48"/>
        <v>0.99015781501354039</v>
      </c>
      <c r="Q88" s="85">
        <f t="shared" si="49"/>
        <v>1.4357288317696335</v>
      </c>
      <c r="R88" s="85">
        <f t="shared" si="50"/>
        <v>0.158775</v>
      </c>
    </row>
    <row r="89" spans="2:18" ht="15">
      <c r="B89" s="119">
        <v>24</v>
      </c>
      <c r="C89" s="88">
        <v>11</v>
      </c>
      <c r="D89" s="171">
        <v>1.3</v>
      </c>
      <c r="E89" s="171"/>
      <c r="F89" s="171"/>
      <c r="G89" s="88">
        <v>1.5</v>
      </c>
      <c r="H89" s="71">
        <v>40</v>
      </c>
      <c r="I89" s="89">
        <f t="shared" si="41"/>
        <v>0.495</v>
      </c>
      <c r="J89" s="72">
        <f t="shared" si="42"/>
        <v>0.19244218498645976</v>
      </c>
      <c r="K89" s="73">
        <f t="shared" si="43"/>
        <v>1.5550883635269477</v>
      </c>
      <c r="L89" s="84">
        <f t="shared" si="44"/>
        <v>1.095</v>
      </c>
      <c r="M89" s="72">
        <f t="shared" si="45"/>
        <v>0.60648446177550963</v>
      </c>
      <c r="N89" s="85">
        <f t="shared" si="46"/>
        <v>2.1352500000000001</v>
      </c>
      <c r="O89" s="90">
        <f t="shared" si="47"/>
        <v>1.08</v>
      </c>
      <c r="P89" s="90">
        <f t="shared" si="48"/>
        <v>0.99015781501354039</v>
      </c>
      <c r="Q89" s="85">
        <f t="shared" si="49"/>
        <v>1.2872051595176026</v>
      </c>
      <c r="R89" s="85">
        <f>D89*L89*0.1</f>
        <v>0.14235</v>
      </c>
    </row>
    <row r="90" spans="2:18" ht="15">
      <c r="B90" s="119">
        <v>25</v>
      </c>
      <c r="C90" s="88">
        <v>1.5</v>
      </c>
      <c r="D90" s="171">
        <v>1.3</v>
      </c>
      <c r="E90" s="171"/>
      <c r="F90" s="171"/>
      <c r="G90" s="88">
        <v>1.5</v>
      </c>
      <c r="H90" s="71">
        <v>40</v>
      </c>
      <c r="I90" s="89">
        <f t="shared" si="41"/>
        <v>0.495</v>
      </c>
      <c r="J90" s="72">
        <f t="shared" si="42"/>
        <v>0.19244218498645976</v>
      </c>
      <c r="K90" s="73">
        <f t="shared" si="43"/>
        <v>1.5550883635269477</v>
      </c>
      <c r="L90" s="84">
        <f t="shared" si="44"/>
        <v>1.095</v>
      </c>
      <c r="M90" s="72">
        <f t="shared" si="45"/>
        <v>0.60648446177550963</v>
      </c>
      <c r="N90" s="85">
        <f t="shared" si="46"/>
        <v>2.1352500000000001</v>
      </c>
      <c r="O90" s="90">
        <f t="shared" si="47"/>
        <v>1.08</v>
      </c>
      <c r="P90" s="90">
        <f t="shared" si="48"/>
        <v>0.99015781501354039</v>
      </c>
      <c r="Q90" s="85">
        <f t="shared" si="49"/>
        <v>1.2872051595176026</v>
      </c>
      <c r="R90" s="85">
        <f t="shared" si="50"/>
        <v>0.14235</v>
      </c>
    </row>
    <row r="91" spans="2:18" ht="15">
      <c r="B91" s="119">
        <v>25</v>
      </c>
      <c r="C91" s="88">
        <v>10.9</v>
      </c>
      <c r="D91" s="171">
        <v>1.3</v>
      </c>
      <c r="E91" s="171"/>
      <c r="F91" s="171"/>
      <c r="G91" s="88">
        <v>1.5</v>
      </c>
      <c r="H91" s="71">
        <v>40</v>
      </c>
      <c r="I91" s="89">
        <f t="shared" si="41"/>
        <v>0.495</v>
      </c>
      <c r="J91" s="72">
        <f t="shared" si="42"/>
        <v>0.19244218498645976</v>
      </c>
      <c r="K91" s="73">
        <f t="shared" si="43"/>
        <v>1.5550883635269477</v>
      </c>
      <c r="L91" s="84">
        <f t="shared" si="44"/>
        <v>1.095</v>
      </c>
      <c r="M91" s="72">
        <f t="shared" si="45"/>
        <v>0.60648446177550963</v>
      </c>
      <c r="N91" s="85">
        <f t="shared" si="46"/>
        <v>2.1352500000000001</v>
      </c>
      <c r="O91" s="90">
        <f t="shared" si="47"/>
        <v>1.08</v>
      </c>
      <c r="P91" s="90">
        <f t="shared" si="48"/>
        <v>0.99015781501354039</v>
      </c>
      <c r="Q91" s="85">
        <f t="shared" si="49"/>
        <v>1.2872051595176026</v>
      </c>
      <c r="R91" s="85">
        <f t="shared" si="50"/>
        <v>0.14235</v>
      </c>
    </row>
    <row r="92" spans="2:18" ht="15">
      <c r="B92" s="119">
        <v>26</v>
      </c>
      <c r="C92" s="88">
        <v>10</v>
      </c>
      <c r="D92" s="171">
        <v>1.3</v>
      </c>
      <c r="E92" s="171"/>
      <c r="F92" s="171"/>
      <c r="G92" s="88">
        <v>1.5</v>
      </c>
      <c r="H92" s="71">
        <v>40</v>
      </c>
      <c r="I92" s="89">
        <f t="shared" si="41"/>
        <v>0.495</v>
      </c>
      <c r="J92" s="72">
        <f t="shared" si="42"/>
        <v>0.19244218498645976</v>
      </c>
      <c r="K92" s="73">
        <f t="shared" si="43"/>
        <v>1.5550883635269477</v>
      </c>
      <c r="L92" s="84">
        <f t="shared" si="44"/>
        <v>1.095</v>
      </c>
      <c r="M92" s="72">
        <f t="shared" si="45"/>
        <v>0.60648446177550963</v>
      </c>
      <c r="N92" s="85">
        <f t="shared" si="46"/>
        <v>2.1352500000000001</v>
      </c>
      <c r="O92" s="90">
        <f t="shared" si="47"/>
        <v>1.08</v>
      </c>
      <c r="P92" s="90">
        <f t="shared" si="48"/>
        <v>0.99015781501354039</v>
      </c>
      <c r="Q92" s="85">
        <f t="shared" si="49"/>
        <v>1.2872051595176026</v>
      </c>
      <c r="R92" s="85">
        <f t="shared" si="50"/>
        <v>0.14235</v>
      </c>
    </row>
    <row r="93" spans="2:18" ht="15">
      <c r="B93" s="170">
        <v>26</v>
      </c>
      <c r="C93" s="171">
        <v>19.2</v>
      </c>
      <c r="D93" s="171">
        <v>2.85</v>
      </c>
      <c r="E93" s="171"/>
      <c r="F93" s="171"/>
      <c r="G93" s="171">
        <v>1.5</v>
      </c>
      <c r="H93" s="71">
        <v>40</v>
      </c>
      <c r="I93" s="89">
        <f t="shared" si="41"/>
        <v>0.495</v>
      </c>
      <c r="J93" s="72">
        <f t="shared" si="42"/>
        <v>0.19244218498645976</v>
      </c>
      <c r="K93" s="73">
        <f t="shared" si="43"/>
        <v>1.5550883635269477</v>
      </c>
      <c r="L93" s="84">
        <f t="shared" si="44"/>
        <v>1.095</v>
      </c>
      <c r="M93" s="72">
        <f t="shared" si="45"/>
        <v>1.3296005508155402</v>
      </c>
      <c r="N93" s="85">
        <f t="shared" si="46"/>
        <v>4.6811250000000006</v>
      </c>
      <c r="O93" s="90">
        <f t="shared" si="47"/>
        <v>1.08</v>
      </c>
      <c r="P93" s="90">
        <f t="shared" si="48"/>
        <v>0.99015781501354039</v>
      </c>
      <c r="Q93" s="85">
        <f t="shared" si="49"/>
        <v>2.82194977278859</v>
      </c>
      <c r="R93" s="85">
        <f t="shared" si="50"/>
        <v>0.31207500000000005</v>
      </c>
    </row>
    <row r="94" spans="2:18" ht="15.75" thickBot="1">
      <c r="B94" s="1030" t="s">
        <v>90</v>
      </c>
      <c r="C94" s="1031"/>
      <c r="D94" s="122">
        <f>SUM(D67:D93)</f>
        <v>39.549999999999997</v>
      </c>
      <c r="E94" s="122"/>
      <c r="F94" s="122"/>
      <c r="G94" s="129"/>
      <c r="H94" s="130"/>
      <c r="I94" s="131"/>
      <c r="J94" s="132"/>
      <c r="K94" s="133"/>
      <c r="L94" s="131"/>
      <c r="M94" s="122">
        <f>SUM(M67:M93)</f>
        <v>18.451123433247236</v>
      </c>
      <c r="N94" s="122">
        <f>SUM(N67:N93)</f>
        <v>64.960875000000001</v>
      </c>
      <c r="O94" s="134"/>
      <c r="P94" s="134"/>
      <c r="Q94" s="100">
        <f>SUM(Q67:Q93)</f>
        <v>39.16074158378553</v>
      </c>
      <c r="R94" s="100">
        <f>SUM(R67:R93)</f>
        <v>4.3307250000000002</v>
      </c>
    </row>
    <row r="95" spans="2:18" ht="15.75" thickTop="1">
      <c r="H95" s="87"/>
      <c r="I95" s="87"/>
      <c r="J95" s="87"/>
      <c r="K95" s="87"/>
      <c r="L95" s="87"/>
      <c r="M95" s="87"/>
      <c r="N95" s="87"/>
      <c r="O95" s="87"/>
      <c r="P95" s="87"/>
      <c r="R95" s="176"/>
    </row>
    <row r="96" spans="2:18" ht="15.75" thickBot="1">
      <c r="B96" s="226" t="s">
        <v>168</v>
      </c>
      <c r="H96" s="87"/>
      <c r="I96" s="87"/>
      <c r="J96" s="87"/>
      <c r="K96" s="87"/>
      <c r="L96" s="87"/>
      <c r="M96" s="87"/>
      <c r="N96" s="123" t="s">
        <v>38</v>
      </c>
      <c r="O96" s="1010" t="s">
        <v>173</v>
      </c>
      <c r="P96" s="1010"/>
      <c r="Q96" s="1010"/>
      <c r="R96" s="124" t="s">
        <v>406</v>
      </c>
    </row>
    <row r="97" spans="2:19" ht="45.75" thickTop="1">
      <c r="B97" s="272" t="s">
        <v>52</v>
      </c>
      <c r="C97" s="118" t="s">
        <v>87</v>
      </c>
      <c r="D97" s="118" t="s">
        <v>89</v>
      </c>
      <c r="E97" s="118"/>
      <c r="F97" s="118"/>
      <c r="G97" s="118" t="s">
        <v>88</v>
      </c>
      <c r="H97" s="273" t="s">
        <v>39</v>
      </c>
      <c r="I97" s="273" t="s">
        <v>40</v>
      </c>
      <c r="J97" s="127" t="s">
        <v>36</v>
      </c>
      <c r="K97" s="127" t="s">
        <v>37</v>
      </c>
      <c r="L97" s="127" t="s">
        <v>41</v>
      </c>
      <c r="M97" s="128" t="s">
        <v>99</v>
      </c>
      <c r="N97" s="127" t="s">
        <v>42</v>
      </c>
      <c r="O97" s="127" t="s">
        <v>43</v>
      </c>
      <c r="P97" s="127" t="s">
        <v>44</v>
      </c>
      <c r="Q97" s="127" t="s">
        <v>42</v>
      </c>
      <c r="R97" s="318" t="s">
        <v>42</v>
      </c>
    </row>
    <row r="98" spans="2:19" ht="15">
      <c r="B98" s="119" t="s">
        <v>121</v>
      </c>
      <c r="C98" s="88">
        <v>10.199999999999999</v>
      </c>
      <c r="D98" s="88">
        <v>1.7</v>
      </c>
      <c r="E98" s="88"/>
      <c r="F98" s="88"/>
      <c r="G98" s="88">
        <v>1.5</v>
      </c>
      <c r="H98" s="71">
        <v>40</v>
      </c>
      <c r="I98" s="89">
        <f>0.4+0.095</f>
        <v>0.495</v>
      </c>
      <c r="J98" s="72">
        <f>PI()*(I98/2)^2</f>
        <v>0.19244218498645976</v>
      </c>
      <c r="K98" s="73">
        <f>2*PI()*(I98/2)</f>
        <v>1.5550883635269477</v>
      </c>
      <c r="L98" s="84">
        <f>I98+0.6</f>
        <v>1.095</v>
      </c>
      <c r="M98" s="72">
        <f>K98*0.3*D98</f>
        <v>0.7930950653987433</v>
      </c>
      <c r="N98" s="85">
        <f>G98*D98*L98</f>
        <v>2.7922499999999997</v>
      </c>
      <c r="O98" s="90">
        <f>G98-0.22-0.15</f>
        <v>1.1300000000000001</v>
      </c>
      <c r="P98" s="90">
        <f>O98*L98-J98</f>
        <v>1.0449078150135405</v>
      </c>
      <c r="Q98" s="85">
        <f>P98*D98</f>
        <v>1.7763432855230188</v>
      </c>
      <c r="R98" s="319">
        <f>D98*L98*0.1</f>
        <v>0.18615000000000001</v>
      </c>
    </row>
    <row r="99" spans="2:19" ht="15">
      <c r="B99" s="119" t="s">
        <v>176</v>
      </c>
      <c r="C99" s="88">
        <v>18</v>
      </c>
      <c r="D99" s="88">
        <v>3.8</v>
      </c>
      <c r="E99" s="88"/>
      <c r="F99" s="88"/>
      <c r="G99" s="88">
        <v>1.5</v>
      </c>
      <c r="H99" s="71">
        <v>40</v>
      </c>
      <c r="I99" s="89">
        <f>0.4+0.095</f>
        <v>0.495</v>
      </c>
      <c r="J99" s="72">
        <f>PI()*(I99/2)^2</f>
        <v>0.19244218498645976</v>
      </c>
      <c r="K99" s="73">
        <f>2*PI()*(I99/2)</f>
        <v>1.5550883635269477</v>
      </c>
      <c r="L99" s="84">
        <f>I99+0.6</f>
        <v>1.095</v>
      </c>
      <c r="M99" s="72">
        <f>K99*0.3*D99</f>
        <v>1.7728007344207202</v>
      </c>
      <c r="N99" s="85">
        <f>G99*D99*L99</f>
        <v>6.2414999999999994</v>
      </c>
      <c r="O99" s="90">
        <f>G99-0.22-0.15</f>
        <v>1.1300000000000001</v>
      </c>
      <c r="P99" s="90">
        <f>O99*L99-J99</f>
        <v>1.0449078150135405</v>
      </c>
      <c r="Q99" s="85">
        <f>P99*D99</f>
        <v>3.9706496970514538</v>
      </c>
      <c r="R99" s="319">
        <f>D99*L99*0.1</f>
        <v>0.41609999999999997</v>
      </c>
    </row>
    <row r="100" spans="2:19" ht="15">
      <c r="B100" s="119">
        <v>1</v>
      </c>
      <c r="C100" s="88">
        <v>16.2</v>
      </c>
      <c r="D100" s="88">
        <f>1.3+2.15</f>
        <v>3.45</v>
      </c>
      <c r="E100" s="88"/>
      <c r="F100" s="88"/>
      <c r="G100" s="88">
        <v>1.5</v>
      </c>
      <c r="H100" s="71">
        <v>40</v>
      </c>
      <c r="I100" s="89">
        <f>0.4+0.095</f>
        <v>0.495</v>
      </c>
      <c r="J100" s="72">
        <f>PI()*(I100/2)^2</f>
        <v>0.19244218498645976</v>
      </c>
      <c r="K100" s="73">
        <f>2*PI()*(I100/2)</f>
        <v>1.5550883635269477</v>
      </c>
      <c r="L100" s="84">
        <f>I100+0.6</f>
        <v>1.095</v>
      </c>
      <c r="M100" s="72">
        <f>K100*0.3*D100</f>
        <v>1.609516456250391</v>
      </c>
      <c r="N100" s="85">
        <f>G100*D100*L100</f>
        <v>5.6666250000000007</v>
      </c>
      <c r="O100" s="90">
        <f>G100-0.22-0.15</f>
        <v>1.1300000000000001</v>
      </c>
      <c r="P100" s="90">
        <f>O100*L100-J100</f>
        <v>1.0449078150135405</v>
      </c>
      <c r="Q100" s="85">
        <f>P100*D100</f>
        <v>3.6049319617967148</v>
      </c>
      <c r="R100" s="319">
        <f>D100*L100*0.1</f>
        <v>0.37777500000000003</v>
      </c>
    </row>
    <row r="101" spans="2:19" ht="15.75" thickBot="1">
      <c r="B101" s="1030" t="s">
        <v>90</v>
      </c>
      <c r="C101" s="1031"/>
      <c r="D101" s="122">
        <f>SUM(D98:D100)</f>
        <v>8.9499999999999993</v>
      </c>
      <c r="E101" s="122"/>
      <c r="F101" s="122"/>
      <c r="G101" s="129"/>
      <c r="H101" s="130"/>
      <c r="I101" s="131"/>
      <c r="J101" s="132"/>
      <c r="K101" s="133"/>
      <c r="L101" s="131"/>
      <c r="M101" s="122">
        <f>SUM(M98:M100)</f>
        <v>4.1754122560698548</v>
      </c>
      <c r="N101" s="122">
        <f>SUM(N98:N100)</f>
        <v>14.700375000000001</v>
      </c>
      <c r="O101" s="134"/>
      <c r="P101" s="134"/>
      <c r="Q101" s="122">
        <f>SUM(Q98:Q100)</f>
        <v>9.3519249443711878</v>
      </c>
      <c r="R101" s="320">
        <f>SUM(R98:R100)</f>
        <v>0.98002499999999992</v>
      </c>
    </row>
    <row r="102" spans="2:19" ht="15.75" thickTop="1">
      <c r="H102" s="87"/>
      <c r="I102" s="87"/>
      <c r="J102" s="87"/>
      <c r="K102" s="87"/>
      <c r="L102" s="87"/>
      <c r="M102" s="87"/>
      <c r="N102" s="87"/>
      <c r="O102" s="87"/>
      <c r="P102" s="87"/>
      <c r="R102" s="87"/>
    </row>
    <row r="103" spans="2:19" ht="18.75">
      <c r="H103" s="91" t="s">
        <v>92</v>
      </c>
      <c r="I103" s="110"/>
      <c r="J103" s="111"/>
      <c r="K103" s="107"/>
      <c r="L103" s="106"/>
      <c r="M103" s="106"/>
      <c r="N103" s="106"/>
      <c r="O103" s="106"/>
      <c r="P103" s="87"/>
      <c r="R103" s="87"/>
      <c r="S103" s="87"/>
    </row>
    <row r="104" spans="2:19" ht="18.75">
      <c r="H104" s="91"/>
      <c r="I104" s="110"/>
      <c r="J104" s="111"/>
      <c r="K104" s="107"/>
      <c r="L104" s="106"/>
      <c r="M104" s="106"/>
      <c r="N104" s="106"/>
      <c r="O104" s="106"/>
      <c r="P104" s="87"/>
      <c r="R104" s="87"/>
      <c r="S104" s="87"/>
    </row>
    <row r="105" spans="2:19" ht="15.75" thickBot="1">
      <c r="G105" s="6"/>
      <c r="H105" s="226" t="s">
        <v>167</v>
      </c>
      <c r="I105" s="80"/>
      <c r="J105" s="80"/>
      <c r="K105" s="80"/>
      <c r="L105" s="87"/>
      <c r="M105" s="87"/>
      <c r="N105" s="226" t="s">
        <v>168</v>
      </c>
      <c r="O105" s="87"/>
      <c r="P105" s="112"/>
      <c r="R105" s="109"/>
      <c r="S105" s="109"/>
    </row>
    <row r="106" spans="2:19" ht="45.75" thickTop="1">
      <c r="H106" s="1027" t="s">
        <v>52</v>
      </c>
      <c r="I106" s="1019" t="s">
        <v>54</v>
      </c>
      <c r="J106" s="118" t="s">
        <v>93</v>
      </c>
      <c r="K106" s="118" t="s">
        <v>100</v>
      </c>
      <c r="L106" s="321" t="s">
        <v>262</v>
      </c>
      <c r="M106" s="36"/>
      <c r="N106" s="1027" t="s">
        <v>52</v>
      </c>
      <c r="O106" s="1019" t="s">
        <v>54</v>
      </c>
      <c r="P106" s="118" t="s">
        <v>93</v>
      </c>
      <c r="Q106" s="321" t="s">
        <v>261</v>
      </c>
      <c r="S106" s="108"/>
    </row>
    <row r="107" spans="2:19" ht="15">
      <c r="H107" s="1028"/>
      <c r="I107" s="1020"/>
      <c r="J107" s="83" t="s">
        <v>91</v>
      </c>
      <c r="K107" s="83" t="s">
        <v>91</v>
      </c>
      <c r="L107" s="322" t="s">
        <v>140</v>
      </c>
      <c r="M107" s="36"/>
      <c r="N107" s="1028"/>
      <c r="O107" s="1020"/>
      <c r="P107" s="83" t="s">
        <v>91</v>
      </c>
      <c r="Q107" s="322" t="s">
        <v>140</v>
      </c>
      <c r="S107" s="108"/>
    </row>
    <row r="108" spans="2:19" ht="15">
      <c r="H108" s="119" t="s">
        <v>121</v>
      </c>
      <c r="I108" s="88">
        <v>0</v>
      </c>
      <c r="J108" s="113">
        <v>0</v>
      </c>
      <c r="K108" s="113"/>
      <c r="L108" s="323">
        <v>0</v>
      </c>
      <c r="M108" s="222"/>
      <c r="N108" s="119" t="s">
        <v>121</v>
      </c>
      <c r="O108" s="88">
        <v>10.199999999999999</v>
      </c>
      <c r="P108" s="113">
        <v>1</v>
      </c>
      <c r="Q108" s="323">
        <v>1</v>
      </c>
      <c r="S108" s="97"/>
    </row>
    <row r="109" spans="2:19" ht="15">
      <c r="H109" s="119">
        <v>1</v>
      </c>
      <c r="I109" s="88">
        <v>12</v>
      </c>
      <c r="J109" s="113">
        <v>0</v>
      </c>
      <c r="K109" s="113"/>
      <c r="L109" s="323">
        <v>2</v>
      </c>
      <c r="M109" s="222"/>
      <c r="N109" s="119" t="s">
        <v>176</v>
      </c>
      <c r="O109" s="88">
        <v>18</v>
      </c>
      <c r="P109" s="113">
        <v>1</v>
      </c>
      <c r="Q109" s="323"/>
      <c r="S109" s="97"/>
    </row>
    <row r="110" spans="2:19" ht="15">
      <c r="H110" s="119">
        <v>2</v>
      </c>
      <c r="I110" s="88">
        <v>12.85</v>
      </c>
      <c r="J110" s="113">
        <v>1</v>
      </c>
      <c r="K110" s="113"/>
      <c r="L110" s="323"/>
      <c r="M110" s="222"/>
      <c r="N110" s="119">
        <v>1</v>
      </c>
      <c r="O110" s="88">
        <v>16.2</v>
      </c>
      <c r="P110" s="113">
        <v>2</v>
      </c>
      <c r="Q110" s="323"/>
      <c r="R110" s="36"/>
      <c r="S110" s="97"/>
    </row>
    <row r="111" spans="2:19" ht="15.75" thickBot="1">
      <c r="H111" s="119">
        <v>3</v>
      </c>
      <c r="I111" s="88">
        <v>0.85</v>
      </c>
      <c r="J111" s="113">
        <v>1</v>
      </c>
      <c r="K111" s="113"/>
      <c r="L111" s="323"/>
      <c r="M111" s="222"/>
      <c r="N111" s="120" t="s">
        <v>94</v>
      </c>
      <c r="O111" s="121"/>
      <c r="P111" s="122">
        <f>SUM(P108:P110)</f>
        <v>4</v>
      </c>
      <c r="Q111" s="320">
        <f>SUM(Q108:Q110)</f>
        <v>1</v>
      </c>
      <c r="R111" s="98"/>
      <c r="S111" s="97"/>
    </row>
    <row r="112" spans="2:19" ht="15.75" thickTop="1">
      <c r="H112" s="119">
        <v>4</v>
      </c>
      <c r="I112" s="88">
        <v>7.9</v>
      </c>
      <c r="J112" s="113">
        <v>2</v>
      </c>
      <c r="K112" s="113"/>
      <c r="L112" s="323"/>
      <c r="M112" s="222"/>
      <c r="N112" s="223"/>
      <c r="O112" s="224"/>
      <c r="P112" s="221"/>
      <c r="Q112" s="221"/>
      <c r="R112" s="238"/>
      <c r="S112" s="97"/>
    </row>
    <row r="113" spans="8:19" ht="15">
      <c r="H113" s="119">
        <v>6</v>
      </c>
      <c r="I113" s="88">
        <v>9.9</v>
      </c>
      <c r="J113" s="113">
        <v>1</v>
      </c>
      <c r="K113" s="113"/>
      <c r="L113" s="323"/>
      <c r="M113" s="222"/>
      <c r="N113" s="223"/>
      <c r="O113" s="224"/>
      <c r="P113" s="221"/>
      <c r="Q113" s="221"/>
      <c r="R113" s="238"/>
      <c r="S113" s="97"/>
    </row>
    <row r="114" spans="8:19" ht="15">
      <c r="H114" s="119">
        <v>6</v>
      </c>
      <c r="I114" s="88">
        <v>14.25</v>
      </c>
      <c r="J114" s="113">
        <v>1</v>
      </c>
      <c r="K114" s="113"/>
      <c r="L114" s="323"/>
      <c r="M114" s="222"/>
      <c r="N114" s="223"/>
      <c r="O114" s="224"/>
      <c r="P114" s="221"/>
      <c r="Q114" s="221"/>
      <c r="R114" s="225"/>
      <c r="S114" s="97"/>
    </row>
    <row r="115" spans="8:19" ht="15">
      <c r="H115" s="119">
        <v>8</v>
      </c>
      <c r="I115" s="88">
        <v>4</v>
      </c>
      <c r="J115" s="113">
        <v>2</v>
      </c>
      <c r="K115" s="113"/>
      <c r="L115" s="323"/>
      <c r="M115" s="222"/>
      <c r="N115" s="223"/>
      <c r="O115" s="224"/>
      <c r="P115" s="221"/>
      <c r="Q115" s="221"/>
      <c r="R115" s="225"/>
      <c r="S115" s="97"/>
    </row>
    <row r="116" spans="8:19" ht="15">
      <c r="H116" s="119">
        <v>10</v>
      </c>
      <c r="I116" s="88">
        <v>5.6</v>
      </c>
      <c r="J116" s="113">
        <v>2</v>
      </c>
      <c r="K116" s="113"/>
      <c r="L116" s="323">
        <v>2</v>
      </c>
      <c r="M116" s="222"/>
      <c r="N116" s="222"/>
      <c r="O116" s="222"/>
      <c r="P116" s="97"/>
      <c r="R116" s="97"/>
      <c r="S116" s="97"/>
    </row>
    <row r="117" spans="8:19" ht="15">
      <c r="H117" s="119">
        <v>11</v>
      </c>
      <c r="I117" s="88">
        <v>6.9</v>
      </c>
      <c r="J117" s="113">
        <v>1</v>
      </c>
      <c r="K117" s="113"/>
      <c r="L117" s="323"/>
      <c r="M117" s="222"/>
      <c r="N117" s="222"/>
      <c r="O117" s="222"/>
      <c r="P117" s="97"/>
      <c r="R117" s="97"/>
      <c r="S117" s="97"/>
    </row>
    <row r="118" spans="8:19" ht="15">
      <c r="H118" s="119">
        <v>11</v>
      </c>
      <c r="I118" s="88">
        <v>9.1</v>
      </c>
      <c r="J118" s="113">
        <v>1</v>
      </c>
      <c r="K118" s="113"/>
      <c r="L118" s="323"/>
      <c r="M118" s="222"/>
      <c r="N118" s="222"/>
      <c r="O118" s="222"/>
      <c r="P118" s="97"/>
      <c r="R118" s="97"/>
      <c r="S118" s="97"/>
    </row>
    <row r="119" spans="8:19" ht="15">
      <c r="H119" s="119">
        <v>12</v>
      </c>
      <c r="I119" s="88">
        <v>7.5</v>
      </c>
      <c r="J119" s="113">
        <v>1</v>
      </c>
      <c r="K119" s="113"/>
      <c r="L119" s="323"/>
      <c r="M119" s="222"/>
      <c r="N119" s="222"/>
      <c r="O119" s="222"/>
      <c r="P119" s="97"/>
      <c r="R119" s="97"/>
      <c r="S119" s="97"/>
    </row>
    <row r="120" spans="8:19" ht="15">
      <c r="H120" s="119">
        <v>12</v>
      </c>
      <c r="I120" s="88">
        <v>13.35</v>
      </c>
      <c r="J120" s="113">
        <v>1</v>
      </c>
      <c r="K120" s="113"/>
      <c r="L120" s="323"/>
      <c r="M120" s="222"/>
      <c r="N120" s="222"/>
      <c r="O120" s="222"/>
      <c r="P120" s="97"/>
      <c r="R120" s="97"/>
      <c r="S120" s="97"/>
    </row>
    <row r="121" spans="8:19" ht="15">
      <c r="H121" s="119">
        <v>14</v>
      </c>
      <c r="I121" s="88">
        <v>11.05</v>
      </c>
      <c r="J121" s="113">
        <v>1</v>
      </c>
      <c r="K121" s="113"/>
      <c r="L121" s="323"/>
      <c r="M121" s="222"/>
      <c r="N121" s="222"/>
      <c r="O121" s="222"/>
      <c r="P121" s="97"/>
      <c r="R121" s="97"/>
      <c r="S121" s="97"/>
    </row>
    <row r="122" spans="8:19" ht="15">
      <c r="H122" s="119">
        <v>14</v>
      </c>
      <c r="I122" s="88">
        <v>13.2</v>
      </c>
      <c r="J122" s="113">
        <v>1</v>
      </c>
      <c r="K122" s="113"/>
      <c r="L122" s="323"/>
      <c r="M122" s="222"/>
      <c r="N122" s="222"/>
      <c r="O122" s="222"/>
      <c r="P122" s="97"/>
      <c r="R122" s="97"/>
      <c r="S122" s="97"/>
    </row>
    <row r="123" spans="8:19" ht="15">
      <c r="H123" s="119">
        <v>15</v>
      </c>
      <c r="I123" s="88">
        <v>18.45</v>
      </c>
      <c r="J123" s="113">
        <v>1</v>
      </c>
      <c r="K123" s="113"/>
      <c r="L123" s="323"/>
      <c r="M123" s="222"/>
      <c r="N123" s="222"/>
      <c r="O123" s="222"/>
      <c r="P123" s="97"/>
      <c r="R123" s="97"/>
      <c r="S123" s="97"/>
    </row>
    <row r="124" spans="8:19" ht="15">
      <c r="H124" s="119">
        <v>16</v>
      </c>
      <c r="I124" s="88">
        <v>9.6999999999999993</v>
      </c>
      <c r="J124" s="113">
        <v>1</v>
      </c>
      <c r="K124" s="113"/>
      <c r="L124" s="323"/>
      <c r="M124" s="222"/>
      <c r="N124" s="222"/>
      <c r="O124" s="222"/>
      <c r="P124" s="97"/>
      <c r="R124" s="97"/>
      <c r="S124" s="97"/>
    </row>
    <row r="125" spans="8:19" ht="15">
      <c r="H125" s="119">
        <v>17</v>
      </c>
      <c r="I125" s="88">
        <v>10.25</v>
      </c>
      <c r="J125" s="113">
        <v>2</v>
      </c>
      <c r="K125" s="113"/>
      <c r="L125" s="323"/>
      <c r="M125" s="222"/>
      <c r="N125" s="222"/>
      <c r="O125" s="222"/>
      <c r="P125" s="97"/>
      <c r="R125" s="97"/>
      <c r="S125" s="97"/>
    </row>
    <row r="126" spans="8:19" ht="15">
      <c r="H126" s="119">
        <v>18</v>
      </c>
      <c r="I126" s="88">
        <v>10.4</v>
      </c>
      <c r="J126" s="113">
        <v>2</v>
      </c>
      <c r="K126" s="113"/>
      <c r="L126" s="323">
        <v>2</v>
      </c>
      <c r="M126" s="222"/>
      <c r="N126" s="222"/>
      <c r="O126" s="222"/>
      <c r="P126" s="97"/>
      <c r="R126" s="97"/>
      <c r="S126" s="97"/>
    </row>
    <row r="127" spans="8:19" ht="15">
      <c r="H127" s="119">
        <v>20</v>
      </c>
      <c r="I127" s="88">
        <v>11.8</v>
      </c>
      <c r="J127" s="113">
        <v>1</v>
      </c>
      <c r="K127" s="113"/>
      <c r="L127" s="323"/>
      <c r="M127" s="222"/>
      <c r="N127" s="222"/>
      <c r="O127" s="222"/>
      <c r="P127" s="97"/>
      <c r="R127" s="97"/>
      <c r="S127" s="97"/>
    </row>
    <row r="128" spans="8:19" ht="15">
      <c r="H128" s="119">
        <v>21</v>
      </c>
      <c r="I128" s="88">
        <v>2.4</v>
      </c>
      <c r="J128" s="113">
        <v>1</v>
      </c>
      <c r="K128" s="113"/>
      <c r="L128" s="323">
        <v>2</v>
      </c>
      <c r="M128" s="222"/>
      <c r="N128" s="222"/>
      <c r="O128" s="222"/>
      <c r="P128" s="97"/>
      <c r="R128" s="97"/>
      <c r="S128" s="97"/>
    </row>
    <row r="129" spans="2:19" ht="15">
      <c r="H129" s="119">
        <v>21</v>
      </c>
      <c r="I129" s="88">
        <v>14</v>
      </c>
      <c r="J129" s="113">
        <v>1</v>
      </c>
      <c r="K129" s="113"/>
      <c r="L129" s="323"/>
      <c r="M129" s="222"/>
      <c r="N129" s="222"/>
      <c r="O129" s="222"/>
      <c r="P129" s="97"/>
      <c r="R129" s="97"/>
      <c r="S129" s="97"/>
    </row>
    <row r="130" spans="2:19" ht="15">
      <c r="H130" s="119">
        <v>24</v>
      </c>
      <c r="I130" s="88">
        <v>11</v>
      </c>
      <c r="J130" s="113">
        <v>1</v>
      </c>
      <c r="K130" s="113"/>
      <c r="L130" s="323"/>
      <c r="M130" s="222"/>
      <c r="N130" s="222"/>
      <c r="O130" s="222"/>
      <c r="P130" s="97"/>
      <c r="R130" s="97"/>
      <c r="S130" s="97"/>
    </row>
    <row r="131" spans="2:19" ht="15">
      <c r="H131" s="119">
        <v>25</v>
      </c>
      <c r="I131" s="88">
        <v>1.5</v>
      </c>
      <c r="J131" s="113">
        <v>1</v>
      </c>
      <c r="K131" s="113"/>
      <c r="L131" s="323">
        <v>2</v>
      </c>
      <c r="M131" s="222"/>
      <c r="N131" s="222"/>
      <c r="O131" s="222"/>
      <c r="P131" s="97"/>
      <c r="R131" s="97"/>
      <c r="S131" s="97"/>
    </row>
    <row r="132" spans="2:19" ht="15">
      <c r="H132" s="119">
        <v>25</v>
      </c>
      <c r="I132" s="88">
        <v>10.9</v>
      </c>
      <c r="J132" s="113">
        <v>1</v>
      </c>
      <c r="K132" s="113"/>
      <c r="L132" s="323"/>
      <c r="M132" s="222"/>
      <c r="N132" s="222"/>
      <c r="O132" s="222"/>
      <c r="P132" s="97"/>
      <c r="R132" s="97"/>
      <c r="S132" s="97"/>
    </row>
    <row r="133" spans="2:19" ht="15">
      <c r="H133" s="119">
        <v>26</v>
      </c>
      <c r="I133" s="88">
        <v>10</v>
      </c>
      <c r="J133" s="113">
        <v>1</v>
      </c>
      <c r="K133" s="113"/>
      <c r="L133" s="323">
        <v>2</v>
      </c>
      <c r="M133" s="222"/>
      <c r="N133" s="222"/>
      <c r="O133" s="222"/>
      <c r="P133" s="97"/>
      <c r="R133" s="97"/>
      <c r="S133" s="97"/>
    </row>
    <row r="134" spans="2:19" ht="15">
      <c r="H134" s="119">
        <v>26</v>
      </c>
      <c r="I134" s="88">
        <v>19.2</v>
      </c>
      <c r="J134" s="113">
        <v>1</v>
      </c>
      <c r="K134" s="113"/>
      <c r="L134" s="323"/>
      <c r="M134" s="222"/>
      <c r="N134" s="222"/>
      <c r="O134" s="222"/>
      <c r="P134" s="97"/>
      <c r="R134" s="97"/>
      <c r="S134" s="97"/>
    </row>
    <row r="135" spans="2:19" ht="15">
      <c r="H135" s="119">
        <v>30</v>
      </c>
      <c r="I135" s="88">
        <v>1.5</v>
      </c>
      <c r="J135" s="113">
        <v>0</v>
      </c>
      <c r="K135" s="113"/>
      <c r="L135" s="323">
        <v>2</v>
      </c>
      <c r="M135" s="222"/>
      <c r="N135" s="222"/>
      <c r="O135" s="222"/>
      <c r="P135" s="97"/>
      <c r="R135" s="97"/>
      <c r="S135" s="97"/>
    </row>
    <row r="136" spans="2:19" ht="15.75" thickBot="1">
      <c r="H136" s="120" t="s">
        <v>94</v>
      </c>
      <c r="I136" s="121"/>
      <c r="J136" s="122">
        <f>SUM(J108:J135)</f>
        <v>30</v>
      </c>
      <c r="K136" s="122">
        <f>SUM(K111:K134)</f>
        <v>0</v>
      </c>
      <c r="L136" s="320">
        <f>SUM(L108:L135)</f>
        <v>14</v>
      </c>
      <c r="M136" s="98"/>
      <c r="N136" s="98"/>
      <c r="O136" s="98"/>
    </row>
    <row r="137" spans="2:19" ht="15.75" thickTop="1">
      <c r="H137" s="87"/>
      <c r="I137" s="87"/>
      <c r="J137" s="87"/>
      <c r="K137" s="87"/>
      <c r="L137" s="87"/>
      <c r="M137" s="87"/>
      <c r="N137" s="87"/>
      <c r="O137" s="87"/>
    </row>
    <row r="138" spans="2:19" ht="18.75">
      <c r="B138" s="91" t="s">
        <v>336</v>
      </c>
      <c r="C138" s="86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</row>
    <row r="139" spans="2:19" ht="15.75" thickBot="1"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</row>
    <row r="140" spans="2:19" ht="13.5" thickTop="1">
      <c r="H140" s="1014" t="s">
        <v>132</v>
      </c>
      <c r="I140" s="1015"/>
      <c r="J140" s="1015"/>
      <c r="K140" s="1015"/>
      <c r="L140" s="1015"/>
      <c r="M140" s="1016"/>
    </row>
    <row r="141" spans="2:19">
      <c r="H141" s="1032" t="s">
        <v>155</v>
      </c>
      <c r="I141" s="1033"/>
      <c r="J141" s="31"/>
      <c r="K141" s="11"/>
      <c r="L141" s="1017" t="s">
        <v>156</v>
      </c>
      <c r="M141" s="1018"/>
    </row>
    <row r="142" spans="2:19" ht="13.5" thickBot="1">
      <c r="H142" s="1021">
        <v>1</v>
      </c>
      <c r="I142" s="1022"/>
      <c r="J142" s="324"/>
      <c r="K142" s="29"/>
      <c r="L142" s="1023">
        <f>H142</f>
        <v>1</v>
      </c>
      <c r="M142" s="1024"/>
    </row>
    <row r="143" spans="2:19" ht="16.5" thickTop="1" thickBot="1">
      <c r="H143" s="214"/>
      <c r="I143" s="214"/>
      <c r="J143" s="215"/>
      <c r="K143" s="215"/>
    </row>
    <row r="144" spans="2:19" ht="13.5" thickTop="1">
      <c r="H144" s="325" t="s">
        <v>133</v>
      </c>
      <c r="I144" s="326"/>
      <c r="J144" s="327"/>
      <c r="K144" s="328"/>
    </row>
    <row r="145" spans="8:13">
      <c r="H145" s="1011" t="s">
        <v>157</v>
      </c>
      <c r="I145" s="1005"/>
      <c r="J145" s="16" t="s">
        <v>158</v>
      </c>
      <c r="K145" s="329" t="s">
        <v>159</v>
      </c>
    </row>
    <row r="146" spans="8:13" ht="13.5" thickBot="1">
      <c r="H146" s="1012">
        <v>21</v>
      </c>
      <c r="I146" s="1013"/>
      <c r="J146" s="330">
        <v>6</v>
      </c>
      <c r="K146" s="331">
        <f>H146*J146</f>
        <v>126</v>
      </c>
    </row>
    <row r="147" spans="8:13" ht="16.5" thickTop="1" thickBot="1">
      <c r="H147" s="216"/>
      <c r="I147" s="216"/>
      <c r="J147" s="217"/>
      <c r="K147" s="217"/>
    </row>
    <row r="148" spans="8:13" ht="13.5" thickTop="1">
      <c r="H148" s="1007" t="s">
        <v>134</v>
      </c>
      <c r="I148" s="1008"/>
      <c r="J148" s="1008"/>
      <c r="K148" s="1008"/>
      <c r="L148" s="1008"/>
      <c r="M148" s="1009"/>
    </row>
    <row r="149" spans="8:13" ht="25.5">
      <c r="H149" s="332" t="s">
        <v>160</v>
      </c>
      <c r="I149" s="1005" t="s">
        <v>161</v>
      </c>
      <c r="J149" s="1005"/>
      <c r="K149" s="1005" t="s">
        <v>162</v>
      </c>
      <c r="L149" s="1005"/>
      <c r="M149" s="333" t="s">
        <v>156</v>
      </c>
    </row>
    <row r="150" spans="8:13" ht="13.5" thickBot="1">
      <c r="H150" s="334">
        <f>D59-2+D49</f>
        <v>675</v>
      </c>
      <c r="I150" s="1006">
        <v>1.5</v>
      </c>
      <c r="J150" s="1006"/>
      <c r="K150" s="1004">
        <v>2</v>
      </c>
      <c r="L150" s="1004"/>
      <c r="M150" s="331">
        <f>ROUND(H150/I150*K150,0)</f>
        <v>900</v>
      </c>
    </row>
    <row r="151" spans="8:13" ht="13.5" thickTop="1"/>
  </sheetData>
  <mergeCells count="34">
    <mergeCell ref="B1:R1"/>
    <mergeCell ref="B2:R2"/>
    <mergeCell ref="B3:R3"/>
    <mergeCell ref="B4:R4"/>
    <mergeCell ref="B10:D10"/>
    <mergeCell ref="R11:T11"/>
    <mergeCell ref="H106:H107"/>
    <mergeCell ref="B49:C49"/>
    <mergeCell ref="B94:C94"/>
    <mergeCell ref="H141:I141"/>
    <mergeCell ref="O65:Q65"/>
    <mergeCell ref="O96:Q96"/>
    <mergeCell ref="B59:C59"/>
    <mergeCell ref="N106:N107"/>
    <mergeCell ref="O106:O107"/>
    <mergeCell ref="B101:C101"/>
    <mergeCell ref="I12:J12"/>
    <mergeCell ref="K12:L12"/>
    <mergeCell ref="U11:V11"/>
    <mergeCell ref="K150:L150"/>
    <mergeCell ref="I149:J149"/>
    <mergeCell ref="I150:J150"/>
    <mergeCell ref="H148:M148"/>
    <mergeCell ref="R54:T54"/>
    <mergeCell ref="H145:I145"/>
    <mergeCell ref="H146:I146"/>
    <mergeCell ref="H140:M140"/>
    <mergeCell ref="L141:M141"/>
    <mergeCell ref="K149:L149"/>
    <mergeCell ref="I106:I107"/>
    <mergeCell ref="H142:I142"/>
    <mergeCell ref="L142:M142"/>
    <mergeCell ref="I55:J55"/>
    <mergeCell ref="K55:L55"/>
  </mergeCells>
  <phoneticPr fontId="23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51" fitToHeight="3" orientation="landscape" r:id="rId1"/>
  <headerFooter alignWithMargins="0"/>
  <rowBreaks count="3" manualBreakCount="3">
    <brk id="40" min="1" max="24" man="1"/>
    <brk id="83" min="1" max="24" man="1"/>
    <brk id="123" min="1" max="2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K3375"/>
  <sheetViews>
    <sheetView showGridLines="0" view="pageBreakPreview" topLeftCell="A13" zoomScale="130" zoomScaleNormal="80" zoomScaleSheetLayoutView="130" workbookViewId="0">
      <selection activeCell="D32" sqref="D32"/>
    </sheetView>
  </sheetViews>
  <sheetFormatPr defaultRowHeight="12.75"/>
  <cols>
    <col min="1" max="1" width="7.7109375" style="4" customWidth="1"/>
    <col min="2" max="2" width="91.85546875" style="9" customWidth="1"/>
    <col min="3" max="3" width="9.85546875" style="9" customWidth="1"/>
    <col min="4" max="4" width="11" style="8" bestFit="1" customWidth="1"/>
    <col min="5" max="5" width="11.7109375" style="5" customWidth="1"/>
    <col min="6" max="6" width="10.140625" style="1" customWidth="1"/>
    <col min="7" max="7" width="13.5703125" style="1" customWidth="1"/>
    <col min="8" max="8" width="12.42578125" style="1" customWidth="1"/>
    <col min="9" max="9" width="12.140625" style="3" customWidth="1"/>
    <col min="10" max="10" width="8.85546875" style="5" customWidth="1"/>
    <col min="11" max="11" width="8.5703125" style="5" bestFit="1" customWidth="1"/>
    <col min="12" max="12" width="7.42578125" style="1" bestFit="1" customWidth="1"/>
    <col min="13" max="13" width="9" style="1" customWidth="1"/>
    <col min="14" max="15" width="8.28515625" style="1" bestFit="1" customWidth="1"/>
    <col min="16" max="16" width="11" style="1" customWidth="1"/>
    <col min="17" max="17" width="8.85546875" style="1" customWidth="1"/>
    <col min="18" max="18" width="11.42578125" style="1" customWidth="1"/>
    <col min="19" max="19" width="9.140625" style="1"/>
    <col min="20" max="20" width="10.140625" style="1" customWidth="1"/>
    <col min="21" max="21" width="9.42578125" style="1" bestFit="1" customWidth="1"/>
    <col min="22" max="22" width="9.140625" style="1"/>
    <col min="23" max="25" width="9.42578125" style="1" bestFit="1" customWidth="1"/>
    <col min="26" max="37" width="9.140625" style="1"/>
    <col min="38" max="38" width="10.85546875" style="1" customWidth="1"/>
    <col min="39" max="39" width="11.7109375" style="1" bestFit="1" customWidth="1"/>
    <col min="40" max="40" width="14.7109375" style="1" customWidth="1"/>
    <col min="41" max="41" width="13.42578125" style="1" customWidth="1"/>
    <col min="42" max="16384" width="9.140625" style="1"/>
  </cols>
  <sheetData>
    <row r="1" spans="1:6">
      <c r="A1" s="1039" t="s">
        <v>46</v>
      </c>
      <c r="B1" s="1039"/>
      <c r="C1" s="1039"/>
      <c r="D1" s="1039"/>
    </row>
    <row r="2" spans="1:6" ht="18">
      <c r="A2" s="994" t="s">
        <v>369</v>
      </c>
      <c r="B2" s="994"/>
      <c r="C2" s="994"/>
      <c r="D2" s="994"/>
    </row>
    <row r="3" spans="1:6" ht="14.25">
      <c r="A3" s="983" t="s">
        <v>384</v>
      </c>
      <c r="B3" s="983"/>
      <c r="C3" s="983"/>
      <c r="D3" s="983"/>
    </row>
    <row r="4" spans="1:6">
      <c r="A4" s="986" t="s">
        <v>47</v>
      </c>
      <c r="B4" s="986"/>
      <c r="C4" s="986"/>
      <c r="D4" s="986"/>
    </row>
    <row r="5" spans="1:6" ht="18">
      <c r="A5" s="75"/>
      <c r="B5" s="75"/>
      <c r="C5" s="75"/>
      <c r="D5" s="75"/>
    </row>
    <row r="6" spans="1:6">
      <c r="A6" s="114" t="str">
        <f>'SERV. PRELIMINARES'!A6</f>
        <v>Empreendimento: Execução de Galeria Pluvial e Pavimentação</v>
      </c>
      <c r="B6" s="76"/>
      <c r="C6" s="76"/>
      <c r="D6" s="76"/>
    </row>
    <row r="7" spans="1:6" ht="12.75" customHeight="1">
      <c r="A7" s="114" t="str">
        <f>'SERV. PRELIMINARES'!A7</f>
        <v>Localização: Rua Pres. João Goulart e Rua José Siqueira - Itajaí-SC</v>
      </c>
      <c r="B7" s="76"/>
      <c r="C7" s="76"/>
      <c r="D7" s="76"/>
    </row>
    <row r="8" spans="1:6">
      <c r="A8" s="114" t="str">
        <f>'SERV. PRELIMINARES'!A8</f>
        <v>Tipo de Serviço: Drenagem Pluvial e Pavimentação</v>
      </c>
      <c r="B8" s="76"/>
      <c r="C8" s="76"/>
      <c r="D8" s="76"/>
    </row>
    <row r="9" spans="1:6">
      <c r="A9" s="114" t="str">
        <f>'SERV. PRELIMINARES'!A9</f>
        <v>Data: Novembro / 2021</v>
      </c>
      <c r="B9" s="76"/>
      <c r="C9" s="76"/>
      <c r="D9" s="74"/>
    </row>
    <row r="10" spans="1:6" ht="15.75">
      <c r="A10" s="1000" t="s">
        <v>96</v>
      </c>
      <c r="B10" s="1000"/>
      <c r="C10" s="1000"/>
      <c r="D10" s="1000"/>
    </row>
    <row r="11" spans="1:6" ht="15.75">
      <c r="A11" s="1036" t="s">
        <v>48</v>
      </c>
      <c r="B11" s="1037"/>
      <c r="C11" s="1037"/>
      <c r="D11" s="1038"/>
    </row>
    <row r="12" spans="1:6">
      <c r="A12" s="117" t="s">
        <v>19</v>
      </c>
      <c r="B12" s="117" t="s">
        <v>95</v>
      </c>
      <c r="C12" s="117" t="s">
        <v>18</v>
      </c>
      <c r="D12" s="117" t="s">
        <v>1</v>
      </c>
    </row>
    <row r="13" spans="1:6">
      <c r="A13" s="188">
        <v>2</v>
      </c>
      <c r="B13" s="236" t="s">
        <v>96</v>
      </c>
      <c r="C13" s="153"/>
      <c r="D13" s="187"/>
    </row>
    <row r="14" spans="1:6">
      <c r="A14" s="188" t="s">
        <v>214</v>
      </c>
      <c r="B14" s="236" t="s">
        <v>431</v>
      </c>
      <c r="C14" s="153"/>
      <c r="D14" s="187"/>
    </row>
    <row r="15" spans="1:6" ht="12" customHeight="1">
      <c r="A15" s="189" t="s">
        <v>249</v>
      </c>
      <c r="B15" s="403" t="s">
        <v>97</v>
      </c>
      <c r="C15" s="189" t="s">
        <v>45</v>
      </c>
      <c r="D15" s="574">
        <f>ROUND('Memo Dren'!Q49+'Memo Dren'!Q59,2)</f>
        <v>10660.16</v>
      </c>
      <c r="E15" s="45"/>
    </row>
    <row r="16" spans="1:6">
      <c r="A16" s="189" t="s">
        <v>301</v>
      </c>
      <c r="B16" s="265" t="s">
        <v>387</v>
      </c>
      <c r="C16" s="189" t="s">
        <v>45</v>
      </c>
      <c r="D16" s="574">
        <f>D15*1.3</f>
        <v>13858.208000000001</v>
      </c>
      <c r="E16" s="45"/>
      <c r="F16" s="253"/>
    </row>
    <row r="17" spans="1:11">
      <c r="A17" s="189" t="s">
        <v>302</v>
      </c>
      <c r="B17" s="265" t="s">
        <v>389</v>
      </c>
      <c r="C17" s="189" t="s">
        <v>139</v>
      </c>
      <c r="D17" s="574">
        <f>ROUND(D16*I32,2)</f>
        <v>90078.35</v>
      </c>
      <c r="E17" s="45"/>
    </row>
    <row r="18" spans="1:11">
      <c r="A18" s="189" t="s">
        <v>303</v>
      </c>
      <c r="B18" s="257" t="s">
        <v>291</v>
      </c>
      <c r="C18" s="189" t="s">
        <v>51</v>
      </c>
      <c r="D18" s="574">
        <f>ROUND('Memo Dren'!S51+'Memo Dren'!V59+'Memo Dren'!S52,2)</f>
        <v>3562.24</v>
      </c>
      <c r="E18" s="45"/>
    </row>
    <row r="19" spans="1:11">
      <c r="A19" s="189" t="s">
        <v>414</v>
      </c>
      <c r="B19" s="265" t="s">
        <v>337</v>
      </c>
      <c r="C19" s="189" t="s">
        <v>45</v>
      </c>
      <c r="D19" s="574">
        <f>ROUND('Memo Dren'!U59+'Memo Dren'!W49+'Boca BDCC 1,5X2,0 '!R20+'Boca BSCC 3,0x1,5'!S20,2)</f>
        <v>815.57</v>
      </c>
      <c r="E19" s="45"/>
    </row>
    <row r="20" spans="1:11" s="384" customFormat="1">
      <c r="A20" s="189" t="s">
        <v>415</v>
      </c>
      <c r="B20" s="265" t="s">
        <v>388</v>
      </c>
      <c r="C20" s="189" t="s">
        <v>45</v>
      </c>
      <c r="D20" s="574">
        <f>D19*1.3</f>
        <v>1060.2410000000002</v>
      </c>
      <c r="E20" s="385"/>
      <c r="I20" s="386"/>
      <c r="J20" s="387"/>
      <c r="K20" s="387"/>
    </row>
    <row r="21" spans="1:11" s="384" customFormat="1">
      <c r="A21" s="189" t="s">
        <v>416</v>
      </c>
      <c r="B21" s="265" t="s">
        <v>389</v>
      </c>
      <c r="C21" s="189" t="s">
        <v>139</v>
      </c>
      <c r="D21" s="574">
        <f>D20*I33</f>
        <v>23325.302000000003</v>
      </c>
      <c r="E21" s="385"/>
      <c r="I21" s="386"/>
      <c r="J21" s="387"/>
      <c r="K21" s="387"/>
    </row>
    <row r="22" spans="1:11">
      <c r="A22" s="189" t="s">
        <v>417</v>
      </c>
      <c r="B22" s="265" t="s">
        <v>321</v>
      </c>
      <c r="C22" s="189" t="s">
        <v>51</v>
      </c>
      <c r="D22" s="574">
        <f>ROUND('Memo Dren'!P49+'Memo Dren'!P59,2)</f>
        <v>1731.97</v>
      </c>
      <c r="E22" s="1"/>
      <c r="I22" s="1"/>
      <c r="J22" s="1"/>
      <c r="K22" s="1"/>
    </row>
    <row r="23" spans="1:11">
      <c r="A23" s="189" t="s">
        <v>418</v>
      </c>
      <c r="B23" s="782" t="s">
        <v>318</v>
      </c>
      <c r="C23" s="189" t="s">
        <v>0</v>
      </c>
      <c r="D23" s="574">
        <f>ROUND('Memo Dren'!D59,2)</f>
        <v>36</v>
      </c>
      <c r="E23" s="45"/>
    </row>
    <row r="24" spans="1:11">
      <c r="A24" s="189" t="s">
        <v>419</v>
      </c>
      <c r="B24" s="782" t="s">
        <v>319</v>
      </c>
      <c r="C24" s="189" t="s">
        <v>0</v>
      </c>
      <c r="D24" s="574">
        <f>'Memo Dren'!D49</f>
        <v>641</v>
      </c>
      <c r="E24" s="255" t="s">
        <v>282</v>
      </c>
      <c r="I24" s="1"/>
      <c r="J24" s="1"/>
      <c r="K24" s="1"/>
    </row>
    <row r="25" spans="1:11">
      <c r="A25" s="189" t="s">
        <v>420</v>
      </c>
      <c r="B25" s="403" t="s">
        <v>216</v>
      </c>
      <c r="C25" s="189" t="s">
        <v>43</v>
      </c>
      <c r="D25" s="574">
        <f>21*5*9</f>
        <v>945</v>
      </c>
      <c r="E25" s="1"/>
      <c r="I25" s="1"/>
      <c r="J25" s="1"/>
      <c r="K25" s="1"/>
    </row>
    <row r="26" spans="1:11">
      <c r="A26" s="189" t="s">
        <v>421</v>
      </c>
      <c r="B26" s="403" t="s">
        <v>217</v>
      </c>
      <c r="C26" s="189" t="s">
        <v>98</v>
      </c>
      <c r="D26" s="574">
        <f>'Memo Dren'!L142</f>
        <v>1</v>
      </c>
      <c r="E26" s="1"/>
      <c r="I26" s="1"/>
      <c r="J26" s="1"/>
      <c r="K26" s="1"/>
    </row>
    <row r="27" spans="1:11">
      <c r="A27" s="189" t="s">
        <v>422</v>
      </c>
      <c r="B27" s="403" t="s">
        <v>133</v>
      </c>
      <c r="C27" s="404" t="s">
        <v>222</v>
      </c>
      <c r="D27" s="574">
        <f>'Memo Dren'!K146</f>
        <v>126</v>
      </c>
      <c r="E27" s="1"/>
      <c r="I27" s="1"/>
      <c r="J27" s="1"/>
      <c r="K27" s="1"/>
    </row>
    <row r="28" spans="1:11">
      <c r="A28" s="189" t="s">
        <v>423</v>
      </c>
      <c r="B28" s="403" t="s">
        <v>134</v>
      </c>
      <c r="C28" s="189" t="s">
        <v>98</v>
      </c>
      <c r="D28" s="574">
        <f>'Memo Dren'!M150</f>
        <v>900</v>
      </c>
      <c r="E28" s="45"/>
      <c r="I28" s="1"/>
      <c r="J28" s="1"/>
      <c r="K28" s="1"/>
    </row>
    <row r="29" spans="1:11">
      <c r="A29" s="189" t="s">
        <v>424</v>
      </c>
      <c r="B29" s="403" t="s">
        <v>338</v>
      </c>
      <c r="C29" s="189" t="s">
        <v>98</v>
      </c>
      <c r="D29" s="574">
        <f>ROUND('Memo Dren'!L136+'Memo Dren'!Q108,2)</f>
        <v>15</v>
      </c>
      <c r="E29" s="45"/>
      <c r="I29" s="1"/>
      <c r="J29" s="1"/>
      <c r="K29" s="1"/>
    </row>
    <row r="30" spans="1:11">
      <c r="A30" s="189" t="s">
        <v>425</v>
      </c>
      <c r="B30" s="403" t="s">
        <v>221</v>
      </c>
      <c r="C30" s="189" t="s">
        <v>98</v>
      </c>
      <c r="D30" s="574">
        <v>1</v>
      </c>
      <c r="E30" s="45"/>
      <c r="I30" s="1"/>
      <c r="J30" s="1"/>
      <c r="K30" s="1"/>
    </row>
    <row r="31" spans="1:11" ht="12" customHeight="1">
      <c r="A31" s="189" t="s">
        <v>426</v>
      </c>
      <c r="B31" s="403" t="s">
        <v>292</v>
      </c>
      <c r="C31" s="189" t="s">
        <v>98</v>
      </c>
      <c r="D31" s="574">
        <v>1</v>
      </c>
      <c r="E31" s="45"/>
      <c r="H31" s="1" t="s">
        <v>499</v>
      </c>
      <c r="I31" s="1">
        <v>11</v>
      </c>
      <c r="J31" s="1"/>
      <c r="K31" s="1"/>
    </row>
    <row r="32" spans="1:11">
      <c r="A32" s="189" t="s">
        <v>427</v>
      </c>
      <c r="B32" s="265" t="s">
        <v>320</v>
      </c>
      <c r="C32" s="189" t="s">
        <v>45</v>
      </c>
      <c r="D32" s="574">
        <f>ROUND('Memo Dren'!T49+'Memo Dren'!T59,2)</f>
        <v>2507.94</v>
      </c>
      <c r="E32" s="1"/>
      <c r="H32" s="1" t="s">
        <v>500</v>
      </c>
      <c r="I32" s="1">
        <v>6.5</v>
      </c>
      <c r="J32" s="1"/>
      <c r="K32" s="1"/>
    </row>
    <row r="33" spans="1:11">
      <c r="A33" s="189" t="s">
        <v>428</v>
      </c>
      <c r="B33" s="265" t="s">
        <v>388</v>
      </c>
      <c r="C33" s="189" t="s">
        <v>45</v>
      </c>
      <c r="D33" s="574">
        <f>D32*1.05</f>
        <v>2633.337</v>
      </c>
      <c r="E33" s="1"/>
      <c r="H33" s="1" t="s">
        <v>518</v>
      </c>
      <c r="I33" s="1">
        <v>22</v>
      </c>
      <c r="J33" s="1"/>
      <c r="K33" s="1"/>
    </row>
    <row r="34" spans="1:11">
      <c r="A34" s="189" t="s">
        <v>429</v>
      </c>
      <c r="B34" s="265" t="s">
        <v>405</v>
      </c>
      <c r="C34" s="189" t="s">
        <v>139</v>
      </c>
      <c r="D34" s="574">
        <f>D33*11</f>
        <v>28966.706999999999</v>
      </c>
      <c r="E34" s="1"/>
      <c r="I34" s="1"/>
      <c r="J34" s="1"/>
      <c r="K34" s="1"/>
    </row>
    <row r="35" spans="1:11">
      <c r="A35" s="189" t="s">
        <v>587</v>
      </c>
      <c r="B35" s="979" t="s">
        <v>588</v>
      </c>
      <c r="C35" s="189" t="s">
        <v>45</v>
      </c>
      <c r="D35" s="574">
        <f>'Memo Dren'!V49</f>
        <v>275.76000000000005</v>
      </c>
      <c r="E35" s="1"/>
      <c r="I35" s="1"/>
      <c r="J35" s="1"/>
      <c r="K35" s="1"/>
    </row>
    <row r="36" spans="1:11">
      <c r="A36" s="408" t="s">
        <v>215</v>
      </c>
      <c r="B36" s="405" t="s">
        <v>430</v>
      </c>
      <c r="C36" s="404"/>
      <c r="D36" s="574"/>
      <c r="E36" s="1"/>
      <c r="I36" s="1"/>
      <c r="J36" s="1"/>
      <c r="K36" s="1"/>
    </row>
    <row r="37" spans="1:11" s="764" customFormat="1">
      <c r="A37" s="189" t="s">
        <v>304</v>
      </c>
      <c r="B37" s="403" t="s">
        <v>97</v>
      </c>
      <c r="C37" s="189" t="s">
        <v>45</v>
      </c>
      <c r="D37" s="574">
        <f>ROUND('Memo Dren'!N94+'Memo Dren'!N101,2)</f>
        <v>79.66</v>
      </c>
    </row>
    <row r="38" spans="1:11" s="764" customFormat="1">
      <c r="A38" s="189" t="s">
        <v>305</v>
      </c>
      <c r="B38" s="265" t="s">
        <v>388</v>
      </c>
      <c r="C38" s="189" t="s">
        <v>45</v>
      </c>
      <c r="D38" s="406">
        <f>D37*1.3</f>
        <v>103.55799999999999</v>
      </c>
    </row>
    <row r="39" spans="1:11" s="764" customFormat="1">
      <c r="A39" s="189" t="s">
        <v>306</v>
      </c>
      <c r="B39" s="818" t="s">
        <v>389</v>
      </c>
      <c r="C39" s="406" t="s">
        <v>139</v>
      </c>
      <c r="D39" s="406">
        <f>ROUND(D38*I32,2)</f>
        <v>673.13</v>
      </c>
    </row>
    <row r="40" spans="1:11" s="764" customFormat="1">
      <c r="A40" s="189" t="s">
        <v>307</v>
      </c>
      <c r="B40" s="265" t="s">
        <v>321</v>
      </c>
      <c r="C40" s="407" t="s">
        <v>51</v>
      </c>
      <c r="D40" s="574">
        <f>ROUND('Memo Dren'!M101+'Memo Dren'!M94,2)</f>
        <v>22.63</v>
      </c>
    </row>
    <row r="41" spans="1:11">
      <c r="A41" s="189" t="s">
        <v>308</v>
      </c>
      <c r="B41" s="265" t="s">
        <v>515</v>
      </c>
      <c r="C41" s="189" t="s">
        <v>0</v>
      </c>
      <c r="D41" s="574">
        <f>ROUND('Memo Dren'!D94+'Memo Dren'!D101,0)</f>
        <v>49</v>
      </c>
      <c r="E41" s="1"/>
      <c r="I41" s="1"/>
      <c r="J41" s="1"/>
      <c r="K41" s="1"/>
    </row>
    <row r="42" spans="1:11">
      <c r="A42" s="189" t="s">
        <v>309</v>
      </c>
      <c r="B42" s="265" t="s">
        <v>508</v>
      </c>
      <c r="C42" s="189" t="s">
        <v>45</v>
      </c>
      <c r="D42" s="574">
        <f>ROUND('Memo Dren'!R94+'Memo Dren'!R101,2)</f>
        <v>5.31</v>
      </c>
      <c r="E42" s="1"/>
      <c r="I42" s="1"/>
      <c r="J42" s="1"/>
      <c r="K42" s="1"/>
    </row>
    <row r="43" spans="1:11">
      <c r="A43" s="189" t="s">
        <v>310</v>
      </c>
      <c r="B43" s="265" t="s">
        <v>388</v>
      </c>
      <c r="C43" s="189" t="s">
        <v>45</v>
      </c>
      <c r="D43" s="574">
        <f>ROUND(D42*1.3,2)</f>
        <v>6.9</v>
      </c>
      <c r="E43" s="1"/>
      <c r="I43" s="1"/>
      <c r="J43" s="1"/>
      <c r="K43" s="1"/>
    </row>
    <row r="44" spans="1:11">
      <c r="A44" s="189" t="s">
        <v>311</v>
      </c>
      <c r="B44" s="265" t="s">
        <v>413</v>
      </c>
      <c r="C44" s="189" t="s">
        <v>139</v>
      </c>
      <c r="D44" s="574">
        <f>ROUND(D43*I33,2)</f>
        <v>151.80000000000001</v>
      </c>
      <c r="E44" s="1"/>
      <c r="I44" s="1"/>
      <c r="J44" s="1"/>
      <c r="K44" s="1"/>
    </row>
    <row r="45" spans="1:11">
      <c r="A45" s="189" t="s">
        <v>312</v>
      </c>
      <c r="B45" s="265" t="s">
        <v>324</v>
      </c>
      <c r="C45" s="189" t="s">
        <v>98</v>
      </c>
      <c r="D45" s="574">
        <f>ROUND('Memo Dren'!J136+'Memo Dren'!P111,2)</f>
        <v>34</v>
      </c>
      <c r="E45" s="1"/>
      <c r="I45" s="1"/>
      <c r="J45" s="1"/>
      <c r="K45" s="1"/>
    </row>
    <row r="46" spans="1:11" s="764" customFormat="1">
      <c r="A46" s="189" t="s">
        <v>313</v>
      </c>
      <c r="B46" s="265" t="s">
        <v>320</v>
      </c>
      <c r="C46" s="189" t="s">
        <v>45</v>
      </c>
      <c r="D46" s="574">
        <f>ROUND('Memo Dren'!Q94+'Memo Dren'!Q101,2)</f>
        <v>48.51</v>
      </c>
    </row>
    <row r="47" spans="1:11" s="764" customFormat="1">
      <c r="A47" s="189" t="s">
        <v>314</v>
      </c>
      <c r="B47" s="265" t="s">
        <v>387</v>
      </c>
      <c r="C47" s="189" t="s">
        <v>45</v>
      </c>
      <c r="D47" s="574">
        <f>D46*1.05</f>
        <v>50.935499999999998</v>
      </c>
    </row>
    <row r="48" spans="1:11" s="764" customFormat="1">
      <c r="A48" s="189" t="s">
        <v>371</v>
      </c>
      <c r="B48" s="265" t="s">
        <v>405</v>
      </c>
      <c r="C48" s="189" t="s">
        <v>139</v>
      </c>
      <c r="D48" s="574">
        <f>ROUND(D47*I31,2)</f>
        <v>560.29</v>
      </c>
    </row>
    <row r="50" spans="1:11">
      <c r="A50" s="2"/>
      <c r="B50" s="1"/>
      <c r="C50" s="1"/>
      <c r="D50" s="1"/>
      <c r="E50" s="1"/>
      <c r="I50" s="1"/>
      <c r="J50" s="1"/>
      <c r="K50" s="1"/>
    </row>
    <row r="51" spans="1:11">
      <c r="A51" s="2"/>
      <c r="B51" s="1"/>
      <c r="C51" s="1"/>
      <c r="D51" s="1"/>
      <c r="E51" s="1"/>
      <c r="I51" s="1"/>
      <c r="J51" s="1"/>
      <c r="K51" s="1"/>
    </row>
    <row r="52" spans="1:11">
      <c r="A52" s="2"/>
      <c r="B52" s="1"/>
      <c r="C52" s="1"/>
      <c r="D52" s="1"/>
      <c r="E52" s="1"/>
      <c r="I52" s="1"/>
      <c r="J52" s="1"/>
      <c r="K52" s="1"/>
    </row>
    <row r="53" spans="1:11">
      <c r="A53" s="2"/>
      <c r="B53" s="1"/>
      <c r="C53" s="1"/>
      <c r="D53" s="1"/>
      <c r="E53" s="1"/>
      <c r="I53" s="1"/>
      <c r="J53" s="1"/>
      <c r="K53" s="1"/>
    </row>
    <row r="54" spans="1:11">
      <c r="A54" s="2"/>
      <c r="B54" s="1"/>
      <c r="C54" s="1"/>
      <c r="D54" s="1"/>
      <c r="E54" s="1"/>
      <c r="I54" s="1"/>
      <c r="J54" s="1"/>
      <c r="K54" s="1"/>
    </row>
    <row r="55" spans="1:11">
      <c r="A55" s="2"/>
      <c r="B55" s="1"/>
      <c r="C55" s="1"/>
      <c r="D55" s="1"/>
      <c r="E55" s="1"/>
      <c r="I55" s="1"/>
      <c r="J55" s="1"/>
      <c r="K55" s="1"/>
    </row>
    <row r="56" spans="1:11">
      <c r="A56" s="2"/>
      <c r="B56" s="1"/>
      <c r="C56" s="1"/>
      <c r="D56" s="1"/>
      <c r="E56" s="1"/>
      <c r="I56" s="1"/>
      <c r="J56" s="1"/>
      <c r="K56" s="1"/>
    </row>
    <row r="57" spans="1:11">
      <c r="A57" s="2"/>
      <c r="B57" s="1"/>
      <c r="C57" s="1"/>
      <c r="D57" s="1"/>
      <c r="E57" s="1"/>
      <c r="I57" s="1"/>
      <c r="J57" s="1"/>
      <c r="K57" s="1"/>
    </row>
    <row r="58" spans="1:11">
      <c r="A58" s="2"/>
      <c r="B58" s="1"/>
      <c r="C58" s="1"/>
      <c r="D58" s="1"/>
      <c r="E58" s="1"/>
      <c r="I58" s="1"/>
      <c r="J58" s="1"/>
      <c r="K58" s="1"/>
    </row>
    <row r="59" spans="1:11">
      <c r="A59" s="2"/>
      <c r="B59" s="1"/>
      <c r="C59" s="1"/>
      <c r="D59" s="1"/>
      <c r="E59" s="1"/>
      <c r="I59" s="1"/>
      <c r="J59" s="1"/>
      <c r="K59" s="1"/>
    </row>
    <row r="60" spans="1:11">
      <c r="A60" s="2"/>
      <c r="B60" s="1"/>
      <c r="C60" s="1"/>
      <c r="D60" s="1"/>
      <c r="E60" s="1"/>
      <c r="I60" s="1"/>
      <c r="J60" s="1"/>
      <c r="K60" s="1"/>
    </row>
    <row r="61" spans="1:11">
      <c r="A61" s="2"/>
      <c r="B61" s="1"/>
      <c r="C61" s="1"/>
      <c r="D61" s="1"/>
      <c r="E61" s="1"/>
      <c r="I61" s="1"/>
      <c r="J61" s="1"/>
      <c r="K61" s="1"/>
    </row>
    <row r="62" spans="1:11">
      <c r="A62" s="2"/>
      <c r="B62" s="1"/>
      <c r="C62" s="1"/>
      <c r="D62" s="1"/>
      <c r="E62" s="1"/>
      <c r="I62" s="1"/>
      <c r="J62" s="1"/>
      <c r="K62" s="1"/>
    </row>
    <row r="63" spans="1:11">
      <c r="A63" s="2"/>
      <c r="B63" s="1"/>
      <c r="C63" s="1"/>
      <c r="D63" s="1"/>
      <c r="E63" s="1"/>
      <c r="I63" s="1"/>
      <c r="J63" s="1"/>
      <c r="K63" s="1"/>
    </row>
    <row r="64" spans="1:11">
      <c r="A64" s="2"/>
      <c r="B64" s="1"/>
      <c r="C64" s="1"/>
      <c r="D64" s="1"/>
      <c r="E64" s="1"/>
      <c r="I64" s="1"/>
      <c r="J64" s="1"/>
      <c r="K64" s="1"/>
    </row>
    <row r="65" spans="1:11">
      <c r="A65" s="2"/>
      <c r="B65" s="1"/>
      <c r="C65" s="1"/>
      <c r="D65" s="1"/>
      <c r="E65" s="1"/>
      <c r="I65" s="1"/>
      <c r="J65" s="1"/>
      <c r="K65" s="1"/>
    </row>
    <row r="66" spans="1:11">
      <c r="A66" s="2"/>
      <c r="B66" s="1"/>
      <c r="C66" s="1"/>
      <c r="D66" s="1"/>
      <c r="E66" s="1"/>
      <c r="I66" s="1"/>
      <c r="J66" s="1"/>
      <c r="K66" s="1"/>
    </row>
    <row r="67" spans="1:11">
      <c r="A67" s="2"/>
      <c r="B67" s="1"/>
      <c r="C67" s="1"/>
      <c r="D67" s="1"/>
      <c r="E67" s="1"/>
      <c r="I67" s="1"/>
      <c r="J67" s="1"/>
      <c r="K67" s="1"/>
    </row>
    <row r="68" spans="1:11">
      <c r="A68" s="2"/>
      <c r="B68" s="1"/>
      <c r="C68" s="1"/>
      <c r="D68" s="1"/>
      <c r="E68" s="1"/>
      <c r="I68" s="1"/>
      <c r="J68" s="1"/>
      <c r="K68" s="1"/>
    </row>
    <row r="69" spans="1:11">
      <c r="A69" s="2"/>
      <c r="B69" s="1"/>
      <c r="C69" s="1"/>
      <c r="D69" s="1"/>
      <c r="E69" s="1"/>
      <c r="I69" s="1"/>
      <c r="J69" s="1"/>
      <c r="K69" s="1"/>
    </row>
    <row r="70" spans="1:11">
      <c r="A70" s="2"/>
      <c r="B70" s="1"/>
      <c r="C70" s="1"/>
      <c r="D70" s="1"/>
      <c r="E70" s="1"/>
      <c r="I70" s="1"/>
      <c r="J70" s="1"/>
      <c r="K70" s="1"/>
    </row>
    <row r="71" spans="1:11">
      <c r="A71" s="2"/>
      <c r="B71" s="1"/>
      <c r="C71" s="1"/>
      <c r="D71" s="1"/>
      <c r="E71" s="1"/>
      <c r="I71" s="1"/>
      <c r="J71" s="1"/>
      <c r="K71" s="1"/>
    </row>
    <row r="72" spans="1:11">
      <c r="A72" s="2"/>
      <c r="B72" s="1"/>
      <c r="C72" s="1"/>
      <c r="D72" s="1"/>
      <c r="E72" s="1"/>
      <c r="I72" s="1"/>
      <c r="J72" s="1"/>
      <c r="K72" s="1"/>
    </row>
    <row r="73" spans="1:11">
      <c r="A73" s="2"/>
      <c r="B73" s="1"/>
      <c r="C73" s="1"/>
      <c r="D73" s="1"/>
      <c r="E73" s="1"/>
      <c r="I73" s="1"/>
      <c r="J73" s="1"/>
      <c r="K73" s="1"/>
    </row>
    <row r="74" spans="1:11">
      <c r="A74" s="2"/>
      <c r="B74" s="1"/>
      <c r="C74" s="1"/>
      <c r="D74" s="1"/>
      <c r="E74" s="1"/>
      <c r="I74" s="1"/>
      <c r="J74" s="1"/>
      <c r="K74" s="1"/>
    </row>
    <row r="75" spans="1:11">
      <c r="A75" s="2"/>
      <c r="B75" s="1"/>
      <c r="C75" s="1"/>
      <c r="D75" s="1"/>
      <c r="E75" s="1"/>
      <c r="I75" s="1"/>
      <c r="J75" s="1"/>
      <c r="K75" s="1"/>
    </row>
    <row r="76" spans="1:11">
      <c r="A76" s="2"/>
      <c r="B76" s="1"/>
      <c r="C76" s="1"/>
      <c r="D76" s="1"/>
      <c r="E76" s="1"/>
      <c r="I76" s="1"/>
      <c r="J76" s="1"/>
      <c r="K76" s="1"/>
    </row>
    <row r="77" spans="1:11">
      <c r="A77" s="2"/>
      <c r="B77" s="1"/>
      <c r="C77" s="1"/>
      <c r="D77" s="1"/>
      <c r="E77" s="1"/>
      <c r="I77" s="1"/>
      <c r="J77" s="1"/>
      <c r="K77" s="1"/>
    </row>
    <row r="78" spans="1:11">
      <c r="A78" s="2"/>
      <c r="B78" s="1"/>
      <c r="C78" s="1"/>
      <c r="D78" s="1"/>
      <c r="E78" s="1"/>
      <c r="I78" s="1"/>
      <c r="J78" s="1"/>
      <c r="K78" s="1"/>
    </row>
    <row r="79" spans="1:11">
      <c r="A79" s="2"/>
      <c r="B79" s="1"/>
      <c r="C79" s="1"/>
      <c r="D79" s="1"/>
      <c r="E79" s="1"/>
      <c r="I79" s="1"/>
      <c r="J79" s="1"/>
      <c r="K79" s="1"/>
    </row>
    <row r="80" spans="1:11">
      <c r="A80" s="2"/>
      <c r="B80" s="1"/>
      <c r="C80" s="1"/>
      <c r="D80" s="1"/>
      <c r="E80" s="1"/>
      <c r="I80" s="1"/>
      <c r="J80" s="1"/>
      <c r="K80" s="1"/>
    </row>
    <row r="81" spans="1:11">
      <c r="A81" s="2"/>
      <c r="B81" s="1"/>
      <c r="C81" s="1"/>
      <c r="D81" s="1"/>
      <c r="E81" s="1"/>
      <c r="I81" s="1"/>
      <c r="J81" s="1"/>
      <c r="K81" s="1"/>
    </row>
    <row r="82" spans="1:11">
      <c r="A82" s="2"/>
      <c r="B82" s="1"/>
      <c r="C82" s="1"/>
      <c r="D82" s="1"/>
      <c r="E82" s="1"/>
      <c r="I82" s="1"/>
      <c r="J82" s="1"/>
      <c r="K82" s="1"/>
    </row>
    <row r="83" spans="1:11">
      <c r="A83" s="2"/>
      <c r="B83" s="1"/>
      <c r="C83" s="1"/>
      <c r="D83" s="1"/>
      <c r="E83" s="1"/>
      <c r="I83" s="1"/>
      <c r="J83" s="1"/>
      <c r="K83" s="1"/>
    </row>
    <row r="84" spans="1:11">
      <c r="A84" s="2"/>
      <c r="B84" s="1"/>
      <c r="C84" s="1"/>
      <c r="D84" s="1"/>
      <c r="E84" s="1"/>
      <c r="I84" s="1"/>
      <c r="J84" s="1"/>
      <c r="K84" s="1"/>
    </row>
    <row r="85" spans="1:11">
      <c r="A85" s="2"/>
      <c r="B85" s="1"/>
      <c r="C85" s="1"/>
      <c r="D85" s="1"/>
      <c r="E85" s="1"/>
      <c r="I85" s="1"/>
      <c r="J85" s="1"/>
      <c r="K85" s="1"/>
    </row>
    <row r="86" spans="1:11">
      <c r="A86" s="2"/>
      <c r="B86" s="1"/>
      <c r="C86" s="1"/>
      <c r="D86" s="1"/>
      <c r="E86" s="1"/>
      <c r="I86" s="1"/>
      <c r="J86" s="1"/>
      <c r="K86" s="1"/>
    </row>
    <row r="87" spans="1:11">
      <c r="A87" s="2"/>
      <c r="B87" s="1"/>
      <c r="C87" s="1"/>
      <c r="D87" s="1"/>
      <c r="E87" s="1"/>
      <c r="I87" s="1"/>
      <c r="J87" s="1"/>
      <c r="K87" s="1"/>
    </row>
    <row r="88" spans="1:11">
      <c r="A88" s="2"/>
      <c r="B88" s="1"/>
      <c r="C88" s="1"/>
      <c r="D88" s="1"/>
      <c r="E88" s="1"/>
      <c r="I88" s="1"/>
      <c r="J88" s="1"/>
      <c r="K88" s="1"/>
    </row>
    <row r="89" spans="1:11">
      <c r="A89" s="2"/>
      <c r="B89" s="1"/>
      <c r="C89" s="1"/>
      <c r="D89" s="1"/>
      <c r="E89" s="1"/>
      <c r="I89" s="1"/>
      <c r="J89" s="1"/>
      <c r="K89" s="1"/>
    </row>
    <row r="90" spans="1:11">
      <c r="A90" s="2"/>
      <c r="B90" s="1"/>
      <c r="C90" s="1"/>
      <c r="D90" s="1"/>
      <c r="E90" s="1"/>
      <c r="I90" s="1"/>
      <c r="J90" s="1"/>
      <c r="K90" s="1"/>
    </row>
    <row r="91" spans="1:11">
      <c r="A91" s="2"/>
      <c r="B91" s="1"/>
      <c r="C91" s="1"/>
      <c r="D91" s="1"/>
      <c r="E91" s="1"/>
      <c r="I91" s="1"/>
      <c r="J91" s="1"/>
      <c r="K91" s="1"/>
    </row>
    <row r="92" spans="1:11">
      <c r="A92" s="2"/>
      <c r="B92" s="1"/>
      <c r="C92" s="1"/>
      <c r="D92" s="1"/>
      <c r="E92" s="1"/>
      <c r="I92" s="1"/>
      <c r="J92" s="1"/>
      <c r="K92" s="1"/>
    </row>
    <row r="93" spans="1:11">
      <c r="A93" s="2"/>
      <c r="B93" s="1"/>
      <c r="C93" s="1"/>
      <c r="D93" s="1"/>
      <c r="E93" s="1"/>
      <c r="I93" s="1"/>
      <c r="J93" s="1"/>
      <c r="K93" s="1"/>
    </row>
    <row r="94" spans="1:11">
      <c r="A94" s="2"/>
      <c r="B94" s="1"/>
      <c r="C94" s="1"/>
      <c r="D94" s="1"/>
      <c r="E94" s="1"/>
      <c r="I94" s="1"/>
      <c r="J94" s="1"/>
      <c r="K94" s="1"/>
    </row>
    <row r="95" spans="1:11">
      <c r="A95" s="2"/>
      <c r="B95" s="1"/>
      <c r="C95" s="1"/>
      <c r="D95" s="1"/>
      <c r="E95" s="1"/>
      <c r="I95" s="1"/>
      <c r="J95" s="1"/>
      <c r="K95" s="1"/>
    </row>
    <row r="96" spans="1:11">
      <c r="A96" s="2"/>
      <c r="B96" s="1"/>
      <c r="C96" s="1"/>
      <c r="D96" s="1"/>
      <c r="E96" s="1"/>
      <c r="I96" s="1"/>
      <c r="J96" s="1"/>
      <c r="K96" s="1"/>
    </row>
    <row r="97" spans="1:11">
      <c r="A97" s="2"/>
      <c r="B97" s="1"/>
      <c r="C97" s="1"/>
      <c r="D97" s="1"/>
      <c r="E97" s="1"/>
      <c r="I97" s="1"/>
      <c r="J97" s="1"/>
      <c r="K97" s="1"/>
    </row>
    <row r="98" spans="1:11">
      <c r="A98" s="2"/>
      <c r="B98" s="1"/>
      <c r="C98" s="1"/>
      <c r="D98" s="1"/>
      <c r="E98" s="1"/>
      <c r="I98" s="1"/>
      <c r="J98" s="1"/>
      <c r="K98" s="1"/>
    </row>
    <row r="99" spans="1:11">
      <c r="A99" s="2"/>
      <c r="B99" s="1"/>
      <c r="C99" s="1"/>
      <c r="D99" s="1"/>
      <c r="E99" s="1"/>
      <c r="I99" s="1"/>
      <c r="J99" s="1"/>
      <c r="K99" s="1"/>
    </row>
    <row r="100" spans="1:11">
      <c r="A100" s="2"/>
      <c r="B100" s="1"/>
      <c r="C100" s="1"/>
      <c r="D100" s="1"/>
      <c r="E100" s="1"/>
      <c r="I100" s="1"/>
      <c r="J100" s="1"/>
      <c r="K100" s="1"/>
    </row>
    <row r="101" spans="1:11">
      <c r="A101" s="2"/>
      <c r="B101" s="1"/>
      <c r="C101" s="1"/>
      <c r="D101" s="1"/>
      <c r="E101" s="1"/>
      <c r="I101" s="1"/>
      <c r="J101" s="1"/>
      <c r="K101" s="1"/>
    </row>
    <row r="102" spans="1:11">
      <c r="A102" s="2"/>
      <c r="B102" s="1"/>
      <c r="C102" s="1"/>
      <c r="D102" s="1"/>
      <c r="E102" s="1"/>
      <c r="I102" s="1"/>
      <c r="J102" s="1"/>
      <c r="K102" s="1"/>
    </row>
    <row r="103" spans="1:11">
      <c r="A103" s="2"/>
      <c r="B103" s="1"/>
      <c r="C103" s="1"/>
      <c r="D103" s="1"/>
      <c r="E103" s="1"/>
      <c r="I103" s="1"/>
      <c r="J103" s="1"/>
      <c r="K103" s="1"/>
    </row>
    <row r="104" spans="1:11">
      <c r="A104" s="2"/>
      <c r="B104" s="1"/>
      <c r="C104" s="1"/>
      <c r="D104" s="1"/>
      <c r="E104" s="1"/>
      <c r="I104" s="1"/>
      <c r="J104" s="1"/>
      <c r="K104" s="1"/>
    </row>
    <row r="105" spans="1:11">
      <c r="A105" s="2"/>
      <c r="B105" s="1"/>
      <c r="C105" s="1"/>
      <c r="D105" s="1"/>
      <c r="E105" s="1"/>
      <c r="I105" s="1"/>
      <c r="J105" s="1"/>
      <c r="K105" s="1"/>
    </row>
    <row r="106" spans="1:11">
      <c r="A106" s="2"/>
      <c r="B106" s="1"/>
      <c r="C106" s="1"/>
      <c r="D106" s="1"/>
      <c r="E106" s="1"/>
      <c r="I106" s="1"/>
      <c r="J106" s="1"/>
      <c r="K106" s="1"/>
    </row>
    <row r="107" spans="1:11">
      <c r="A107" s="2"/>
      <c r="B107" s="1"/>
      <c r="C107" s="1"/>
      <c r="D107" s="1"/>
      <c r="E107" s="1"/>
      <c r="I107" s="1"/>
      <c r="J107" s="1"/>
      <c r="K107" s="1"/>
    </row>
    <row r="108" spans="1:11">
      <c r="A108" s="2"/>
      <c r="B108" s="1"/>
      <c r="C108" s="1"/>
      <c r="D108" s="1"/>
      <c r="E108" s="1"/>
      <c r="I108" s="1"/>
      <c r="J108" s="1"/>
      <c r="K108" s="1"/>
    </row>
    <row r="109" spans="1:11">
      <c r="A109" s="2"/>
      <c r="B109" s="1"/>
      <c r="C109" s="1"/>
      <c r="D109" s="1"/>
      <c r="E109" s="1"/>
      <c r="I109" s="1"/>
      <c r="J109" s="1"/>
      <c r="K109" s="1"/>
    </row>
    <row r="110" spans="1:11">
      <c r="A110" s="2"/>
      <c r="B110" s="1"/>
      <c r="C110" s="1"/>
      <c r="D110" s="1"/>
      <c r="E110" s="1"/>
      <c r="I110" s="1"/>
      <c r="J110" s="1"/>
      <c r="K110" s="1"/>
    </row>
    <row r="111" spans="1:11">
      <c r="A111" s="2"/>
      <c r="B111" s="1"/>
      <c r="C111" s="1"/>
      <c r="D111" s="1"/>
      <c r="E111" s="1"/>
      <c r="I111" s="1"/>
      <c r="J111" s="1"/>
      <c r="K111" s="1"/>
    </row>
    <row r="112" spans="1:11">
      <c r="A112" s="2"/>
      <c r="B112" s="1"/>
      <c r="C112" s="1"/>
      <c r="D112" s="1"/>
      <c r="E112" s="1"/>
      <c r="I112" s="1"/>
      <c r="J112" s="1"/>
      <c r="K112" s="1"/>
    </row>
    <row r="113" spans="1:11">
      <c r="A113" s="2"/>
      <c r="B113" s="1"/>
      <c r="C113" s="1"/>
      <c r="D113" s="1"/>
      <c r="E113" s="1"/>
      <c r="I113" s="1"/>
      <c r="J113" s="1"/>
      <c r="K113" s="1"/>
    </row>
    <row r="114" spans="1:11">
      <c r="A114" s="2"/>
      <c r="B114" s="1"/>
      <c r="C114" s="1"/>
      <c r="D114" s="1"/>
      <c r="E114" s="1"/>
      <c r="I114" s="1"/>
      <c r="J114" s="1"/>
      <c r="K114" s="1"/>
    </row>
    <row r="115" spans="1:11">
      <c r="A115" s="2"/>
      <c r="B115" s="1"/>
      <c r="C115" s="1"/>
      <c r="D115" s="1"/>
      <c r="E115" s="1"/>
      <c r="I115" s="1"/>
      <c r="J115" s="1"/>
      <c r="K115" s="1"/>
    </row>
    <row r="116" spans="1:11">
      <c r="A116" s="2"/>
      <c r="B116" s="1"/>
      <c r="C116" s="1"/>
      <c r="D116" s="1"/>
      <c r="E116" s="1"/>
      <c r="I116" s="1"/>
      <c r="J116" s="1"/>
      <c r="K116" s="1"/>
    </row>
    <row r="117" spans="1:11">
      <c r="A117" s="2"/>
      <c r="B117" s="1"/>
      <c r="C117" s="1"/>
      <c r="D117" s="1"/>
      <c r="E117" s="1"/>
      <c r="I117" s="1"/>
      <c r="J117" s="1"/>
      <c r="K117" s="1"/>
    </row>
    <row r="118" spans="1:11">
      <c r="A118" s="2"/>
      <c r="B118" s="1"/>
      <c r="C118" s="1"/>
      <c r="D118" s="1"/>
      <c r="E118" s="1"/>
      <c r="I118" s="1"/>
      <c r="J118" s="1"/>
      <c r="K118" s="1"/>
    </row>
    <row r="119" spans="1:11">
      <c r="A119" s="2"/>
      <c r="B119" s="1"/>
      <c r="C119" s="1"/>
      <c r="D119" s="1"/>
      <c r="E119" s="1"/>
      <c r="I119" s="1"/>
      <c r="J119" s="1"/>
      <c r="K119" s="1"/>
    </row>
    <row r="120" spans="1:11">
      <c r="A120" s="2"/>
      <c r="B120" s="1"/>
      <c r="C120" s="1"/>
      <c r="D120" s="1"/>
      <c r="E120" s="1"/>
      <c r="I120" s="1"/>
      <c r="J120" s="1"/>
      <c r="K120" s="1"/>
    </row>
    <row r="121" spans="1:11">
      <c r="A121" s="2"/>
      <c r="B121" s="1"/>
      <c r="C121" s="1"/>
      <c r="D121" s="1"/>
      <c r="E121" s="1"/>
      <c r="I121" s="1"/>
      <c r="J121" s="1"/>
      <c r="K121" s="1"/>
    </row>
    <row r="122" spans="1:11">
      <c r="A122" s="2"/>
      <c r="B122" s="1"/>
      <c r="C122" s="1"/>
      <c r="D122" s="1"/>
      <c r="E122" s="1"/>
      <c r="I122" s="1"/>
      <c r="J122" s="1"/>
      <c r="K122" s="1"/>
    </row>
    <row r="123" spans="1:11">
      <c r="A123" s="2"/>
      <c r="B123" s="1"/>
      <c r="C123" s="1"/>
      <c r="D123" s="1"/>
      <c r="E123" s="1"/>
      <c r="I123" s="1"/>
      <c r="J123" s="1"/>
      <c r="K123" s="1"/>
    </row>
    <row r="124" spans="1:11">
      <c r="A124" s="2"/>
      <c r="B124" s="1"/>
      <c r="C124" s="1"/>
      <c r="D124" s="1"/>
      <c r="E124" s="1"/>
      <c r="I124" s="1"/>
      <c r="J124" s="1"/>
      <c r="K124" s="1"/>
    </row>
    <row r="125" spans="1:11">
      <c r="A125" s="2"/>
      <c r="B125" s="1"/>
      <c r="C125" s="1"/>
      <c r="D125" s="1"/>
      <c r="E125" s="1"/>
      <c r="I125" s="1"/>
      <c r="J125" s="1"/>
      <c r="K125" s="1"/>
    </row>
    <row r="126" spans="1:11">
      <c r="A126" s="2"/>
      <c r="B126" s="1"/>
      <c r="C126" s="1"/>
      <c r="D126" s="1"/>
      <c r="E126" s="1"/>
      <c r="I126" s="1"/>
      <c r="J126" s="1"/>
      <c r="K126" s="1"/>
    </row>
    <row r="127" spans="1:11">
      <c r="A127" s="2"/>
      <c r="B127" s="1"/>
      <c r="C127" s="1"/>
      <c r="D127" s="1"/>
      <c r="E127" s="1"/>
      <c r="I127" s="1"/>
      <c r="J127" s="1"/>
      <c r="K127" s="1"/>
    </row>
    <row r="128" spans="1:11">
      <c r="A128" s="2"/>
      <c r="B128" s="1"/>
      <c r="C128" s="1"/>
      <c r="D128" s="1"/>
      <c r="E128" s="1"/>
      <c r="I128" s="1"/>
      <c r="J128" s="1"/>
      <c r="K128" s="1"/>
    </row>
    <row r="129" spans="1:11">
      <c r="A129" s="2"/>
      <c r="B129" s="1"/>
      <c r="C129" s="1"/>
      <c r="D129" s="1"/>
      <c r="E129" s="1"/>
      <c r="I129" s="1"/>
      <c r="J129" s="1"/>
      <c r="K129" s="1"/>
    </row>
    <row r="130" spans="1:11">
      <c r="A130" s="2"/>
      <c r="B130" s="1"/>
      <c r="C130" s="1"/>
      <c r="D130" s="1"/>
      <c r="E130" s="1"/>
      <c r="I130" s="1"/>
      <c r="J130" s="1"/>
      <c r="K130" s="1"/>
    </row>
    <row r="131" spans="1:11">
      <c r="A131" s="2"/>
      <c r="B131" s="1"/>
      <c r="C131" s="1"/>
      <c r="D131" s="1"/>
      <c r="E131" s="1"/>
      <c r="I131" s="1"/>
      <c r="J131" s="1"/>
      <c r="K131" s="1"/>
    </row>
    <row r="132" spans="1:11">
      <c r="A132" s="2"/>
      <c r="B132" s="1"/>
      <c r="C132" s="1"/>
      <c r="D132" s="1"/>
      <c r="E132" s="1"/>
      <c r="I132" s="1"/>
      <c r="J132" s="1"/>
      <c r="K132" s="1"/>
    </row>
    <row r="133" spans="1:11">
      <c r="A133" s="2"/>
      <c r="B133" s="1"/>
      <c r="C133" s="1"/>
      <c r="D133" s="1"/>
      <c r="E133" s="1"/>
      <c r="I133" s="1"/>
      <c r="J133" s="1"/>
      <c r="K133" s="1"/>
    </row>
    <row r="134" spans="1:11">
      <c r="A134" s="2"/>
      <c r="B134" s="1"/>
      <c r="C134" s="1"/>
      <c r="D134" s="1"/>
      <c r="E134" s="1"/>
      <c r="I134" s="1"/>
      <c r="J134" s="1"/>
      <c r="K134" s="1"/>
    </row>
    <row r="135" spans="1:11">
      <c r="A135" s="2"/>
      <c r="B135" s="1"/>
      <c r="C135" s="1"/>
      <c r="D135" s="1"/>
      <c r="E135" s="1"/>
      <c r="I135" s="1"/>
      <c r="J135" s="1"/>
      <c r="K135" s="1"/>
    </row>
    <row r="136" spans="1:11">
      <c r="A136" s="2"/>
      <c r="B136" s="1"/>
      <c r="C136" s="1"/>
      <c r="D136" s="1"/>
      <c r="E136" s="1"/>
      <c r="I136" s="1"/>
      <c r="J136" s="1"/>
      <c r="K136" s="1"/>
    </row>
    <row r="137" spans="1:11">
      <c r="A137" s="2"/>
      <c r="B137" s="1"/>
      <c r="C137" s="1"/>
      <c r="D137" s="1"/>
      <c r="E137" s="1"/>
      <c r="I137" s="1"/>
      <c r="J137" s="1"/>
      <c r="K137" s="1"/>
    </row>
    <row r="138" spans="1:11">
      <c r="A138" s="2"/>
      <c r="B138" s="1"/>
      <c r="C138" s="1"/>
      <c r="D138" s="1"/>
      <c r="E138" s="1"/>
      <c r="I138" s="1"/>
      <c r="J138" s="1"/>
      <c r="K138" s="1"/>
    </row>
    <row r="139" spans="1:11">
      <c r="A139" s="2"/>
      <c r="B139" s="1"/>
      <c r="C139" s="1"/>
      <c r="D139" s="1"/>
      <c r="E139" s="1"/>
      <c r="I139" s="1"/>
      <c r="J139" s="1"/>
      <c r="K139" s="1"/>
    </row>
    <row r="140" spans="1:11">
      <c r="A140" s="2"/>
      <c r="B140" s="1"/>
      <c r="C140" s="1"/>
      <c r="D140" s="1"/>
      <c r="E140" s="1"/>
      <c r="I140" s="1"/>
      <c r="J140" s="1"/>
      <c r="K140" s="1"/>
    </row>
    <row r="141" spans="1:11">
      <c r="A141" s="2"/>
      <c r="B141" s="1"/>
      <c r="C141" s="1"/>
      <c r="D141" s="1"/>
      <c r="E141" s="1"/>
      <c r="I141" s="1"/>
      <c r="J141" s="1"/>
      <c r="K141" s="1"/>
    </row>
    <row r="142" spans="1:11">
      <c r="A142" s="2"/>
      <c r="B142" s="1"/>
      <c r="C142" s="1"/>
      <c r="D142" s="1"/>
      <c r="E142" s="1"/>
      <c r="I142" s="1"/>
      <c r="J142" s="1"/>
      <c r="K142" s="1"/>
    </row>
    <row r="143" spans="1:11">
      <c r="A143" s="2"/>
      <c r="B143" s="1"/>
      <c r="C143" s="1"/>
      <c r="D143" s="1"/>
      <c r="E143" s="1"/>
      <c r="I143" s="1"/>
      <c r="J143" s="1"/>
      <c r="K143" s="1"/>
    </row>
    <row r="144" spans="1:11">
      <c r="A144" s="2"/>
      <c r="B144" s="1"/>
      <c r="C144" s="1"/>
      <c r="D144" s="1"/>
      <c r="E144" s="1"/>
      <c r="I144" s="1"/>
      <c r="J144" s="1"/>
      <c r="K144" s="1"/>
    </row>
    <row r="145" spans="1:11">
      <c r="A145" s="2"/>
      <c r="B145" s="1"/>
      <c r="C145" s="1"/>
      <c r="D145" s="1"/>
      <c r="E145" s="1"/>
      <c r="I145" s="1"/>
      <c r="J145" s="1"/>
      <c r="K145" s="1"/>
    </row>
    <row r="146" spans="1:11">
      <c r="A146" s="2"/>
      <c r="B146" s="1"/>
      <c r="C146" s="1"/>
      <c r="D146" s="1"/>
      <c r="E146" s="1"/>
      <c r="I146" s="1"/>
      <c r="J146" s="1"/>
      <c r="K146" s="1"/>
    </row>
    <row r="147" spans="1:11">
      <c r="A147" s="2"/>
      <c r="B147" s="1"/>
      <c r="C147" s="1"/>
      <c r="D147" s="1"/>
      <c r="E147" s="1"/>
      <c r="I147" s="1"/>
      <c r="J147" s="1"/>
      <c r="K147" s="1"/>
    </row>
    <row r="148" spans="1:11">
      <c r="A148" s="2"/>
      <c r="B148" s="1"/>
      <c r="C148" s="1"/>
      <c r="D148" s="1"/>
      <c r="E148" s="1"/>
      <c r="I148" s="1"/>
      <c r="J148" s="1"/>
      <c r="K148" s="1"/>
    </row>
    <row r="149" spans="1:11">
      <c r="A149" s="2"/>
      <c r="B149" s="1"/>
      <c r="C149" s="1"/>
      <c r="D149" s="1"/>
      <c r="E149" s="1"/>
      <c r="I149" s="1"/>
      <c r="J149" s="1"/>
      <c r="K149" s="1"/>
    </row>
    <row r="150" spans="1:11">
      <c r="A150" s="2"/>
      <c r="B150" s="1"/>
      <c r="C150" s="1"/>
      <c r="D150" s="1"/>
      <c r="E150" s="1"/>
      <c r="I150" s="1"/>
      <c r="J150" s="1"/>
      <c r="K150" s="1"/>
    </row>
    <row r="151" spans="1:11">
      <c r="A151" s="2"/>
      <c r="B151" s="1"/>
      <c r="C151" s="1"/>
      <c r="D151" s="1"/>
      <c r="E151" s="1"/>
      <c r="I151" s="1"/>
      <c r="J151" s="1"/>
      <c r="K151" s="1"/>
    </row>
    <row r="152" spans="1:11">
      <c r="A152" s="2"/>
      <c r="B152" s="1"/>
      <c r="C152" s="1"/>
      <c r="D152" s="1"/>
      <c r="E152" s="1"/>
      <c r="I152" s="1"/>
      <c r="J152" s="1"/>
      <c r="K152" s="1"/>
    </row>
    <row r="153" spans="1:11">
      <c r="A153" s="2"/>
      <c r="B153" s="1"/>
      <c r="C153" s="1"/>
      <c r="D153" s="1"/>
      <c r="E153" s="1"/>
      <c r="I153" s="1"/>
      <c r="J153" s="1"/>
      <c r="K153" s="1"/>
    </row>
    <row r="154" spans="1:11">
      <c r="A154" s="2"/>
      <c r="B154" s="1"/>
      <c r="C154" s="1"/>
      <c r="D154" s="1"/>
      <c r="E154" s="1"/>
      <c r="I154" s="1"/>
      <c r="J154" s="1"/>
      <c r="K154" s="1"/>
    </row>
    <row r="155" spans="1:11">
      <c r="A155" s="2"/>
      <c r="B155" s="1"/>
      <c r="C155" s="1"/>
      <c r="D155" s="1"/>
      <c r="E155" s="1"/>
      <c r="I155" s="1"/>
      <c r="J155" s="1"/>
      <c r="K155" s="1"/>
    </row>
    <row r="156" spans="1:11">
      <c r="A156" s="2"/>
      <c r="B156" s="1"/>
      <c r="C156" s="1"/>
      <c r="D156" s="1"/>
      <c r="E156" s="1"/>
      <c r="I156" s="1"/>
      <c r="J156" s="1"/>
      <c r="K156" s="1"/>
    </row>
    <row r="157" spans="1:11">
      <c r="A157" s="2"/>
      <c r="B157" s="1"/>
      <c r="C157" s="1"/>
      <c r="D157" s="1"/>
      <c r="E157" s="1"/>
      <c r="I157" s="1"/>
      <c r="J157" s="1"/>
      <c r="K157" s="1"/>
    </row>
    <row r="158" spans="1:11">
      <c r="A158" s="2"/>
      <c r="B158" s="1"/>
      <c r="C158" s="1"/>
      <c r="D158" s="1"/>
      <c r="E158" s="1"/>
      <c r="I158" s="1"/>
      <c r="J158" s="1"/>
      <c r="K158" s="1"/>
    </row>
    <row r="159" spans="1:11">
      <c r="A159" s="2"/>
      <c r="B159" s="1"/>
      <c r="C159" s="1"/>
      <c r="D159" s="1"/>
      <c r="E159" s="1"/>
      <c r="I159" s="1"/>
      <c r="J159" s="1"/>
      <c r="K159" s="1"/>
    </row>
    <row r="160" spans="1:11">
      <c r="A160" s="2"/>
      <c r="B160" s="1"/>
      <c r="C160" s="1"/>
      <c r="D160" s="1"/>
      <c r="E160" s="1"/>
      <c r="I160" s="1"/>
      <c r="J160" s="1"/>
      <c r="K160" s="1"/>
    </row>
    <row r="161" spans="1:11">
      <c r="A161" s="2"/>
      <c r="B161" s="1"/>
      <c r="C161" s="1"/>
      <c r="D161" s="1"/>
      <c r="E161" s="1"/>
      <c r="I161" s="1"/>
      <c r="J161" s="1"/>
      <c r="K161" s="1"/>
    </row>
    <row r="162" spans="1:11">
      <c r="A162" s="2"/>
      <c r="B162" s="1"/>
      <c r="C162" s="1"/>
      <c r="D162" s="1"/>
      <c r="E162" s="1"/>
      <c r="I162" s="1"/>
      <c r="J162" s="1"/>
      <c r="K162" s="1"/>
    </row>
    <row r="163" spans="1:11">
      <c r="A163" s="2"/>
      <c r="B163" s="1"/>
      <c r="C163" s="1"/>
      <c r="D163" s="1"/>
      <c r="E163" s="1"/>
      <c r="I163" s="1"/>
      <c r="J163" s="1"/>
      <c r="K163" s="1"/>
    </row>
    <row r="164" spans="1:11">
      <c r="A164" s="2"/>
      <c r="B164" s="1"/>
      <c r="C164" s="1"/>
      <c r="D164" s="1"/>
      <c r="E164" s="1"/>
      <c r="I164" s="1"/>
      <c r="J164" s="1"/>
      <c r="K164" s="1"/>
    </row>
    <row r="165" spans="1:11">
      <c r="A165" s="2"/>
      <c r="B165" s="1"/>
      <c r="C165" s="1"/>
      <c r="D165" s="1"/>
      <c r="E165" s="1"/>
      <c r="I165" s="1"/>
      <c r="J165" s="1"/>
      <c r="K165" s="1"/>
    </row>
    <row r="166" spans="1:11">
      <c r="A166" s="2"/>
      <c r="B166" s="1"/>
      <c r="C166" s="1"/>
      <c r="D166" s="1"/>
      <c r="E166" s="1"/>
      <c r="I166" s="1"/>
      <c r="J166" s="1"/>
      <c r="K166" s="1"/>
    </row>
    <row r="167" spans="1:11">
      <c r="A167" s="2"/>
      <c r="B167" s="1"/>
      <c r="C167" s="1"/>
      <c r="D167" s="1"/>
      <c r="E167" s="1"/>
      <c r="I167" s="1"/>
      <c r="J167" s="1"/>
      <c r="K167" s="1"/>
    </row>
    <row r="168" spans="1:11">
      <c r="A168" s="2"/>
      <c r="B168" s="1"/>
      <c r="C168" s="1"/>
      <c r="D168" s="1"/>
      <c r="E168" s="1"/>
      <c r="I168" s="1"/>
      <c r="J168" s="1"/>
      <c r="K168" s="1"/>
    </row>
    <row r="169" spans="1:11">
      <c r="A169" s="2"/>
      <c r="B169" s="1"/>
      <c r="C169" s="1"/>
      <c r="D169" s="1"/>
      <c r="E169" s="1"/>
      <c r="I169" s="1"/>
      <c r="J169" s="1"/>
      <c r="K169" s="1"/>
    </row>
    <row r="170" spans="1:11">
      <c r="A170" s="2"/>
      <c r="B170" s="1"/>
      <c r="C170" s="1"/>
      <c r="D170" s="1"/>
      <c r="E170" s="1"/>
      <c r="I170" s="1"/>
      <c r="J170" s="1"/>
      <c r="K170" s="1"/>
    </row>
    <row r="171" spans="1:11">
      <c r="A171" s="2"/>
      <c r="B171" s="1"/>
      <c r="C171" s="1"/>
      <c r="D171" s="1"/>
      <c r="E171" s="1"/>
      <c r="I171" s="1"/>
      <c r="J171" s="1"/>
      <c r="K171" s="1"/>
    </row>
    <row r="172" spans="1:11">
      <c r="A172" s="2"/>
      <c r="B172" s="1"/>
      <c r="C172" s="1"/>
      <c r="D172" s="1"/>
      <c r="E172" s="1"/>
      <c r="I172" s="1"/>
      <c r="J172" s="1"/>
      <c r="K172" s="1"/>
    </row>
    <row r="173" spans="1:11">
      <c r="A173" s="2"/>
      <c r="B173" s="1"/>
      <c r="C173" s="1"/>
      <c r="D173" s="1"/>
      <c r="E173" s="1"/>
      <c r="I173" s="1"/>
      <c r="J173" s="1"/>
      <c r="K173" s="1"/>
    </row>
    <row r="174" spans="1:11">
      <c r="A174" s="2"/>
      <c r="B174" s="1"/>
      <c r="C174" s="1"/>
      <c r="D174" s="1"/>
      <c r="E174" s="1"/>
      <c r="I174" s="1"/>
      <c r="J174" s="1"/>
      <c r="K174" s="1"/>
    </row>
    <row r="175" spans="1:11">
      <c r="A175" s="2"/>
      <c r="B175" s="1"/>
      <c r="C175" s="1"/>
      <c r="D175" s="1"/>
      <c r="E175" s="1"/>
      <c r="I175" s="1"/>
      <c r="J175" s="1"/>
      <c r="K175" s="1"/>
    </row>
    <row r="176" spans="1:11">
      <c r="A176" s="2"/>
      <c r="B176" s="1"/>
      <c r="C176" s="1"/>
      <c r="D176" s="1"/>
      <c r="E176" s="1"/>
      <c r="I176" s="1"/>
      <c r="J176" s="1"/>
      <c r="K176" s="1"/>
    </row>
    <row r="177" spans="1:11">
      <c r="A177" s="2"/>
      <c r="B177" s="1"/>
      <c r="C177" s="1"/>
      <c r="D177" s="1"/>
      <c r="E177" s="1"/>
      <c r="I177" s="1"/>
      <c r="J177" s="1"/>
      <c r="K177" s="1"/>
    </row>
    <row r="178" spans="1:11">
      <c r="A178" s="2"/>
      <c r="B178" s="1"/>
      <c r="C178" s="1"/>
      <c r="D178" s="1"/>
      <c r="E178" s="1"/>
      <c r="I178" s="1"/>
      <c r="J178" s="1"/>
      <c r="K178" s="1"/>
    </row>
    <row r="179" spans="1:11">
      <c r="A179" s="2"/>
      <c r="B179" s="1"/>
      <c r="C179" s="1"/>
      <c r="D179" s="1"/>
      <c r="E179" s="1"/>
      <c r="I179" s="1"/>
      <c r="J179" s="1"/>
      <c r="K179" s="1"/>
    </row>
    <row r="180" spans="1:11">
      <c r="A180" s="2"/>
      <c r="B180" s="1"/>
      <c r="C180" s="1"/>
      <c r="D180" s="1"/>
      <c r="E180" s="1"/>
      <c r="I180" s="1"/>
      <c r="J180" s="1"/>
      <c r="K180" s="1"/>
    </row>
    <row r="181" spans="1:11">
      <c r="A181" s="2"/>
      <c r="B181" s="1"/>
      <c r="C181" s="1"/>
      <c r="D181" s="1"/>
      <c r="E181" s="1"/>
      <c r="I181" s="1"/>
      <c r="J181" s="1"/>
      <c r="K181" s="1"/>
    </row>
    <row r="182" spans="1:11">
      <c r="A182" s="2"/>
      <c r="B182" s="1"/>
      <c r="C182" s="1"/>
      <c r="D182" s="1"/>
      <c r="E182" s="1"/>
      <c r="I182" s="1"/>
      <c r="J182" s="1"/>
      <c r="K182" s="1"/>
    </row>
    <row r="183" spans="1:11">
      <c r="A183" s="2"/>
      <c r="B183" s="1"/>
      <c r="C183" s="1"/>
      <c r="D183" s="1"/>
      <c r="E183" s="1"/>
      <c r="I183" s="1"/>
      <c r="J183" s="1"/>
      <c r="K183" s="1"/>
    </row>
    <row r="184" spans="1:11">
      <c r="A184" s="2"/>
      <c r="B184" s="1"/>
      <c r="C184" s="1"/>
      <c r="D184" s="1"/>
      <c r="E184" s="1"/>
      <c r="I184" s="1"/>
      <c r="J184" s="1"/>
      <c r="K184" s="1"/>
    </row>
    <row r="185" spans="1:11">
      <c r="A185" s="2"/>
      <c r="B185" s="1"/>
      <c r="C185" s="1"/>
      <c r="D185" s="1"/>
      <c r="E185" s="1"/>
      <c r="I185" s="1"/>
      <c r="J185" s="1"/>
      <c r="K185" s="1"/>
    </row>
    <row r="186" spans="1:11">
      <c r="A186" s="2"/>
      <c r="B186" s="1"/>
      <c r="C186" s="1"/>
      <c r="D186" s="1"/>
      <c r="E186" s="1"/>
      <c r="I186" s="1"/>
      <c r="J186" s="1"/>
      <c r="K186" s="1"/>
    </row>
    <row r="187" spans="1:11">
      <c r="A187" s="2"/>
      <c r="B187" s="1"/>
      <c r="C187" s="1"/>
      <c r="D187" s="1"/>
      <c r="E187" s="1"/>
      <c r="I187" s="1"/>
      <c r="J187" s="1"/>
      <c r="K187" s="1"/>
    </row>
    <row r="188" spans="1:11">
      <c r="A188" s="2"/>
      <c r="B188" s="1"/>
      <c r="C188" s="1"/>
      <c r="D188" s="1"/>
      <c r="E188" s="1"/>
      <c r="I188" s="1"/>
      <c r="J188" s="1"/>
      <c r="K188" s="1"/>
    </row>
    <row r="189" spans="1:11">
      <c r="A189" s="2"/>
      <c r="B189" s="1"/>
      <c r="C189" s="1"/>
      <c r="D189" s="1"/>
      <c r="E189" s="1"/>
      <c r="I189" s="1"/>
      <c r="J189" s="1"/>
      <c r="K189" s="1"/>
    </row>
    <row r="190" spans="1:11">
      <c r="A190" s="2"/>
      <c r="B190" s="1"/>
      <c r="C190" s="1"/>
      <c r="D190" s="1"/>
      <c r="E190" s="1"/>
      <c r="I190" s="1"/>
      <c r="J190" s="1"/>
      <c r="K190" s="1"/>
    </row>
    <row r="191" spans="1:11">
      <c r="A191" s="2"/>
      <c r="B191" s="1"/>
      <c r="C191" s="1"/>
      <c r="D191" s="1"/>
      <c r="E191" s="1"/>
      <c r="I191" s="1"/>
      <c r="J191" s="1"/>
      <c r="K191" s="1"/>
    </row>
    <row r="192" spans="1:11">
      <c r="A192" s="2"/>
      <c r="B192" s="1"/>
      <c r="C192" s="1"/>
      <c r="D192" s="1"/>
      <c r="E192" s="1"/>
      <c r="I192" s="1"/>
      <c r="J192" s="1"/>
      <c r="K192" s="1"/>
    </row>
    <row r="193" spans="1:11">
      <c r="A193" s="2"/>
      <c r="B193" s="1"/>
      <c r="C193" s="1"/>
      <c r="D193" s="1"/>
      <c r="E193" s="1"/>
      <c r="I193" s="1"/>
      <c r="J193" s="1"/>
      <c r="K193" s="1"/>
    </row>
    <row r="194" spans="1:11">
      <c r="A194" s="2"/>
      <c r="B194" s="1"/>
      <c r="C194" s="1"/>
      <c r="D194" s="1"/>
      <c r="E194" s="1"/>
      <c r="I194" s="1"/>
      <c r="J194" s="1"/>
      <c r="K194" s="1"/>
    </row>
    <row r="195" spans="1:11">
      <c r="A195" s="2"/>
      <c r="B195" s="1"/>
      <c r="C195" s="1"/>
      <c r="D195" s="1"/>
      <c r="E195" s="1"/>
      <c r="I195" s="1"/>
      <c r="J195" s="1"/>
      <c r="K195" s="1"/>
    </row>
    <row r="196" spans="1:11">
      <c r="A196" s="2"/>
      <c r="B196" s="1"/>
      <c r="C196" s="1"/>
      <c r="D196" s="1"/>
      <c r="E196" s="1"/>
      <c r="I196" s="1"/>
      <c r="J196" s="1"/>
      <c r="K196" s="1"/>
    </row>
    <row r="197" spans="1:11">
      <c r="A197" s="2"/>
      <c r="B197" s="1"/>
      <c r="C197" s="1"/>
      <c r="D197" s="1"/>
      <c r="E197" s="1"/>
      <c r="I197" s="1"/>
      <c r="J197" s="1"/>
      <c r="K197" s="1"/>
    </row>
    <row r="198" spans="1:11">
      <c r="A198" s="2"/>
      <c r="B198" s="1"/>
      <c r="C198" s="1"/>
      <c r="D198" s="1"/>
      <c r="E198" s="1"/>
      <c r="I198" s="1"/>
      <c r="J198" s="1"/>
      <c r="K198" s="1"/>
    </row>
    <row r="199" spans="1:11">
      <c r="A199" s="2"/>
      <c r="B199" s="1"/>
      <c r="C199" s="1"/>
      <c r="D199" s="1"/>
      <c r="E199" s="1"/>
      <c r="I199" s="1"/>
      <c r="J199" s="1"/>
      <c r="K199" s="1"/>
    </row>
    <row r="200" spans="1:11">
      <c r="A200" s="2"/>
      <c r="B200" s="1"/>
      <c r="C200" s="1"/>
      <c r="D200" s="1"/>
      <c r="E200" s="1"/>
      <c r="I200" s="1"/>
      <c r="J200" s="1"/>
      <c r="K200" s="1"/>
    </row>
    <row r="201" spans="1:11">
      <c r="A201" s="2"/>
      <c r="B201" s="1"/>
      <c r="C201" s="1"/>
      <c r="D201" s="1"/>
      <c r="E201" s="1"/>
      <c r="I201" s="1"/>
      <c r="J201" s="1"/>
      <c r="K201" s="1"/>
    </row>
    <row r="202" spans="1:11">
      <c r="A202" s="2"/>
      <c r="B202" s="1"/>
      <c r="C202" s="1"/>
      <c r="D202" s="1"/>
      <c r="E202" s="1"/>
      <c r="I202" s="1"/>
      <c r="J202" s="1"/>
      <c r="K202" s="1"/>
    </row>
    <row r="203" spans="1:11">
      <c r="A203" s="2"/>
      <c r="B203" s="1"/>
      <c r="C203" s="1"/>
      <c r="D203" s="1"/>
      <c r="E203" s="1"/>
      <c r="I203" s="1"/>
      <c r="J203" s="1"/>
      <c r="K203" s="1"/>
    </row>
    <row r="204" spans="1:11">
      <c r="A204" s="2"/>
      <c r="B204" s="1"/>
      <c r="C204" s="1"/>
      <c r="D204" s="1"/>
      <c r="E204" s="1"/>
      <c r="I204" s="1"/>
      <c r="J204" s="1"/>
      <c r="K204" s="1"/>
    </row>
    <row r="205" spans="1:11">
      <c r="A205" s="2"/>
      <c r="B205" s="1"/>
      <c r="C205" s="1"/>
      <c r="D205" s="1"/>
      <c r="E205" s="1"/>
      <c r="I205" s="1"/>
      <c r="J205" s="1"/>
      <c r="K205" s="1"/>
    </row>
    <row r="206" spans="1:11">
      <c r="A206" s="2"/>
      <c r="B206" s="1"/>
      <c r="C206" s="1"/>
      <c r="D206" s="1"/>
      <c r="E206" s="1"/>
      <c r="I206" s="1"/>
      <c r="J206" s="1"/>
      <c r="K206" s="1"/>
    </row>
    <row r="207" spans="1:11">
      <c r="A207" s="2"/>
      <c r="B207" s="1"/>
      <c r="C207" s="1"/>
      <c r="D207" s="1"/>
      <c r="E207" s="1"/>
      <c r="I207" s="1"/>
      <c r="J207" s="1"/>
      <c r="K207" s="1"/>
    </row>
    <row r="208" spans="1:11">
      <c r="A208" s="2"/>
      <c r="B208" s="1"/>
      <c r="C208" s="1"/>
      <c r="D208" s="1"/>
      <c r="E208" s="1"/>
      <c r="I208" s="1"/>
      <c r="J208" s="1"/>
      <c r="K208" s="1"/>
    </row>
    <row r="209" spans="1:11">
      <c r="A209" s="2"/>
      <c r="B209" s="1"/>
      <c r="C209" s="1"/>
      <c r="D209" s="1"/>
      <c r="E209" s="1"/>
      <c r="I209" s="1"/>
      <c r="J209" s="1"/>
      <c r="K209" s="1"/>
    </row>
    <row r="210" spans="1:11">
      <c r="A210" s="2"/>
      <c r="B210" s="1"/>
      <c r="C210" s="1"/>
      <c r="D210" s="1"/>
      <c r="E210" s="1"/>
      <c r="I210" s="1"/>
      <c r="J210" s="1"/>
      <c r="K210" s="1"/>
    </row>
    <row r="211" spans="1:11">
      <c r="A211" s="2"/>
      <c r="B211" s="1"/>
      <c r="C211" s="1"/>
      <c r="D211" s="1"/>
      <c r="E211" s="1"/>
      <c r="I211" s="1"/>
      <c r="J211" s="1"/>
      <c r="K211" s="1"/>
    </row>
    <row r="212" spans="1:11">
      <c r="A212" s="2"/>
      <c r="B212" s="1"/>
      <c r="C212" s="1"/>
      <c r="D212" s="1"/>
      <c r="E212" s="1"/>
      <c r="I212" s="1"/>
      <c r="J212" s="1"/>
      <c r="K212" s="1"/>
    </row>
    <row r="213" spans="1:11">
      <c r="A213" s="2"/>
      <c r="B213" s="1"/>
      <c r="C213" s="1"/>
      <c r="D213" s="1"/>
      <c r="E213" s="1"/>
      <c r="I213" s="1"/>
      <c r="J213" s="1"/>
      <c r="K213" s="1"/>
    </row>
    <row r="214" spans="1:11">
      <c r="A214" s="2"/>
      <c r="B214" s="1"/>
      <c r="C214" s="1"/>
      <c r="D214" s="1"/>
      <c r="E214" s="1"/>
      <c r="I214" s="1"/>
      <c r="J214" s="1"/>
      <c r="K214" s="1"/>
    </row>
    <row r="215" spans="1:11">
      <c r="A215" s="2"/>
      <c r="B215" s="1"/>
      <c r="C215" s="1"/>
      <c r="D215" s="1"/>
      <c r="E215" s="1"/>
      <c r="I215" s="1"/>
      <c r="J215" s="1"/>
      <c r="K215" s="1"/>
    </row>
    <row r="216" spans="1:11">
      <c r="A216" s="2"/>
      <c r="B216" s="1"/>
      <c r="C216" s="1"/>
      <c r="D216" s="1"/>
      <c r="E216" s="1"/>
      <c r="I216" s="1"/>
      <c r="J216" s="1"/>
      <c r="K216" s="1"/>
    </row>
    <row r="217" spans="1:11">
      <c r="A217" s="2"/>
      <c r="B217" s="1"/>
      <c r="C217" s="1"/>
      <c r="D217" s="1"/>
      <c r="E217" s="1"/>
      <c r="I217" s="1"/>
      <c r="J217" s="1"/>
      <c r="K217" s="1"/>
    </row>
    <row r="218" spans="1:11">
      <c r="A218" s="2"/>
      <c r="B218" s="1"/>
      <c r="C218" s="1"/>
      <c r="D218" s="1"/>
      <c r="E218" s="1"/>
      <c r="I218" s="1"/>
      <c r="J218" s="1"/>
      <c r="K218" s="1"/>
    </row>
    <row r="219" spans="1:11">
      <c r="A219" s="2"/>
      <c r="B219" s="1"/>
      <c r="C219" s="1"/>
      <c r="D219" s="1"/>
      <c r="E219" s="1"/>
      <c r="I219" s="1"/>
      <c r="J219" s="1"/>
      <c r="K219" s="1"/>
    </row>
    <row r="220" spans="1:11">
      <c r="A220" s="2"/>
      <c r="B220" s="1"/>
      <c r="C220" s="1"/>
      <c r="D220" s="1"/>
      <c r="E220" s="1"/>
      <c r="I220" s="1"/>
      <c r="J220" s="1"/>
      <c r="K220" s="1"/>
    </row>
    <row r="221" spans="1:11">
      <c r="A221" s="2"/>
      <c r="B221" s="1"/>
      <c r="C221" s="1"/>
      <c r="D221" s="1"/>
      <c r="E221" s="1"/>
      <c r="I221" s="1"/>
      <c r="J221" s="1"/>
      <c r="K221" s="1"/>
    </row>
    <row r="222" spans="1:11">
      <c r="A222" s="2"/>
      <c r="B222" s="1"/>
      <c r="C222" s="1"/>
      <c r="D222" s="1"/>
      <c r="E222" s="1"/>
      <c r="I222" s="1"/>
      <c r="J222" s="1"/>
      <c r="K222" s="1"/>
    </row>
    <row r="223" spans="1:11">
      <c r="A223" s="2"/>
      <c r="B223" s="1"/>
      <c r="C223" s="1"/>
      <c r="D223" s="1"/>
      <c r="E223" s="1"/>
      <c r="I223" s="1"/>
      <c r="J223" s="1"/>
      <c r="K223" s="1"/>
    </row>
    <row r="224" spans="1:11">
      <c r="A224" s="2"/>
      <c r="B224" s="1"/>
      <c r="C224" s="1"/>
      <c r="D224" s="1"/>
      <c r="E224" s="1"/>
      <c r="I224" s="1"/>
      <c r="J224" s="1"/>
      <c r="K224" s="1"/>
    </row>
    <row r="225" spans="1:11">
      <c r="A225" s="2"/>
      <c r="B225" s="1"/>
      <c r="C225" s="1"/>
      <c r="D225" s="1"/>
      <c r="E225" s="1"/>
      <c r="I225" s="1"/>
      <c r="J225" s="1"/>
      <c r="K225" s="1"/>
    </row>
    <row r="226" spans="1:11">
      <c r="A226" s="2"/>
      <c r="B226" s="1"/>
      <c r="C226" s="1"/>
      <c r="D226" s="1"/>
      <c r="E226" s="1"/>
      <c r="I226" s="1"/>
      <c r="J226" s="1"/>
      <c r="K226" s="1"/>
    </row>
    <row r="227" spans="1:11">
      <c r="A227" s="2"/>
      <c r="B227" s="1"/>
      <c r="C227" s="1"/>
      <c r="D227" s="1"/>
      <c r="E227" s="1"/>
      <c r="I227" s="1"/>
      <c r="J227" s="1"/>
      <c r="K227" s="1"/>
    </row>
    <row r="228" spans="1:11">
      <c r="A228" s="2"/>
      <c r="B228" s="1"/>
      <c r="C228" s="1"/>
      <c r="D228" s="1"/>
      <c r="E228" s="1"/>
      <c r="I228" s="1"/>
      <c r="J228" s="1"/>
      <c r="K228" s="1"/>
    </row>
    <row r="229" spans="1:11">
      <c r="A229" s="2"/>
      <c r="B229" s="1"/>
      <c r="C229" s="1"/>
      <c r="D229" s="1"/>
      <c r="E229" s="1"/>
      <c r="I229" s="1"/>
      <c r="J229" s="1"/>
      <c r="K229" s="1"/>
    </row>
    <row r="230" spans="1:11">
      <c r="A230" s="2"/>
      <c r="B230" s="1"/>
      <c r="C230" s="1"/>
      <c r="D230" s="1"/>
      <c r="E230" s="1"/>
      <c r="I230" s="1"/>
      <c r="J230" s="1"/>
      <c r="K230" s="1"/>
    </row>
    <row r="231" spans="1:11">
      <c r="A231" s="2"/>
      <c r="B231" s="1"/>
      <c r="C231" s="1"/>
      <c r="D231" s="1"/>
      <c r="E231" s="1"/>
      <c r="I231" s="1"/>
      <c r="J231" s="1"/>
      <c r="K231" s="1"/>
    </row>
    <row r="232" spans="1:11">
      <c r="A232" s="2"/>
      <c r="B232" s="1"/>
      <c r="C232" s="1"/>
      <c r="D232" s="1"/>
      <c r="E232" s="1"/>
      <c r="I232" s="1"/>
      <c r="J232" s="1"/>
      <c r="K232" s="1"/>
    </row>
    <row r="233" spans="1:11">
      <c r="A233" s="2"/>
      <c r="B233" s="1"/>
      <c r="C233" s="1"/>
      <c r="D233" s="1"/>
      <c r="E233" s="1"/>
      <c r="I233" s="1"/>
      <c r="J233" s="1"/>
      <c r="K233" s="1"/>
    </row>
    <row r="234" spans="1:11">
      <c r="A234" s="2"/>
      <c r="B234" s="1"/>
      <c r="C234" s="1"/>
      <c r="D234" s="1"/>
      <c r="E234" s="1"/>
      <c r="I234" s="1"/>
      <c r="J234" s="1"/>
      <c r="K234" s="1"/>
    </row>
    <row r="235" spans="1:11">
      <c r="A235" s="2"/>
      <c r="B235" s="1"/>
      <c r="C235" s="1"/>
      <c r="D235" s="1"/>
      <c r="E235" s="1"/>
      <c r="I235" s="1"/>
      <c r="J235" s="1"/>
      <c r="K235" s="1"/>
    </row>
    <row r="236" spans="1:11">
      <c r="A236" s="2"/>
      <c r="B236" s="1"/>
      <c r="C236" s="1"/>
      <c r="D236" s="1"/>
      <c r="E236" s="1"/>
      <c r="I236" s="1"/>
      <c r="J236" s="1"/>
      <c r="K236" s="1"/>
    </row>
    <row r="237" spans="1:11">
      <c r="A237" s="2"/>
      <c r="B237" s="1"/>
      <c r="C237" s="1"/>
      <c r="D237" s="1"/>
      <c r="E237" s="1"/>
      <c r="I237" s="1"/>
      <c r="J237" s="1"/>
      <c r="K237" s="1"/>
    </row>
    <row r="238" spans="1:11">
      <c r="A238" s="2"/>
      <c r="B238" s="1"/>
      <c r="C238" s="1"/>
      <c r="D238" s="1"/>
      <c r="E238" s="1"/>
      <c r="I238" s="1"/>
      <c r="J238" s="1"/>
      <c r="K238" s="1"/>
    </row>
    <row r="239" spans="1:11">
      <c r="A239" s="2"/>
      <c r="B239" s="1"/>
      <c r="C239" s="1"/>
      <c r="D239" s="1"/>
      <c r="E239" s="1"/>
      <c r="I239" s="1"/>
      <c r="J239" s="1"/>
      <c r="K239" s="1"/>
    </row>
    <row r="240" spans="1:11">
      <c r="A240" s="2"/>
      <c r="B240" s="1"/>
      <c r="C240" s="1"/>
      <c r="D240" s="1"/>
      <c r="E240" s="1"/>
      <c r="I240" s="1"/>
      <c r="J240" s="1"/>
      <c r="K240" s="1"/>
    </row>
    <row r="241" spans="1:11">
      <c r="A241" s="2"/>
      <c r="B241" s="1"/>
      <c r="C241" s="1"/>
      <c r="D241" s="1"/>
      <c r="E241" s="1"/>
      <c r="I241" s="1"/>
      <c r="J241" s="1"/>
      <c r="K241" s="1"/>
    </row>
    <row r="242" spans="1:11">
      <c r="A242" s="2"/>
      <c r="B242" s="1"/>
      <c r="C242" s="1"/>
      <c r="D242" s="1"/>
      <c r="E242" s="1"/>
      <c r="I242" s="1"/>
      <c r="J242" s="1"/>
      <c r="K242" s="1"/>
    </row>
    <row r="243" spans="1:11">
      <c r="A243" s="2"/>
      <c r="B243" s="1"/>
      <c r="C243" s="1"/>
      <c r="D243" s="1"/>
      <c r="E243" s="1"/>
      <c r="I243" s="1"/>
      <c r="J243" s="1"/>
      <c r="K243" s="1"/>
    </row>
    <row r="244" spans="1:11">
      <c r="A244" s="2"/>
      <c r="B244" s="1"/>
      <c r="C244" s="1"/>
      <c r="D244" s="1"/>
      <c r="E244" s="1"/>
      <c r="I244" s="1"/>
      <c r="J244" s="1"/>
      <c r="K244" s="1"/>
    </row>
    <row r="245" spans="1:11">
      <c r="A245" s="2"/>
      <c r="B245" s="1"/>
      <c r="C245" s="1"/>
      <c r="D245" s="1"/>
      <c r="E245" s="1"/>
      <c r="I245" s="1"/>
      <c r="J245" s="1"/>
      <c r="K245" s="1"/>
    </row>
    <row r="246" spans="1:11">
      <c r="A246" s="2"/>
      <c r="B246" s="1"/>
      <c r="C246" s="1"/>
      <c r="D246" s="1"/>
      <c r="E246" s="1"/>
      <c r="I246" s="1"/>
      <c r="J246" s="1"/>
      <c r="K246" s="1"/>
    </row>
    <row r="247" spans="1:11">
      <c r="A247" s="2"/>
      <c r="B247" s="1"/>
      <c r="C247" s="1"/>
      <c r="D247" s="1"/>
      <c r="E247" s="1"/>
      <c r="I247" s="1"/>
      <c r="J247" s="1"/>
      <c r="K247" s="1"/>
    </row>
    <row r="248" spans="1:11">
      <c r="A248" s="2"/>
      <c r="B248" s="1"/>
      <c r="C248" s="1"/>
      <c r="D248" s="1"/>
      <c r="E248" s="1"/>
      <c r="I248" s="1"/>
      <c r="J248" s="1"/>
      <c r="K248" s="1"/>
    </row>
    <row r="249" spans="1:11">
      <c r="A249" s="2"/>
      <c r="B249" s="1"/>
      <c r="C249" s="1"/>
      <c r="D249" s="1"/>
      <c r="E249" s="1"/>
      <c r="I249" s="1"/>
      <c r="J249" s="1"/>
      <c r="K249" s="1"/>
    </row>
    <row r="250" spans="1:11">
      <c r="A250" s="2"/>
      <c r="B250" s="1"/>
      <c r="C250" s="1"/>
      <c r="D250" s="1"/>
      <c r="E250" s="1"/>
      <c r="I250" s="1"/>
      <c r="J250" s="1"/>
      <c r="K250" s="1"/>
    </row>
    <row r="251" spans="1:11">
      <c r="A251" s="2"/>
      <c r="B251" s="1"/>
      <c r="C251" s="1"/>
      <c r="D251" s="1"/>
      <c r="E251" s="1"/>
      <c r="I251" s="1"/>
      <c r="J251" s="1"/>
      <c r="K251" s="1"/>
    </row>
    <row r="252" spans="1:11">
      <c r="A252" s="2"/>
      <c r="B252" s="1"/>
      <c r="C252" s="1"/>
      <c r="D252" s="1"/>
      <c r="E252" s="1"/>
      <c r="I252" s="1"/>
      <c r="J252" s="1"/>
      <c r="K252" s="1"/>
    </row>
    <row r="253" spans="1:11">
      <c r="A253" s="2"/>
      <c r="B253" s="1"/>
      <c r="C253" s="1"/>
      <c r="D253" s="1"/>
      <c r="E253" s="1"/>
      <c r="I253" s="1"/>
      <c r="J253" s="1"/>
      <c r="K253" s="1"/>
    </row>
    <row r="254" spans="1:11">
      <c r="A254" s="2"/>
      <c r="B254" s="1"/>
      <c r="C254" s="1"/>
      <c r="D254" s="1"/>
      <c r="E254" s="1"/>
      <c r="I254" s="1"/>
      <c r="J254" s="1"/>
      <c r="K254" s="1"/>
    </row>
    <row r="255" spans="1:11">
      <c r="A255" s="2"/>
      <c r="B255" s="1"/>
      <c r="C255" s="1"/>
      <c r="D255" s="1"/>
      <c r="E255" s="1"/>
      <c r="I255" s="1"/>
      <c r="J255" s="1"/>
      <c r="K255" s="1"/>
    </row>
    <row r="256" spans="1:11">
      <c r="A256" s="2"/>
      <c r="B256" s="1"/>
      <c r="C256" s="1"/>
      <c r="D256" s="1"/>
      <c r="E256" s="1"/>
      <c r="I256" s="1"/>
      <c r="J256" s="1"/>
      <c r="K256" s="1"/>
    </row>
    <row r="257" spans="1:11">
      <c r="A257" s="2"/>
      <c r="B257" s="1"/>
      <c r="C257" s="1"/>
      <c r="D257" s="1"/>
      <c r="E257" s="1"/>
      <c r="I257" s="1"/>
      <c r="J257" s="1"/>
      <c r="K257" s="1"/>
    </row>
    <row r="258" spans="1:11">
      <c r="A258" s="2"/>
      <c r="B258" s="1"/>
      <c r="C258" s="1"/>
      <c r="D258" s="1"/>
      <c r="E258" s="1"/>
      <c r="I258" s="1"/>
      <c r="J258" s="1"/>
      <c r="K258" s="1"/>
    </row>
    <row r="259" spans="1:11">
      <c r="A259" s="2"/>
      <c r="B259" s="1"/>
      <c r="C259" s="1"/>
      <c r="D259" s="1"/>
      <c r="E259" s="1"/>
      <c r="I259" s="1"/>
      <c r="J259" s="1"/>
      <c r="K259" s="1"/>
    </row>
    <row r="260" spans="1:11">
      <c r="A260" s="2"/>
      <c r="B260" s="1"/>
      <c r="C260" s="1"/>
      <c r="D260" s="1"/>
      <c r="E260" s="1"/>
      <c r="I260" s="1"/>
      <c r="J260" s="1"/>
      <c r="K260" s="1"/>
    </row>
    <row r="261" spans="1:11">
      <c r="A261" s="2"/>
      <c r="B261" s="1"/>
      <c r="C261" s="1"/>
      <c r="D261" s="1"/>
      <c r="E261" s="1"/>
      <c r="I261" s="1"/>
      <c r="J261" s="1"/>
      <c r="K261" s="1"/>
    </row>
    <row r="262" spans="1:11">
      <c r="A262" s="2"/>
      <c r="B262" s="1"/>
      <c r="C262" s="1"/>
      <c r="D262" s="1"/>
      <c r="E262" s="1"/>
      <c r="I262" s="1"/>
      <c r="J262" s="1"/>
      <c r="K262" s="1"/>
    </row>
    <row r="263" spans="1:11">
      <c r="A263" s="2"/>
      <c r="B263" s="1"/>
      <c r="C263" s="1"/>
      <c r="D263" s="1"/>
      <c r="E263" s="1"/>
      <c r="I263" s="1"/>
      <c r="J263" s="1"/>
      <c r="K263" s="1"/>
    </row>
    <row r="264" spans="1:11">
      <c r="A264" s="2"/>
      <c r="B264" s="1"/>
      <c r="C264" s="1"/>
      <c r="D264" s="1"/>
      <c r="E264" s="1"/>
      <c r="I264" s="1"/>
      <c r="J264" s="1"/>
      <c r="K264" s="1"/>
    </row>
    <row r="265" spans="1:11">
      <c r="A265" s="2"/>
      <c r="B265" s="1"/>
      <c r="C265" s="1"/>
      <c r="D265" s="1"/>
      <c r="E265" s="1"/>
      <c r="I265" s="1"/>
      <c r="J265" s="1"/>
      <c r="K265" s="1"/>
    </row>
    <row r="266" spans="1:11">
      <c r="A266" s="2"/>
      <c r="B266" s="1"/>
      <c r="C266" s="1"/>
      <c r="D266" s="1"/>
      <c r="E266" s="1"/>
      <c r="I266" s="1"/>
      <c r="J266" s="1"/>
      <c r="K266" s="1"/>
    </row>
    <row r="267" spans="1:11">
      <c r="A267" s="2"/>
      <c r="B267" s="1"/>
      <c r="C267" s="1"/>
      <c r="D267" s="1"/>
      <c r="E267" s="1"/>
      <c r="I267" s="1"/>
      <c r="J267" s="1"/>
      <c r="K267" s="1"/>
    </row>
    <row r="268" spans="1:11">
      <c r="A268" s="2"/>
      <c r="B268" s="1"/>
      <c r="C268" s="1"/>
      <c r="D268" s="1"/>
      <c r="E268" s="1"/>
      <c r="I268" s="1"/>
      <c r="J268" s="1"/>
      <c r="K268" s="1"/>
    </row>
    <row r="269" spans="1:11">
      <c r="A269" s="2"/>
      <c r="B269" s="1"/>
      <c r="C269" s="1"/>
      <c r="D269" s="1"/>
      <c r="E269" s="1"/>
      <c r="I269" s="1"/>
      <c r="J269" s="1"/>
      <c r="K269" s="1"/>
    </row>
    <row r="270" spans="1:11">
      <c r="A270" s="2"/>
      <c r="B270" s="1"/>
      <c r="C270" s="1"/>
      <c r="D270" s="1"/>
      <c r="E270" s="1"/>
      <c r="I270" s="1"/>
      <c r="J270" s="1"/>
      <c r="K270" s="1"/>
    </row>
    <row r="271" spans="1:11">
      <c r="A271" s="2"/>
      <c r="B271" s="1"/>
      <c r="C271" s="1"/>
      <c r="D271" s="1"/>
      <c r="E271" s="1"/>
      <c r="I271" s="1"/>
      <c r="J271" s="1"/>
      <c r="K271" s="1"/>
    </row>
    <row r="272" spans="1:11">
      <c r="A272" s="2"/>
      <c r="B272" s="1"/>
      <c r="C272" s="1"/>
      <c r="D272" s="1"/>
      <c r="E272" s="1"/>
      <c r="I272" s="1"/>
      <c r="J272" s="1"/>
      <c r="K272" s="1"/>
    </row>
    <row r="273" spans="1:11">
      <c r="A273" s="2"/>
      <c r="B273" s="1"/>
      <c r="C273" s="1"/>
      <c r="D273" s="1"/>
      <c r="E273" s="1"/>
      <c r="I273" s="1"/>
      <c r="J273" s="1"/>
      <c r="K273" s="1"/>
    </row>
    <row r="274" spans="1:11">
      <c r="A274" s="2"/>
      <c r="B274" s="1"/>
      <c r="C274" s="1"/>
      <c r="D274" s="1"/>
      <c r="E274" s="1"/>
      <c r="I274" s="1"/>
      <c r="J274" s="1"/>
      <c r="K274" s="1"/>
    </row>
    <row r="275" spans="1:11">
      <c r="A275" s="2"/>
      <c r="B275" s="1"/>
      <c r="C275" s="1"/>
      <c r="D275" s="1"/>
      <c r="E275" s="1"/>
      <c r="I275" s="1"/>
      <c r="J275" s="1"/>
      <c r="K275" s="1"/>
    </row>
    <row r="276" spans="1:11">
      <c r="A276" s="2"/>
      <c r="B276" s="1"/>
      <c r="C276" s="1"/>
      <c r="D276" s="1"/>
      <c r="E276" s="1"/>
      <c r="I276" s="1"/>
      <c r="J276" s="1"/>
      <c r="K276" s="1"/>
    </row>
    <row r="277" spans="1:11">
      <c r="A277" s="2"/>
      <c r="B277" s="1"/>
      <c r="C277" s="1"/>
      <c r="D277" s="1"/>
      <c r="E277" s="1"/>
      <c r="I277" s="1"/>
      <c r="J277" s="1"/>
      <c r="K277" s="1"/>
    </row>
    <row r="278" spans="1:11">
      <c r="A278" s="2"/>
      <c r="B278" s="1"/>
      <c r="C278" s="1"/>
      <c r="D278" s="1"/>
      <c r="E278" s="1"/>
      <c r="I278" s="1"/>
      <c r="J278" s="1"/>
      <c r="K278" s="1"/>
    </row>
    <row r="279" spans="1:11">
      <c r="A279" s="2"/>
      <c r="B279" s="1"/>
      <c r="C279" s="1"/>
      <c r="D279" s="1"/>
      <c r="E279" s="1"/>
      <c r="I279" s="1"/>
      <c r="J279" s="1"/>
      <c r="K279" s="1"/>
    </row>
    <row r="280" spans="1:11">
      <c r="A280" s="2"/>
      <c r="B280" s="1"/>
      <c r="C280" s="1"/>
      <c r="D280" s="1"/>
      <c r="E280" s="1"/>
      <c r="I280" s="1"/>
      <c r="J280" s="1"/>
      <c r="K280" s="1"/>
    </row>
    <row r="281" spans="1:11">
      <c r="A281" s="2"/>
      <c r="B281" s="1"/>
      <c r="C281" s="1"/>
      <c r="D281" s="1"/>
      <c r="E281" s="1"/>
      <c r="I281" s="1"/>
      <c r="J281" s="1"/>
      <c r="K281" s="1"/>
    </row>
    <row r="282" spans="1:11">
      <c r="A282" s="2"/>
      <c r="B282" s="1"/>
      <c r="C282" s="1"/>
      <c r="D282" s="1"/>
      <c r="E282" s="1"/>
      <c r="I282" s="1"/>
      <c r="J282" s="1"/>
      <c r="K282" s="1"/>
    </row>
    <row r="283" spans="1:11">
      <c r="A283" s="2"/>
      <c r="B283" s="1"/>
      <c r="C283" s="1"/>
      <c r="D283" s="1"/>
      <c r="E283" s="1"/>
      <c r="I283" s="1"/>
      <c r="J283" s="1"/>
      <c r="K283" s="1"/>
    </row>
    <row r="284" spans="1:11">
      <c r="A284" s="2"/>
      <c r="B284" s="1"/>
      <c r="C284" s="1"/>
      <c r="D284" s="1"/>
      <c r="E284" s="1"/>
      <c r="I284" s="1"/>
      <c r="J284" s="1"/>
      <c r="K284" s="1"/>
    </row>
    <row r="285" spans="1:11">
      <c r="A285" s="2"/>
      <c r="B285" s="1"/>
      <c r="C285" s="1"/>
      <c r="D285" s="1"/>
      <c r="E285" s="1"/>
      <c r="I285" s="1"/>
      <c r="J285" s="1"/>
      <c r="K285" s="1"/>
    </row>
    <row r="286" spans="1:11">
      <c r="A286" s="2"/>
      <c r="B286" s="1"/>
      <c r="C286" s="1"/>
      <c r="D286" s="1"/>
      <c r="E286" s="1"/>
      <c r="I286" s="1"/>
      <c r="J286" s="1"/>
      <c r="K286" s="1"/>
    </row>
    <row r="287" spans="1:11">
      <c r="A287" s="2"/>
      <c r="B287" s="1"/>
      <c r="C287" s="1"/>
      <c r="D287" s="1"/>
      <c r="E287" s="1"/>
      <c r="I287" s="1"/>
      <c r="J287" s="1"/>
      <c r="K287" s="1"/>
    </row>
    <row r="288" spans="1:11">
      <c r="A288" s="2"/>
      <c r="B288" s="1"/>
      <c r="C288" s="1"/>
      <c r="D288" s="1"/>
      <c r="E288" s="1"/>
      <c r="I288" s="1"/>
      <c r="J288" s="1"/>
      <c r="K288" s="1"/>
    </row>
    <row r="289" spans="1:11">
      <c r="A289" s="2"/>
      <c r="B289" s="1"/>
      <c r="C289" s="1"/>
      <c r="D289" s="1"/>
      <c r="E289" s="1"/>
      <c r="I289" s="1"/>
      <c r="J289" s="1"/>
      <c r="K289" s="1"/>
    </row>
    <row r="290" spans="1:11">
      <c r="A290" s="2"/>
      <c r="B290" s="1"/>
      <c r="C290" s="1"/>
      <c r="D290" s="1"/>
      <c r="E290" s="1"/>
      <c r="I290" s="1"/>
      <c r="J290" s="1"/>
      <c r="K290" s="1"/>
    </row>
    <row r="291" spans="1:11">
      <c r="A291" s="2"/>
      <c r="B291" s="1"/>
      <c r="C291" s="1"/>
      <c r="D291" s="1"/>
      <c r="E291" s="1"/>
      <c r="I291" s="1"/>
      <c r="J291" s="1"/>
      <c r="K291" s="1"/>
    </row>
    <row r="292" spans="1:11">
      <c r="A292" s="2"/>
      <c r="B292" s="1"/>
      <c r="C292" s="1"/>
      <c r="D292" s="1"/>
      <c r="E292" s="1"/>
      <c r="I292" s="1"/>
      <c r="J292" s="1"/>
      <c r="K292" s="1"/>
    </row>
    <row r="293" spans="1:11">
      <c r="A293" s="2"/>
      <c r="B293" s="1"/>
      <c r="C293" s="1"/>
      <c r="D293" s="1"/>
      <c r="E293" s="1"/>
      <c r="I293" s="1"/>
      <c r="J293" s="1"/>
      <c r="K293" s="1"/>
    </row>
    <row r="294" spans="1:11">
      <c r="A294" s="2"/>
      <c r="B294" s="1"/>
      <c r="C294" s="1"/>
      <c r="D294" s="1"/>
      <c r="E294" s="1"/>
      <c r="I294" s="1"/>
      <c r="J294" s="1"/>
      <c r="K294" s="1"/>
    </row>
    <row r="295" spans="1:11">
      <c r="A295" s="2"/>
      <c r="B295" s="1"/>
      <c r="C295" s="1"/>
      <c r="D295" s="1"/>
      <c r="E295" s="1"/>
      <c r="I295" s="1"/>
      <c r="J295" s="1"/>
      <c r="K295" s="1"/>
    </row>
    <row r="296" spans="1:11">
      <c r="A296" s="2"/>
      <c r="B296" s="1"/>
      <c r="C296" s="1"/>
      <c r="D296" s="1"/>
      <c r="E296" s="1"/>
      <c r="I296" s="1"/>
      <c r="J296" s="1"/>
      <c r="K296" s="1"/>
    </row>
    <row r="297" spans="1:11">
      <c r="A297" s="2"/>
      <c r="B297" s="1"/>
      <c r="C297" s="1"/>
      <c r="D297" s="1"/>
      <c r="E297" s="1"/>
      <c r="I297" s="1"/>
      <c r="J297" s="1"/>
      <c r="K297" s="1"/>
    </row>
    <row r="298" spans="1:11">
      <c r="A298" s="2"/>
      <c r="B298" s="1"/>
      <c r="C298" s="1"/>
      <c r="D298" s="1"/>
      <c r="E298" s="1"/>
      <c r="I298" s="1"/>
      <c r="J298" s="1"/>
      <c r="K298" s="1"/>
    </row>
    <row r="299" spans="1:11">
      <c r="A299" s="2"/>
      <c r="B299" s="1"/>
      <c r="C299" s="1"/>
      <c r="D299" s="1"/>
      <c r="E299" s="1"/>
      <c r="I299" s="1"/>
      <c r="J299" s="1"/>
      <c r="K299" s="1"/>
    </row>
    <row r="300" spans="1:11">
      <c r="A300" s="2"/>
      <c r="B300" s="1"/>
      <c r="C300" s="1"/>
      <c r="D300" s="1"/>
      <c r="E300" s="1"/>
      <c r="I300" s="1"/>
      <c r="J300" s="1"/>
      <c r="K300" s="1"/>
    </row>
    <row r="301" spans="1:11">
      <c r="A301" s="2"/>
      <c r="B301" s="1"/>
      <c r="C301" s="1"/>
      <c r="D301" s="1"/>
      <c r="E301" s="1"/>
      <c r="I301" s="1"/>
      <c r="J301" s="1"/>
      <c r="K301" s="1"/>
    </row>
    <row r="302" spans="1:11">
      <c r="A302" s="2"/>
      <c r="B302" s="1"/>
      <c r="C302" s="1"/>
      <c r="D302" s="1"/>
      <c r="E302" s="1"/>
      <c r="I302" s="1"/>
      <c r="J302" s="1"/>
      <c r="K302" s="1"/>
    </row>
    <row r="303" spans="1:11">
      <c r="A303" s="2"/>
      <c r="B303" s="1"/>
      <c r="C303" s="1"/>
      <c r="D303" s="1"/>
      <c r="E303" s="1"/>
      <c r="I303" s="1"/>
      <c r="J303" s="1"/>
      <c r="K303" s="1"/>
    </row>
    <row r="304" spans="1:11">
      <c r="A304" s="2"/>
      <c r="B304" s="1"/>
      <c r="C304" s="1"/>
      <c r="D304" s="1"/>
      <c r="E304" s="1"/>
      <c r="I304" s="1"/>
      <c r="J304" s="1"/>
      <c r="K304" s="1"/>
    </row>
    <row r="305" spans="1:11">
      <c r="A305" s="2"/>
      <c r="B305" s="1"/>
      <c r="C305" s="1"/>
      <c r="D305" s="1"/>
      <c r="E305" s="1"/>
      <c r="I305" s="1"/>
      <c r="J305" s="1"/>
      <c r="K305" s="1"/>
    </row>
    <row r="306" spans="1:11">
      <c r="A306" s="2"/>
      <c r="B306" s="1"/>
      <c r="C306" s="1"/>
      <c r="D306" s="1"/>
      <c r="E306" s="1"/>
      <c r="I306" s="1"/>
      <c r="J306" s="1"/>
      <c r="K306" s="1"/>
    </row>
    <row r="307" spans="1:11">
      <c r="A307" s="2"/>
      <c r="B307" s="1"/>
      <c r="C307" s="1"/>
      <c r="D307" s="1"/>
      <c r="E307" s="1"/>
      <c r="I307" s="1"/>
      <c r="J307" s="1"/>
      <c r="K307" s="1"/>
    </row>
    <row r="308" spans="1:11">
      <c r="A308" s="2"/>
      <c r="B308" s="1"/>
      <c r="C308" s="1"/>
      <c r="D308" s="1"/>
      <c r="E308" s="1"/>
      <c r="I308" s="1"/>
      <c r="J308" s="1"/>
      <c r="K308" s="1"/>
    </row>
    <row r="309" spans="1:11">
      <c r="A309" s="2"/>
      <c r="B309" s="1"/>
      <c r="C309" s="1"/>
      <c r="D309" s="1"/>
      <c r="E309" s="1"/>
      <c r="I309" s="1"/>
      <c r="J309" s="1"/>
      <c r="K309" s="1"/>
    </row>
    <row r="310" spans="1:11">
      <c r="A310" s="2"/>
      <c r="B310" s="1"/>
      <c r="C310" s="1"/>
      <c r="D310" s="1"/>
      <c r="E310" s="1"/>
      <c r="I310" s="1"/>
      <c r="J310" s="1"/>
      <c r="K310" s="1"/>
    </row>
    <row r="311" spans="1:11">
      <c r="A311" s="2"/>
      <c r="B311" s="1"/>
      <c r="C311" s="1"/>
      <c r="D311" s="1"/>
      <c r="E311" s="1"/>
      <c r="I311" s="1"/>
      <c r="J311" s="1"/>
      <c r="K311" s="1"/>
    </row>
    <row r="312" spans="1:11">
      <c r="A312" s="2"/>
      <c r="B312" s="1"/>
      <c r="C312" s="1"/>
      <c r="D312" s="1"/>
      <c r="E312" s="1"/>
      <c r="I312" s="1"/>
      <c r="J312" s="1"/>
      <c r="K312" s="1"/>
    </row>
    <row r="313" spans="1:11">
      <c r="A313" s="2"/>
      <c r="B313" s="1"/>
      <c r="C313" s="1"/>
      <c r="D313" s="1"/>
      <c r="E313" s="1"/>
      <c r="I313" s="1"/>
      <c r="J313" s="1"/>
      <c r="K313" s="1"/>
    </row>
    <row r="314" spans="1:11">
      <c r="A314" s="2"/>
      <c r="B314" s="1"/>
      <c r="C314" s="1"/>
      <c r="D314" s="1"/>
      <c r="E314" s="1"/>
      <c r="I314" s="1"/>
      <c r="J314" s="1"/>
      <c r="K314" s="1"/>
    </row>
    <row r="315" spans="1:11">
      <c r="A315" s="2"/>
      <c r="B315" s="1"/>
      <c r="C315" s="1"/>
      <c r="D315" s="1"/>
      <c r="E315" s="1"/>
      <c r="I315" s="1"/>
      <c r="J315" s="1"/>
      <c r="K315" s="1"/>
    </row>
    <row r="316" spans="1:11">
      <c r="A316" s="2"/>
      <c r="B316" s="1"/>
      <c r="C316" s="1"/>
      <c r="D316" s="1"/>
      <c r="E316" s="1"/>
      <c r="I316" s="1"/>
      <c r="J316" s="1"/>
      <c r="K316" s="1"/>
    </row>
    <row r="317" spans="1:11">
      <c r="A317" s="2"/>
      <c r="B317" s="1"/>
      <c r="C317" s="1"/>
      <c r="D317" s="1"/>
      <c r="E317" s="1"/>
      <c r="I317" s="1"/>
      <c r="J317" s="1"/>
      <c r="K317" s="1"/>
    </row>
    <row r="318" spans="1:11">
      <c r="A318" s="2"/>
      <c r="B318" s="1"/>
      <c r="C318" s="1"/>
      <c r="D318" s="1"/>
      <c r="E318" s="1"/>
      <c r="I318" s="1"/>
      <c r="J318" s="1"/>
      <c r="K318" s="1"/>
    </row>
    <row r="319" spans="1:11">
      <c r="A319" s="2"/>
      <c r="B319" s="1"/>
      <c r="C319" s="1"/>
      <c r="D319" s="1"/>
      <c r="E319" s="1"/>
      <c r="I319" s="1"/>
      <c r="J319" s="1"/>
      <c r="K319" s="1"/>
    </row>
    <row r="320" spans="1:11">
      <c r="A320" s="2"/>
      <c r="B320" s="1"/>
      <c r="C320" s="1"/>
      <c r="D320" s="1"/>
      <c r="E320" s="1"/>
      <c r="I320" s="1"/>
      <c r="J320" s="1"/>
      <c r="K320" s="1"/>
    </row>
    <row r="321" spans="1:11">
      <c r="A321" s="2"/>
      <c r="B321" s="1"/>
      <c r="C321" s="1"/>
      <c r="D321" s="1"/>
      <c r="E321" s="1"/>
      <c r="I321" s="1"/>
      <c r="J321" s="1"/>
      <c r="K321" s="1"/>
    </row>
    <row r="322" spans="1:11">
      <c r="A322" s="2"/>
      <c r="B322" s="1"/>
      <c r="C322" s="1"/>
      <c r="D322" s="1"/>
      <c r="E322" s="1"/>
      <c r="I322" s="1"/>
      <c r="J322" s="1"/>
      <c r="K322" s="1"/>
    </row>
    <row r="323" spans="1:11">
      <c r="A323" s="2"/>
      <c r="B323" s="1"/>
      <c r="C323" s="1"/>
      <c r="D323" s="1"/>
      <c r="E323" s="1"/>
      <c r="I323" s="1"/>
      <c r="J323" s="1"/>
      <c r="K323" s="1"/>
    </row>
    <row r="324" spans="1:11">
      <c r="A324" s="2"/>
      <c r="B324" s="1"/>
      <c r="C324" s="1"/>
      <c r="D324" s="1"/>
      <c r="E324" s="1"/>
      <c r="I324" s="1"/>
      <c r="J324" s="1"/>
      <c r="K324" s="1"/>
    </row>
    <row r="325" spans="1:11">
      <c r="A325" s="2"/>
      <c r="B325" s="1"/>
      <c r="C325" s="1"/>
      <c r="D325" s="1"/>
      <c r="E325" s="1"/>
      <c r="I325" s="1"/>
      <c r="J325" s="1"/>
      <c r="K325" s="1"/>
    </row>
    <row r="326" spans="1:11">
      <c r="A326" s="2"/>
      <c r="B326" s="1"/>
      <c r="C326" s="1"/>
      <c r="D326" s="1"/>
      <c r="E326" s="1"/>
      <c r="I326" s="1"/>
      <c r="J326" s="1"/>
      <c r="K326" s="1"/>
    </row>
    <row r="327" spans="1:11">
      <c r="A327" s="2"/>
      <c r="B327" s="1"/>
      <c r="C327" s="1"/>
      <c r="D327" s="1"/>
      <c r="E327" s="1"/>
      <c r="I327" s="1"/>
      <c r="J327" s="1"/>
      <c r="K327" s="1"/>
    </row>
    <row r="328" spans="1:11">
      <c r="A328" s="2"/>
      <c r="B328" s="1"/>
      <c r="C328" s="1"/>
      <c r="D328" s="1"/>
      <c r="E328" s="1"/>
      <c r="I328" s="1"/>
      <c r="J328" s="1"/>
      <c r="K328" s="1"/>
    </row>
    <row r="329" spans="1:11">
      <c r="A329" s="2"/>
      <c r="B329" s="1"/>
      <c r="C329" s="1"/>
      <c r="D329" s="1"/>
      <c r="E329" s="1"/>
      <c r="I329" s="1"/>
      <c r="J329" s="1"/>
      <c r="K329" s="1"/>
    </row>
    <row r="330" spans="1:11">
      <c r="A330" s="2"/>
      <c r="B330" s="1"/>
      <c r="C330" s="1"/>
      <c r="D330" s="1"/>
      <c r="E330" s="1"/>
      <c r="I330" s="1"/>
      <c r="J330" s="1"/>
      <c r="K330" s="1"/>
    </row>
    <row r="331" spans="1:11">
      <c r="A331" s="2"/>
      <c r="B331" s="1"/>
      <c r="C331" s="1"/>
      <c r="D331" s="1"/>
      <c r="E331" s="1"/>
      <c r="I331" s="1"/>
      <c r="J331" s="1"/>
      <c r="K331" s="1"/>
    </row>
    <row r="332" spans="1:11">
      <c r="A332" s="2"/>
      <c r="B332" s="1"/>
      <c r="C332" s="1"/>
      <c r="D332" s="1"/>
      <c r="E332" s="1"/>
      <c r="I332" s="1"/>
      <c r="J332" s="1"/>
      <c r="K332" s="1"/>
    </row>
    <row r="333" spans="1:11">
      <c r="A333" s="2"/>
      <c r="B333" s="1"/>
      <c r="C333" s="1"/>
      <c r="D333" s="1"/>
      <c r="E333" s="1"/>
      <c r="I333" s="1"/>
      <c r="J333" s="1"/>
      <c r="K333" s="1"/>
    </row>
    <row r="334" spans="1:11">
      <c r="A334" s="2"/>
      <c r="B334" s="1"/>
      <c r="C334" s="1"/>
      <c r="D334" s="1"/>
      <c r="E334" s="1"/>
      <c r="I334" s="1"/>
      <c r="J334" s="1"/>
      <c r="K334" s="1"/>
    </row>
    <row r="335" spans="1:11">
      <c r="A335" s="2"/>
      <c r="B335" s="1"/>
      <c r="C335" s="1"/>
      <c r="D335" s="1"/>
      <c r="E335" s="1"/>
      <c r="I335" s="1"/>
      <c r="J335" s="1"/>
      <c r="K335" s="1"/>
    </row>
    <row r="336" spans="1:11">
      <c r="A336" s="2"/>
      <c r="B336" s="1"/>
      <c r="C336" s="1"/>
      <c r="D336" s="1"/>
      <c r="E336" s="1"/>
      <c r="I336" s="1"/>
      <c r="J336" s="1"/>
      <c r="K336" s="1"/>
    </row>
    <row r="337" spans="1:11">
      <c r="A337" s="2"/>
      <c r="B337" s="1"/>
      <c r="C337" s="1"/>
      <c r="D337" s="1"/>
      <c r="E337" s="1"/>
      <c r="I337" s="1"/>
      <c r="J337" s="1"/>
      <c r="K337" s="1"/>
    </row>
    <row r="338" spans="1:11">
      <c r="A338" s="2"/>
      <c r="B338" s="1"/>
      <c r="C338" s="1"/>
      <c r="D338" s="1"/>
      <c r="E338" s="1"/>
      <c r="I338" s="1"/>
      <c r="J338" s="1"/>
      <c r="K338" s="1"/>
    </row>
    <row r="339" spans="1:11">
      <c r="A339" s="2"/>
      <c r="B339" s="1"/>
      <c r="C339" s="1"/>
      <c r="D339" s="1"/>
      <c r="E339" s="1"/>
      <c r="I339" s="1"/>
      <c r="J339" s="1"/>
      <c r="K339" s="1"/>
    </row>
    <row r="340" spans="1:11">
      <c r="A340" s="2"/>
      <c r="B340" s="1"/>
      <c r="C340" s="1"/>
      <c r="D340" s="1"/>
      <c r="E340" s="1"/>
      <c r="I340" s="1"/>
      <c r="J340" s="1"/>
      <c r="K340" s="1"/>
    </row>
    <row r="341" spans="1:11">
      <c r="A341" s="2"/>
      <c r="B341" s="1"/>
      <c r="C341" s="1"/>
      <c r="D341" s="1"/>
      <c r="E341" s="1"/>
      <c r="I341" s="1"/>
      <c r="J341" s="1"/>
      <c r="K341" s="1"/>
    </row>
    <row r="342" spans="1:11">
      <c r="A342" s="2"/>
      <c r="B342" s="1"/>
      <c r="C342" s="1"/>
      <c r="D342" s="1"/>
      <c r="E342" s="1"/>
      <c r="I342" s="1"/>
      <c r="J342" s="1"/>
      <c r="K342" s="1"/>
    </row>
    <row r="343" spans="1:11">
      <c r="A343" s="2"/>
      <c r="B343" s="1"/>
      <c r="C343" s="1"/>
      <c r="D343" s="1"/>
      <c r="E343" s="1"/>
      <c r="I343" s="1"/>
      <c r="J343" s="1"/>
      <c r="K343" s="1"/>
    </row>
    <row r="344" spans="1:11">
      <c r="A344" s="2"/>
      <c r="B344" s="1"/>
      <c r="C344" s="1"/>
      <c r="D344" s="1"/>
      <c r="E344" s="1"/>
      <c r="I344" s="1"/>
      <c r="J344" s="1"/>
      <c r="K344" s="1"/>
    </row>
    <row r="345" spans="1:11">
      <c r="A345" s="2"/>
      <c r="B345" s="1"/>
      <c r="C345" s="1"/>
      <c r="D345" s="1"/>
      <c r="E345" s="1"/>
      <c r="I345" s="1"/>
      <c r="J345" s="1"/>
      <c r="K345" s="1"/>
    </row>
    <row r="346" spans="1:11">
      <c r="A346" s="2"/>
      <c r="B346" s="1"/>
      <c r="C346" s="1"/>
      <c r="D346" s="1"/>
      <c r="E346" s="1"/>
      <c r="I346" s="1"/>
      <c r="J346" s="1"/>
      <c r="K346" s="1"/>
    </row>
    <row r="347" spans="1:11">
      <c r="A347" s="2"/>
      <c r="B347" s="1"/>
      <c r="C347" s="1"/>
      <c r="D347" s="1"/>
      <c r="E347" s="1"/>
      <c r="I347" s="1"/>
      <c r="J347" s="1"/>
      <c r="K347" s="1"/>
    </row>
    <row r="348" spans="1:11">
      <c r="A348" s="2"/>
      <c r="B348" s="1"/>
      <c r="C348" s="1"/>
      <c r="D348" s="1"/>
      <c r="E348" s="1"/>
      <c r="I348" s="1"/>
      <c r="J348" s="1"/>
      <c r="K348" s="1"/>
    </row>
    <row r="349" spans="1:11">
      <c r="A349" s="2"/>
      <c r="B349" s="1"/>
      <c r="C349" s="1"/>
      <c r="D349" s="1"/>
      <c r="E349" s="1"/>
      <c r="I349" s="1"/>
      <c r="J349" s="1"/>
      <c r="K349" s="1"/>
    </row>
    <row r="350" spans="1:11">
      <c r="A350" s="2"/>
      <c r="B350" s="1"/>
      <c r="C350" s="1"/>
      <c r="D350" s="1"/>
      <c r="E350" s="1"/>
      <c r="I350" s="1"/>
      <c r="J350" s="1"/>
      <c r="K350" s="1"/>
    </row>
    <row r="351" spans="1:11">
      <c r="A351" s="2"/>
      <c r="B351" s="1"/>
      <c r="C351" s="1"/>
      <c r="D351" s="1"/>
      <c r="E351" s="1"/>
      <c r="I351" s="1"/>
      <c r="J351" s="1"/>
      <c r="K351" s="1"/>
    </row>
    <row r="352" spans="1:11">
      <c r="A352" s="2"/>
      <c r="B352" s="1"/>
      <c r="C352" s="1"/>
      <c r="D352" s="1"/>
      <c r="E352" s="1"/>
      <c r="I352" s="1"/>
      <c r="J352" s="1"/>
      <c r="K352" s="1"/>
    </row>
    <row r="353" spans="1:11">
      <c r="A353" s="2"/>
      <c r="B353" s="1"/>
      <c r="C353" s="1"/>
      <c r="D353" s="1"/>
      <c r="E353" s="1"/>
      <c r="I353" s="1"/>
      <c r="J353" s="1"/>
      <c r="K353" s="1"/>
    </row>
    <row r="354" spans="1:11">
      <c r="A354" s="2"/>
      <c r="B354" s="1"/>
      <c r="C354" s="1"/>
      <c r="D354" s="1"/>
      <c r="E354" s="1"/>
      <c r="I354" s="1"/>
      <c r="J354" s="1"/>
      <c r="K354" s="1"/>
    </row>
    <row r="355" spans="1:11">
      <c r="A355" s="2"/>
      <c r="B355" s="1"/>
      <c r="C355" s="1"/>
      <c r="D355" s="1"/>
      <c r="E355" s="1"/>
      <c r="I355" s="1"/>
      <c r="J355" s="1"/>
      <c r="K355" s="1"/>
    </row>
    <row r="356" spans="1:11">
      <c r="A356" s="2"/>
      <c r="B356" s="1"/>
      <c r="C356" s="1"/>
      <c r="D356" s="1"/>
      <c r="E356" s="1"/>
      <c r="I356" s="1"/>
      <c r="J356" s="1"/>
      <c r="K356" s="1"/>
    </row>
    <row r="357" spans="1:11">
      <c r="A357" s="2"/>
      <c r="B357" s="1"/>
      <c r="C357" s="1"/>
      <c r="D357" s="1"/>
      <c r="E357" s="1"/>
      <c r="I357" s="1"/>
      <c r="J357" s="1"/>
      <c r="K357" s="1"/>
    </row>
    <row r="358" spans="1:11">
      <c r="A358" s="2"/>
      <c r="B358" s="1"/>
      <c r="C358" s="1"/>
      <c r="D358" s="1"/>
      <c r="E358" s="1"/>
      <c r="I358" s="1"/>
      <c r="J358" s="1"/>
      <c r="K358" s="1"/>
    </row>
    <row r="359" spans="1:11">
      <c r="A359" s="2"/>
      <c r="B359" s="1"/>
      <c r="C359" s="1"/>
      <c r="D359" s="1"/>
      <c r="E359" s="1"/>
      <c r="I359" s="1"/>
      <c r="J359" s="1"/>
      <c r="K359" s="1"/>
    </row>
    <row r="360" spans="1:11">
      <c r="A360" s="2"/>
      <c r="B360" s="1"/>
      <c r="C360" s="1"/>
      <c r="D360" s="1"/>
      <c r="E360" s="1"/>
      <c r="I360" s="1"/>
      <c r="J360" s="1"/>
      <c r="K360" s="1"/>
    </row>
    <row r="361" spans="1:11">
      <c r="A361" s="2"/>
      <c r="B361" s="1"/>
      <c r="C361" s="1"/>
      <c r="D361" s="1"/>
      <c r="E361" s="1"/>
      <c r="I361" s="1"/>
      <c r="J361" s="1"/>
      <c r="K361" s="1"/>
    </row>
    <row r="362" spans="1:11">
      <c r="A362" s="2"/>
      <c r="B362" s="1"/>
      <c r="C362" s="1"/>
      <c r="D362" s="1"/>
      <c r="E362" s="1"/>
      <c r="I362" s="1"/>
      <c r="J362" s="1"/>
      <c r="K362" s="1"/>
    </row>
    <row r="363" spans="1:11">
      <c r="A363" s="2"/>
      <c r="B363" s="1"/>
      <c r="C363" s="1"/>
      <c r="D363" s="1"/>
      <c r="E363" s="1"/>
      <c r="I363" s="1"/>
      <c r="J363" s="1"/>
      <c r="K363" s="1"/>
    </row>
    <row r="364" spans="1:11">
      <c r="A364" s="2"/>
      <c r="B364" s="1"/>
      <c r="C364" s="1"/>
      <c r="D364" s="1"/>
      <c r="E364" s="1"/>
      <c r="I364" s="1"/>
      <c r="J364" s="1"/>
      <c r="K364" s="1"/>
    </row>
    <row r="365" spans="1:11">
      <c r="A365" s="2"/>
      <c r="B365" s="1"/>
      <c r="C365" s="1"/>
      <c r="D365" s="1"/>
      <c r="E365" s="1"/>
      <c r="I365" s="1"/>
      <c r="J365" s="1"/>
      <c r="K365" s="1"/>
    </row>
    <row r="366" spans="1:11">
      <c r="A366" s="2"/>
      <c r="B366" s="1"/>
      <c r="C366" s="1"/>
      <c r="D366" s="1"/>
      <c r="E366" s="1"/>
      <c r="I366" s="1"/>
      <c r="J366" s="1"/>
      <c r="K366" s="1"/>
    </row>
    <row r="367" spans="1:11">
      <c r="A367" s="2"/>
      <c r="B367" s="1"/>
      <c r="C367" s="1"/>
      <c r="D367" s="1"/>
      <c r="E367" s="1"/>
      <c r="I367" s="1"/>
      <c r="J367" s="1"/>
      <c r="K367" s="1"/>
    </row>
    <row r="368" spans="1:11">
      <c r="A368" s="2"/>
      <c r="B368" s="1"/>
      <c r="C368" s="1"/>
      <c r="D368" s="1"/>
      <c r="E368" s="1"/>
      <c r="I368" s="1"/>
      <c r="J368" s="1"/>
      <c r="K368" s="1"/>
    </row>
    <row r="369" spans="1:11">
      <c r="A369" s="2"/>
      <c r="B369" s="1"/>
      <c r="C369" s="1"/>
      <c r="D369" s="1"/>
      <c r="E369" s="1"/>
      <c r="I369" s="1"/>
      <c r="J369" s="1"/>
      <c r="K369" s="1"/>
    </row>
    <row r="370" spans="1:11">
      <c r="A370" s="2"/>
      <c r="B370" s="1"/>
      <c r="C370" s="1"/>
      <c r="D370" s="1"/>
      <c r="E370" s="1"/>
      <c r="I370" s="1"/>
      <c r="J370" s="1"/>
      <c r="K370" s="1"/>
    </row>
    <row r="371" spans="1:11">
      <c r="A371" s="2"/>
      <c r="B371" s="1"/>
      <c r="C371" s="1"/>
      <c r="D371" s="1"/>
      <c r="E371" s="1"/>
      <c r="I371" s="1"/>
      <c r="J371" s="1"/>
      <c r="K371" s="1"/>
    </row>
    <row r="372" spans="1:11">
      <c r="A372" s="2"/>
      <c r="B372" s="1"/>
      <c r="C372" s="1"/>
      <c r="D372" s="1"/>
      <c r="E372" s="1"/>
      <c r="I372" s="1"/>
      <c r="J372" s="1"/>
      <c r="K372" s="1"/>
    </row>
    <row r="373" spans="1:11">
      <c r="A373" s="2"/>
      <c r="B373" s="1"/>
      <c r="C373" s="1"/>
      <c r="D373" s="1"/>
      <c r="E373" s="1"/>
      <c r="I373" s="1"/>
      <c r="J373" s="1"/>
      <c r="K373" s="1"/>
    </row>
    <row r="374" spans="1:11">
      <c r="A374" s="2"/>
      <c r="B374" s="1"/>
      <c r="C374" s="1"/>
      <c r="D374" s="1"/>
      <c r="E374" s="1"/>
      <c r="I374" s="1"/>
      <c r="J374" s="1"/>
      <c r="K374" s="1"/>
    </row>
    <row r="375" spans="1:11">
      <c r="A375" s="2"/>
      <c r="B375" s="1"/>
      <c r="C375" s="1"/>
      <c r="D375" s="1"/>
      <c r="E375" s="1"/>
      <c r="I375" s="1"/>
      <c r="J375" s="1"/>
      <c r="K375" s="1"/>
    </row>
    <row r="376" spans="1:11">
      <c r="A376" s="2"/>
      <c r="B376" s="1"/>
      <c r="C376" s="1"/>
      <c r="D376" s="1"/>
      <c r="E376" s="1"/>
      <c r="I376" s="1"/>
      <c r="J376" s="1"/>
      <c r="K376" s="1"/>
    </row>
    <row r="377" spans="1:11">
      <c r="A377" s="2"/>
      <c r="B377" s="1"/>
      <c r="C377" s="1"/>
      <c r="D377" s="1"/>
      <c r="E377" s="1"/>
      <c r="I377" s="1"/>
      <c r="J377" s="1"/>
      <c r="K377" s="1"/>
    </row>
    <row r="378" spans="1:11">
      <c r="A378" s="2"/>
      <c r="B378" s="1"/>
      <c r="C378" s="1"/>
      <c r="D378" s="1"/>
      <c r="E378" s="1"/>
      <c r="I378" s="1"/>
      <c r="J378" s="1"/>
      <c r="K378" s="1"/>
    </row>
    <row r="379" spans="1:11">
      <c r="A379" s="2"/>
      <c r="B379" s="1"/>
      <c r="C379" s="1"/>
      <c r="D379" s="1"/>
      <c r="E379" s="1"/>
      <c r="I379" s="1"/>
      <c r="J379" s="1"/>
      <c r="K379" s="1"/>
    </row>
    <row r="380" spans="1:11">
      <c r="A380" s="2"/>
      <c r="B380" s="1"/>
      <c r="C380" s="1"/>
      <c r="D380" s="1"/>
      <c r="E380" s="1"/>
      <c r="I380" s="1"/>
      <c r="J380" s="1"/>
      <c r="K380" s="1"/>
    </row>
    <row r="381" spans="1:11">
      <c r="A381" s="2"/>
      <c r="B381" s="1"/>
      <c r="C381" s="1"/>
      <c r="D381" s="1"/>
      <c r="E381" s="1"/>
      <c r="I381" s="1"/>
      <c r="J381" s="1"/>
      <c r="K381" s="1"/>
    </row>
    <row r="382" spans="1:11">
      <c r="A382" s="2"/>
      <c r="B382" s="1"/>
      <c r="C382" s="1"/>
      <c r="D382" s="1"/>
      <c r="E382" s="1"/>
      <c r="I382" s="1"/>
      <c r="J382" s="1"/>
      <c r="K382" s="1"/>
    </row>
    <row r="383" spans="1:11">
      <c r="A383" s="2"/>
      <c r="B383" s="1"/>
      <c r="C383" s="1"/>
      <c r="D383" s="1"/>
      <c r="E383" s="1"/>
      <c r="I383" s="1"/>
      <c r="J383" s="1"/>
      <c r="K383" s="1"/>
    </row>
    <row r="384" spans="1:11">
      <c r="A384" s="2"/>
      <c r="B384" s="1"/>
      <c r="C384" s="1"/>
      <c r="D384" s="1"/>
      <c r="E384" s="1"/>
      <c r="I384" s="1"/>
      <c r="J384" s="1"/>
      <c r="K384" s="1"/>
    </row>
    <row r="385" spans="1:11">
      <c r="A385" s="2"/>
      <c r="B385" s="1"/>
      <c r="C385" s="1"/>
      <c r="D385" s="1"/>
      <c r="E385" s="1"/>
      <c r="I385" s="1"/>
      <c r="J385" s="1"/>
      <c r="K385" s="1"/>
    </row>
    <row r="386" spans="1:11">
      <c r="A386" s="2"/>
      <c r="B386" s="1"/>
      <c r="C386" s="1"/>
      <c r="D386" s="1"/>
      <c r="E386" s="1"/>
      <c r="I386" s="1"/>
      <c r="J386" s="1"/>
      <c r="K386" s="1"/>
    </row>
    <row r="387" spans="1:11">
      <c r="A387" s="2"/>
      <c r="B387" s="1"/>
      <c r="C387" s="1"/>
      <c r="D387" s="1"/>
      <c r="E387" s="1"/>
      <c r="I387" s="1"/>
      <c r="J387" s="1"/>
      <c r="K387" s="1"/>
    </row>
    <row r="388" spans="1:11">
      <c r="A388" s="2"/>
      <c r="B388" s="1"/>
      <c r="C388" s="1"/>
      <c r="D388" s="1"/>
      <c r="E388" s="1"/>
      <c r="I388" s="1"/>
      <c r="J388" s="1"/>
      <c r="K388" s="1"/>
    </row>
    <row r="389" spans="1:11">
      <c r="A389" s="2"/>
      <c r="B389" s="1"/>
      <c r="C389" s="1"/>
      <c r="D389" s="1"/>
      <c r="E389" s="1"/>
      <c r="I389" s="1"/>
      <c r="J389" s="1"/>
      <c r="K389" s="1"/>
    </row>
    <row r="390" spans="1:11">
      <c r="A390" s="2"/>
      <c r="B390" s="1"/>
      <c r="C390" s="1"/>
      <c r="D390" s="1"/>
      <c r="E390" s="1"/>
      <c r="I390" s="1"/>
      <c r="J390" s="1"/>
      <c r="K390" s="1"/>
    </row>
    <row r="391" spans="1:11">
      <c r="A391" s="2"/>
      <c r="B391" s="1"/>
      <c r="C391" s="1"/>
      <c r="D391" s="1"/>
      <c r="E391" s="1"/>
      <c r="I391" s="1"/>
      <c r="J391" s="1"/>
      <c r="K391" s="1"/>
    </row>
    <row r="392" spans="1:11">
      <c r="A392" s="2"/>
      <c r="B392" s="1"/>
      <c r="C392" s="1"/>
      <c r="D392" s="1"/>
      <c r="E392" s="1"/>
      <c r="I392" s="1"/>
      <c r="J392" s="1"/>
      <c r="K392" s="1"/>
    </row>
    <row r="393" spans="1:11">
      <c r="A393" s="2"/>
      <c r="B393" s="1"/>
      <c r="C393" s="1"/>
      <c r="D393" s="1"/>
      <c r="E393" s="1"/>
      <c r="I393" s="1"/>
      <c r="J393" s="1"/>
      <c r="K393" s="1"/>
    </row>
    <row r="394" spans="1:11">
      <c r="A394" s="2"/>
      <c r="B394" s="1"/>
      <c r="C394" s="1"/>
      <c r="D394" s="1"/>
      <c r="E394" s="1"/>
      <c r="I394" s="1"/>
      <c r="J394" s="1"/>
      <c r="K394" s="1"/>
    </row>
    <row r="395" spans="1:11">
      <c r="A395" s="2"/>
      <c r="B395" s="1"/>
      <c r="C395" s="1"/>
      <c r="D395" s="1"/>
      <c r="E395" s="1"/>
      <c r="I395" s="1"/>
      <c r="J395" s="1"/>
      <c r="K395" s="1"/>
    </row>
    <row r="396" spans="1:11">
      <c r="A396" s="2"/>
      <c r="B396" s="1"/>
      <c r="C396" s="1"/>
      <c r="D396" s="1"/>
      <c r="E396" s="1"/>
      <c r="I396" s="1"/>
      <c r="J396" s="1"/>
      <c r="K396" s="1"/>
    </row>
    <row r="397" spans="1:11">
      <c r="A397" s="2"/>
      <c r="B397" s="1"/>
      <c r="C397" s="1"/>
      <c r="D397" s="1"/>
      <c r="E397" s="1"/>
      <c r="I397" s="1"/>
      <c r="J397" s="1"/>
      <c r="K397" s="1"/>
    </row>
    <row r="398" spans="1:11">
      <c r="A398" s="2"/>
      <c r="B398" s="1"/>
      <c r="C398" s="1"/>
      <c r="D398" s="1"/>
      <c r="E398" s="1"/>
      <c r="I398" s="1"/>
      <c r="J398" s="1"/>
      <c r="K398" s="1"/>
    </row>
    <row r="399" spans="1:11">
      <c r="A399" s="2"/>
      <c r="B399" s="1"/>
      <c r="C399" s="1"/>
      <c r="D399" s="1"/>
      <c r="E399" s="1"/>
      <c r="I399" s="1"/>
      <c r="J399" s="1"/>
      <c r="K399" s="1"/>
    </row>
    <row r="400" spans="1:11">
      <c r="A400" s="2"/>
      <c r="B400" s="1"/>
      <c r="C400" s="1"/>
      <c r="D400" s="1"/>
      <c r="E400" s="1"/>
      <c r="I400" s="1"/>
      <c r="J400" s="1"/>
      <c r="K400" s="1"/>
    </row>
    <row r="401" spans="1:11">
      <c r="A401" s="2"/>
      <c r="B401" s="1"/>
      <c r="C401" s="1"/>
      <c r="D401" s="1"/>
      <c r="E401" s="1"/>
      <c r="I401" s="1"/>
      <c r="J401" s="1"/>
      <c r="K401" s="1"/>
    </row>
    <row r="402" spans="1:11">
      <c r="A402" s="2"/>
      <c r="B402" s="1"/>
      <c r="C402" s="1"/>
      <c r="D402" s="1"/>
      <c r="E402" s="1"/>
      <c r="I402" s="1"/>
      <c r="J402" s="1"/>
      <c r="K402" s="1"/>
    </row>
    <row r="403" spans="1:11">
      <c r="A403" s="2"/>
      <c r="B403" s="1"/>
      <c r="C403" s="1"/>
      <c r="D403" s="1"/>
      <c r="E403" s="1"/>
      <c r="I403" s="1"/>
      <c r="J403" s="1"/>
      <c r="K403" s="1"/>
    </row>
    <row r="404" spans="1:11">
      <c r="A404" s="2"/>
      <c r="B404" s="1"/>
      <c r="C404" s="1"/>
      <c r="D404" s="1"/>
      <c r="E404" s="1"/>
      <c r="I404" s="1"/>
      <c r="J404" s="1"/>
      <c r="K404" s="1"/>
    </row>
    <row r="405" spans="1:11">
      <c r="A405" s="2"/>
      <c r="B405" s="1"/>
      <c r="C405" s="1"/>
      <c r="D405" s="1"/>
      <c r="E405" s="1"/>
      <c r="I405" s="1"/>
      <c r="J405" s="1"/>
      <c r="K405" s="1"/>
    </row>
    <row r="406" spans="1:11">
      <c r="A406" s="2"/>
      <c r="B406" s="1"/>
      <c r="C406" s="1"/>
      <c r="D406" s="1"/>
      <c r="E406" s="1"/>
      <c r="I406" s="1"/>
      <c r="J406" s="1"/>
      <c r="K406" s="1"/>
    </row>
    <row r="407" spans="1:11">
      <c r="A407" s="2"/>
      <c r="B407" s="1"/>
      <c r="C407" s="1"/>
      <c r="D407" s="1"/>
      <c r="E407" s="1"/>
      <c r="I407" s="1"/>
      <c r="J407" s="1"/>
      <c r="K407" s="1"/>
    </row>
    <row r="408" spans="1:11">
      <c r="A408" s="2"/>
      <c r="B408" s="1"/>
      <c r="C408" s="1"/>
      <c r="D408" s="1"/>
      <c r="E408" s="1"/>
      <c r="I408" s="1"/>
      <c r="J408" s="1"/>
      <c r="K408" s="1"/>
    </row>
    <row r="409" spans="1:11">
      <c r="A409" s="2"/>
      <c r="B409" s="1"/>
      <c r="C409" s="1"/>
      <c r="D409" s="1"/>
      <c r="E409" s="1"/>
      <c r="I409" s="1"/>
      <c r="J409" s="1"/>
      <c r="K409" s="1"/>
    </row>
    <row r="410" spans="1:11">
      <c r="A410" s="2"/>
      <c r="B410" s="1"/>
      <c r="C410" s="1"/>
      <c r="D410" s="1"/>
      <c r="E410" s="1"/>
      <c r="I410" s="1"/>
      <c r="J410" s="1"/>
      <c r="K410" s="1"/>
    </row>
    <row r="411" spans="1:11">
      <c r="A411" s="2"/>
      <c r="B411" s="1"/>
      <c r="C411" s="1"/>
      <c r="D411" s="1"/>
      <c r="E411" s="1"/>
      <c r="I411" s="1"/>
      <c r="J411" s="1"/>
      <c r="K411" s="1"/>
    </row>
    <row r="412" spans="1:11">
      <c r="A412" s="2"/>
      <c r="B412" s="1"/>
      <c r="C412" s="1"/>
      <c r="D412" s="1"/>
      <c r="E412" s="1"/>
      <c r="I412" s="1"/>
      <c r="J412" s="1"/>
      <c r="K412" s="1"/>
    </row>
    <row r="413" spans="1:11">
      <c r="A413" s="2"/>
      <c r="B413" s="1"/>
      <c r="C413" s="1"/>
      <c r="D413" s="1"/>
      <c r="E413" s="1"/>
      <c r="I413" s="1"/>
      <c r="J413" s="1"/>
      <c r="K413" s="1"/>
    </row>
    <row r="414" spans="1:11">
      <c r="A414" s="2"/>
      <c r="B414" s="1"/>
      <c r="C414" s="1"/>
      <c r="D414" s="1"/>
      <c r="E414" s="1"/>
      <c r="I414" s="1"/>
      <c r="J414" s="1"/>
      <c r="K414" s="1"/>
    </row>
    <row r="415" spans="1:11">
      <c r="A415" s="2"/>
      <c r="B415" s="1"/>
      <c r="C415" s="1"/>
      <c r="D415" s="1"/>
      <c r="E415" s="1"/>
      <c r="I415" s="1"/>
      <c r="J415" s="1"/>
      <c r="K415" s="1"/>
    </row>
    <row r="416" spans="1:11">
      <c r="A416" s="2"/>
      <c r="B416" s="1"/>
      <c r="C416" s="1"/>
      <c r="D416" s="1"/>
      <c r="E416" s="1"/>
      <c r="I416" s="1"/>
      <c r="J416" s="1"/>
      <c r="K416" s="1"/>
    </row>
    <row r="417" spans="1:11">
      <c r="A417" s="2"/>
      <c r="B417" s="1"/>
      <c r="C417" s="1"/>
      <c r="D417" s="1"/>
      <c r="E417" s="1"/>
      <c r="I417" s="1"/>
      <c r="J417" s="1"/>
      <c r="K417" s="1"/>
    </row>
    <row r="418" spans="1:11">
      <c r="A418" s="2"/>
      <c r="B418" s="1"/>
      <c r="C418" s="1"/>
      <c r="D418" s="1"/>
      <c r="E418" s="1"/>
      <c r="I418" s="1"/>
      <c r="J418" s="1"/>
      <c r="K418" s="1"/>
    </row>
    <row r="419" spans="1:11">
      <c r="A419" s="2"/>
      <c r="B419" s="1"/>
      <c r="C419" s="1"/>
      <c r="D419" s="1"/>
      <c r="E419" s="1"/>
      <c r="I419" s="1"/>
      <c r="J419" s="1"/>
      <c r="K419" s="1"/>
    </row>
    <row r="420" spans="1:11">
      <c r="A420" s="2"/>
      <c r="B420" s="1"/>
      <c r="C420" s="1"/>
      <c r="D420" s="1"/>
      <c r="E420" s="1"/>
      <c r="I420" s="1"/>
      <c r="J420" s="1"/>
      <c r="K420" s="1"/>
    </row>
    <row r="421" spans="1:11">
      <c r="A421" s="2"/>
      <c r="B421" s="1"/>
      <c r="C421" s="1"/>
      <c r="D421" s="1"/>
      <c r="E421" s="1"/>
      <c r="I421" s="1"/>
      <c r="J421" s="1"/>
      <c r="K421" s="1"/>
    </row>
    <row r="422" spans="1:11">
      <c r="A422" s="2"/>
      <c r="B422" s="1"/>
      <c r="C422" s="1"/>
      <c r="D422" s="1"/>
      <c r="E422" s="1"/>
      <c r="I422" s="1"/>
      <c r="J422" s="1"/>
      <c r="K422" s="1"/>
    </row>
    <row r="423" spans="1:11">
      <c r="A423" s="2"/>
      <c r="B423" s="1"/>
      <c r="C423" s="1"/>
      <c r="D423" s="1"/>
      <c r="E423" s="1"/>
      <c r="I423" s="1"/>
      <c r="J423" s="1"/>
      <c r="K423" s="1"/>
    </row>
    <row r="424" spans="1:11">
      <c r="A424" s="2"/>
      <c r="B424" s="1"/>
      <c r="C424" s="1"/>
      <c r="D424" s="1"/>
      <c r="E424" s="1"/>
      <c r="I424" s="1"/>
      <c r="J424" s="1"/>
      <c r="K424" s="1"/>
    </row>
    <row r="425" spans="1:11">
      <c r="A425" s="2"/>
      <c r="B425" s="1"/>
      <c r="C425" s="1"/>
      <c r="D425" s="1"/>
      <c r="E425" s="1"/>
      <c r="I425" s="1"/>
      <c r="J425" s="1"/>
      <c r="K425" s="1"/>
    </row>
    <row r="426" spans="1:11">
      <c r="A426" s="2"/>
      <c r="B426" s="1"/>
      <c r="C426" s="1"/>
      <c r="D426" s="1"/>
      <c r="E426" s="1"/>
      <c r="I426" s="1"/>
      <c r="J426" s="1"/>
      <c r="K426" s="1"/>
    </row>
    <row r="427" spans="1:11">
      <c r="A427" s="2"/>
      <c r="B427" s="1"/>
      <c r="C427" s="1"/>
      <c r="D427" s="1"/>
      <c r="E427" s="1"/>
      <c r="I427" s="1"/>
      <c r="J427" s="1"/>
      <c r="K427" s="1"/>
    </row>
    <row r="428" spans="1:11">
      <c r="A428" s="2"/>
      <c r="B428" s="1"/>
      <c r="C428" s="1"/>
      <c r="D428" s="1"/>
      <c r="E428" s="1"/>
      <c r="I428" s="1"/>
      <c r="J428" s="1"/>
      <c r="K428" s="1"/>
    </row>
    <row r="429" spans="1:11">
      <c r="A429" s="2"/>
      <c r="B429" s="1"/>
      <c r="C429" s="1"/>
      <c r="D429" s="1"/>
      <c r="E429" s="1"/>
      <c r="I429" s="1"/>
      <c r="J429" s="1"/>
      <c r="K429" s="1"/>
    </row>
    <row r="430" spans="1:11">
      <c r="A430" s="2"/>
      <c r="B430" s="1"/>
      <c r="C430" s="1"/>
      <c r="D430" s="1"/>
      <c r="E430" s="1"/>
      <c r="I430" s="1"/>
      <c r="J430" s="1"/>
      <c r="K430" s="1"/>
    </row>
    <row r="431" spans="1:11">
      <c r="A431" s="2"/>
      <c r="B431" s="1"/>
      <c r="C431" s="1"/>
      <c r="D431" s="1"/>
      <c r="E431" s="1"/>
      <c r="I431" s="1"/>
      <c r="J431" s="1"/>
      <c r="K431" s="1"/>
    </row>
    <row r="432" spans="1:11">
      <c r="A432" s="2"/>
      <c r="B432" s="1"/>
      <c r="C432" s="1"/>
      <c r="D432" s="1"/>
      <c r="E432" s="1"/>
      <c r="I432" s="1"/>
      <c r="J432" s="1"/>
      <c r="K432" s="1"/>
    </row>
    <row r="433" spans="1:11">
      <c r="A433" s="2"/>
      <c r="B433" s="1"/>
      <c r="C433" s="1"/>
      <c r="D433" s="1"/>
      <c r="E433" s="1"/>
      <c r="I433" s="1"/>
      <c r="J433" s="1"/>
      <c r="K433" s="1"/>
    </row>
    <row r="434" spans="1:11">
      <c r="A434" s="2"/>
      <c r="B434" s="1"/>
      <c r="C434" s="1"/>
      <c r="D434" s="1"/>
      <c r="E434" s="1"/>
      <c r="I434" s="1"/>
      <c r="J434" s="1"/>
      <c r="K434" s="1"/>
    </row>
    <row r="435" spans="1:11">
      <c r="A435" s="2"/>
      <c r="B435" s="1"/>
      <c r="C435" s="1"/>
      <c r="D435" s="1"/>
      <c r="E435" s="1"/>
      <c r="I435" s="1"/>
      <c r="J435" s="1"/>
      <c r="K435" s="1"/>
    </row>
    <row r="436" spans="1:11">
      <c r="A436" s="2"/>
      <c r="B436" s="1"/>
      <c r="C436" s="1"/>
      <c r="D436" s="1"/>
      <c r="E436" s="1"/>
      <c r="I436" s="1"/>
      <c r="J436" s="1"/>
      <c r="K436" s="1"/>
    </row>
    <row r="437" spans="1:11">
      <c r="A437" s="2"/>
      <c r="B437" s="1"/>
      <c r="C437" s="1"/>
      <c r="D437" s="1"/>
      <c r="E437" s="1"/>
      <c r="I437" s="1"/>
      <c r="J437" s="1"/>
      <c r="K437" s="1"/>
    </row>
    <row r="438" spans="1:11">
      <c r="A438" s="2"/>
      <c r="B438" s="1"/>
      <c r="C438" s="1"/>
      <c r="D438" s="1"/>
      <c r="E438" s="1"/>
      <c r="I438" s="1"/>
      <c r="J438" s="1"/>
      <c r="K438" s="1"/>
    </row>
    <row r="439" spans="1:11">
      <c r="A439" s="2"/>
      <c r="B439" s="1"/>
      <c r="C439" s="1"/>
      <c r="D439" s="1"/>
      <c r="E439" s="1"/>
      <c r="I439" s="1"/>
      <c r="J439" s="1"/>
      <c r="K439" s="1"/>
    </row>
    <row r="440" spans="1:11">
      <c r="A440" s="2"/>
      <c r="B440" s="1"/>
      <c r="C440" s="1"/>
      <c r="D440" s="1"/>
      <c r="E440" s="1"/>
      <c r="I440" s="1"/>
      <c r="J440" s="1"/>
      <c r="K440" s="1"/>
    </row>
    <row r="441" spans="1:11">
      <c r="A441" s="2"/>
      <c r="B441" s="1"/>
      <c r="C441" s="1"/>
      <c r="D441" s="1"/>
      <c r="E441" s="1"/>
      <c r="I441" s="1"/>
      <c r="J441" s="1"/>
      <c r="K441" s="1"/>
    </row>
    <row r="442" spans="1:11">
      <c r="A442" s="2"/>
      <c r="B442" s="1"/>
      <c r="C442" s="1"/>
      <c r="D442" s="1"/>
      <c r="E442" s="1"/>
      <c r="I442" s="1"/>
      <c r="J442" s="1"/>
      <c r="K442" s="1"/>
    </row>
    <row r="443" spans="1:11">
      <c r="A443" s="2"/>
      <c r="B443" s="1"/>
      <c r="C443" s="1"/>
      <c r="D443" s="1"/>
      <c r="E443" s="1"/>
      <c r="I443" s="1"/>
      <c r="J443" s="1"/>
      <c r="K443" s="1"/>
    </row>
    <row r="444" spans="1:11">
      <c r="A444" s="2"/>
      <c r="B444" s="1"/>
      <c r="C444" s="1"/>
      <c r="D444" s="1"/>
      <c r="E444" s="1"/>
      <c r="I444" s="1"/>
      <c r="J444" s="1"/>
      <c r="K444" s="1"/>
    </row>
    <row r="445" spans="1:11">
      <c r="A445" s="2"/>
      <c r="B445" s="1"/>
      <c r="C445" s="1"/>
      <c r="D445" s="1"/>
      <c r="E445" s="1"/>
      <c r="I445" s="1"/>
      <c r="J445" s="1"/>
      <c r="K445" s="1"/>
    </row>
    <row r="446" spans="1:11">
      <c r="A446" s="2"/>
      <c r="B446" s="1"/>
      <c r="C446" s="1"/>
      <c r="D446" s="1"/>
      <c r="E446" s="1"/>
      <c r="I446" s="1"/>
      <c r="J446" s="1"/>
      <c r="K446" s="1"/>
    </row>
    <row r="447" spans="1:11">
      <c r="A447" s="2"/>
      <c r="B447" s="1"/>
      <c r="C447" s="1"/>
      <c r="D447" s="1"/>
      <c r="E447" s="1"/>
      <c r="I447" s="1"/>
      <c r="J447" s="1"/>
      <c r="K447" s="1"/>
    </row>
    <row r="448" spans="1:11">
      <c r="A448" s="2"/>
      <c r="B448" s="1"/>
      <c r="C448" s="1"/>
      <c r="D448" s="1"/>
      <c r="E448" s="1"/>
      <c r="I448" s="1"/>
      <c r="J448" s="1"/>
      <c r="K448" s="1"/>
    </row>
    <row r="449" spans="1:11">
      <c r="A449" s="2"/>
      <c r="B449" s="1"/>
      <c r="C449" s="1"/>
      <c r="D449" s="1"/>
      <c r="E449" s="1"/>
      <c r="I449" s="1"/>
      <c r="J449" s="1"/>
      <c r="K449" s="1"/>
    </row>
    <row r="450" spans="1:11">
      <c r="A450" s="2"/>
      <c r="B450" s="1"/>
      <c r="C450" s="1"/>
      <c r="D450" s="1"/>
      <c r="E450" s="1"/>
      <c r="I450" s="1"/>
      <c r="J450" s="1"/>
      <c r="K450" s="1"/>
    </row>
    <row r="451" spans="1:11">
      <c r="A451" s="2"/>
      <c r="B451" s="1"/>
      <c r="C451" s="1"/>
      <c r="D451" s="1"/>
      <c r="E451" s="1"/>
      <c r="I451" s="1"/>
      <c r="J451" s="1"/>
      <c r="K451" s="1"/>
    </row>
    <row r="452" spans="1:11">
      <c r="A452" s="2"/>
      <c r="B452" s="1"/>
      <c r="C452" s="1"/>
      <c r="D452" s="1"/>
      <c r="E452" s="1"/>
      <c r="I452" s="1"/>
      <c r="J452" s="1"/>
      <c r="K452" s="1"/>
    </row>
    <row r="453" spans="1:11">
      <c r="A453" s="2"/>
      <c r="B453" s="1"/>
      <c r="C453" s="1"/>
      <c r="D453" s="1"/>
      <c r="E453" s="1"/>
      <c r="I453" s="1"/>
      <c r="J453" s="1"/>
      <c r="K453" s="1"/>
    </row>
    <row r="454" spans="1:11">
      <c r="A454" s="2"/>
      <c r="B454" s="1"/>
      <c r="C454" s="1"/>
      <c r="D454" s="1"/>
      <c r="E454" s="1"/>
      <c r="I454" s="1"/>
      <c r="J454" s="1"/>
      <c r="K454" s="1"/>
    </row>
    <row r="455" spans="1:11">
      <c r="A455" s="2"/>
      <c r="B455" s="1"/>
      <c r="C455" s="1"/>
      <c r="D455" s="1"/>
      <c r="E455" s="1"/>
      <c r="I455" s="1"/>
      <c r="J455" s="1"/>
      <c r="K455" s="1"/>
    </row>
    <row r="456" spans="1:11">
      <c r="A456" s="2"/>
      <c r="B456" s="1"/>
      <c r="C456" s="1"/>
      <c r="D456" s="1"/>
      <c r="E456" s="1"/>
      <c r="I456" s="1"/>
      <c r="J456" s="1"/>
      <c r="K456" s="1"/>
    </row>
    <row r="457" spans="1:11">
      <c r="A457" s="2"/>
      <c r="B457" s="1"/>
      <c r="C457" s="1"/>
      <c r="D457" s="1"/>
      <c r="E457" s="1"/>
      <c r="I457" s="1"/>
      <c r="J457" s="1"/>
      <c r="K457" s="1"/>
    </row>
    <row r="458" spans="1:11">
      <c r="A458" s="2"/>
      <c r="B458" s="1"/>
      <c r="C458" s="1"/>
      <c r="D458" s="1"/>
      <c r="E458" s="1"/>
      <c r="I458" s="1"/>
      <c r="J458" s="1"/>
      <c r="K458" s="1"/>
    </row>
    <row r="459" spans="1:11">
      <c r="A459" s="2"/>
      <c r="B459" s="1"/>
      <c r="C459" s="1"/>
      <c r="D459" s="1"/>
      <c r="E459" s="1"/>
      <c r="I459" s="1"/>
      <c r="J459" s="1"/>
      <c r="K459" s="1"/>
    </row>
    <row r="460" spans="1:11">
      <c r="A460" s="2"/>
      <c r="B460" s="1"/>
      <c r="C460" s="1"/>
      <c r="D460" s="1"/>
      <c r="E460" s="1"/>
      <c r="I460" s="1"/>
      <c r="J460" s="1"/>
      <c r="K460" s="1"/>
    </row>
    <row r="461" spans="1:11">
      <c r="A461" s="2"/>
      <c r="B461" s="1"/>
      <c r="C461" s="1"/>
      <c r="D461" s="1"/>
      <c r="E461" s="1"/>
      <c r="I461" s="1"/>
      <c r="J461" s="1"/>
      <c r="K461" s="1"/>
    </row>
    <row r="462" spans="1:11">
      <c r="A462" s="2"/>
      <c r="B462" s="1"/>
      <c r="C462" s="1"/>
      <c r="D462" s="1"/>
      <c r="E462" s="1"/>
      <c r="I462" s="1"/>
      <c r="J462" s="1"/>
      <c r="K462" s="1"/>
    </row>
    <row r="463" spans="1:11">
      <c r="A463" s="2"/>
      <c r="B463" s="1"/>
      <c r="C463" s="1"/>
      <c r="D463" s="1"/>
      <c r="E463" s="1"/>
      <c r="I463" s="1"/>
      <c r="J463" s="1"/>
      <c r="K463" s="1"/>
    </row>
    <row r="464" spans="1:11">
      <c r="A464" s="2"/>
      <c r="B464" s="1"/>
      <c r="C464" s="1"/>
      <c r="D464" s="1"/>
      <c r="E464" s="1"/>
      <c r="I464" s="1"/>
      <c r="J464" s="1"/>
      <c r="K464" s="1"/>
    </row>
    <row r="465" spans="1:11">
      <c r="A465" s="2"/>
      <c r="B465" s="1"/>
      <c r="C465" s="1"/>
      <c r="D465" s="1"/>
      <c r="E465" s="1"/>
      <c r="I465" s="1"/>
      <c r="J465" s="1"/>
      <c r="K465" s="1"/>
    </row>
    <row r="466" spans="1:11">
      <c r="A466" s="2"/>
      <c r="B466" s="1"/>
      <c r="C466" s="1"/>
      <c r="D466" s="1"/>
      <c r="E466" s="1"/>
      <c r="I466" s="1"/>
      <c r="J466" s="1"/>
      <c r="K466" s="1"/>
    </row>
    <row r="467" spans="1:11">
      <c r="A467" s="2"/>
      <c r="B467" s="1"/>
      <c r="C467" s="1"/>
      <c r="D467" s="1"/>
      <c r="E467" s="1"/>
      <c r="I467" s="1"/>
      <c r="J467" s="1"/>
      <c r="K467" s="1"/>
    </row>
    <row r="468" spans="1:11">
      <c r="A468" s="2"/>
      <c r="B468" s="1"/>
      <c r="C468" s="1"/>
      <c r="D468" s="1"/>
      <c r="E468" s="1"/>
      <c r="I468" s="1"/>
      <c r="J468" s="1"/>
      <c r="K468" s="1"/>
    </row>
    <row r="469" spans="1:11">
      <c r="A469" s="2"/>
      <c r="B469" s="1"/>
      <c r="C469" s="1"/>
      <c r="D469" s="1"/>
      <c r="E469" s="1"/>
      <c r="I469" s="1"/>
      <c r="J469" s="1"/>
      <c r="K469" s="1"/>
    </row>
    <row r="470" spans="1:11">
      <c r="A470" s="2"/>
      <c r="B470" s="1"/>
      <c r="C470" s="1"/>
      <c r="D470" s="1"/>
      <c r="E470" s="1"/>
      <c r="I470" s="1"/>
      <c r="J470" s="1"/>
      <c r="K470" s="1"/>
    </row>
    <row r="471" spans="1:11">
      <c r="A471" s="2"/>
      <c r="B471" s="1"/>
      <c r="C471" s="1"/>
      <c r="D471" s="1"/>
      <c r="E471" s="1"/>
      <c r="I471" s="1"/>
      <c r="J471" s="1"/>
      <c r="K471" s="1"/>
    </row>
    <row r="472" spans="1:11">
      <c r="A472" s="2"/>
      <c r="B472" s="1"/>
      <c r="C472" s="1"/>
      <c r="D472" s="1"/>
      <c r="E472" s="1"/>
      <c r="I472" s="1"/>
      <c r="J472" s="1"/>
      <c r="K472" s="1"/>
    </row>
    <row r="473" spans="1:11">
      <c r="A473" s="2"/>
      <c r="B473" s="1"/>
      <c r="C473" s="1"/>
      <c r="D473" s="1"/>
      <c r="E473" s="1"/>
      <c r="I473" s="1"/>
      <c r="J473" s="1"/>
      <c r="K473" s="1"/>
    </row>
    <row r="474" spans="1:11">
      <c r="A474" s="2"/>
      <c r="B474" s="1"/>
      <c r="C474" s="1"/>
      <c r="D474" s="1"/>
      <c r="E474" s="1"/>
      <c r="I474" s="1"/>
      <c r="J474" s="1"/>
      <c r="K474" s="1"/>
    </row>
    <row r="475" spans="1:11">
      <c r="A475" s="2"/>
      <c r="B475" s="1"/>
      <c r="C475" s="1"/>
      <c r="D475" s="1"/>
      <c r="E475" s="1"/>
      <c r="I475" s="1"/>
      <c r="J475" s="1"/>
      <c r="K475" s="1"/>
    </row>
    <row r="476" spans="1:11">
      <c r="A476" s="2"/>
      <c r="B476" s="1"/>
      <c r="C476" s="1"/>
      <c r="D476" s="1"/>
      <c r="E476" s="1"/>
      <c r="I476" s="1"/>
      <c r="J476" s="1"/>
      <c r="K476" s="1"/>
    </row>
    <row r="477" spans="1:11">
      <c r="A477" s="2"/>
      <c r="B477" s="1"/>
      <c r="C477" s="1"/>
      <c r="D477" s="1"/>
      <c r="E477" s="1"/>
      <c r="I477" s="1"/>
      <c r="J477" s="1"/>
      <c r="K477" s="1"/>
    </row>
    <row r="478" spans="1:11">
      <c r="A478" s="2"/>
      <c r="B478" s="1"/>
      <c r="C478" s="1"/>
      <c r="D478" s="1"/>
      <c r="E478" s="1"/>
      <c r="I478" s="1"/>
      <c r="J478" s="1"/>
      <c r="K478" s="1"/>
    </row>
    <row r="479" spans="1:11">
      <c r="A479" s="2"/>
      <c r="B479" s="1"/>
      <c r="C479" s="1"/>
      <c r="D479" s="1"/>
      <c r="E479" s="1"/>
      <c r="I479" s="1"/>
      <c r="J479" s="1"/>
      <c r="K479" s="1"/>
    </row>
    <row r="480" spans="1:11">
      <c r="A480" s="2"/>
      <c r="B480" s="1"/>
      <c r="C480" s="1"/>
      <c r="D480" s="1"/>
      <c r="E480" s="1"/>
      <c r="I480" s="1"/>
      <c r="J480" s="1"/>
      <c r="K480" s="1"/>
    </row>
    <row r="481" spans="1:11">
      <c r="A481" s="2"/>
      <c r="B481" s="1"/>
      <c r="C481" s="1"/>
      <c r="D481" s="1"/>
      <c r="E481" s="1"/>
      <c r="I481" s="1"/>
      <c r="J481" s="1"/>
      <c r="K481" s="1"/>
    </row>
    <row r="482" spans="1:11">
      <c r="A482" s="2"/>
      <c r="B482" s="1"/>
      <c r="C482" s="1"/>
      <c r="D482" s="1"/>
      <c r="E482" s="1"/>
      <c r="I482" s="1"/>
      <c r="J482" s="1"/>
      <c r="K482" s="1"/>
    </row>
    <row r="483" spans="1:11">
      <c r="A483" s="2"/>
      <c r="B483" s="1"/>
      <c r="C483" s="1"/>
      <c r="D483" s="1"/>
      <c r="E483" s="1"/>
      <c r="I483" s="1"/>
      <c r="J483" s="1"/>
      <c r="K483" s="1"/>
    </row>
    <row r="484" spans="1:11">
      <c r="A484" s="2"/>
      <c r="B484" s="1"/>
      <c r="C484" s="1"/>
      <c r="D484" s="1"/>
      <c r="E484" s="1"/>
      <c r="I484" s="1"/>
      <c r="J484" s="1"/>
      <c r="K484" s="1"/>
    </row>
    <row r="485" spans="1:11">
      <c r="A485" s="2"/>
      <c r="B485" s="1"/>
      <c r="C485" s="1"/>
      <c r="D485" s="1"/>
      <c r="E485" s="1"/>
      <c r="I485" s="1"/>
      <c r="J485" s="1"/>
      <c r="K485" s="1"/>
    </row>
    <row r="486" spans="1:11">
      <c r="A486" s="2"/>
      <c r="B486" s="1"/>
      <c r="C486" s="1"/>
      <c r="D486" s="1"/>
      <c r="E486" s="1"/>
      <c r="I486" s="1"/>
      <c r="J486" s="1"/>
      <c r="K486" s="1"/>
    </row>
    <row r="487" spans="1:11">
      <c r="A487" s="2"/>
      <c r="B487" s="1"/>
      <c r="C487" s="1"/>
      <c r="D487" s="1"/>
      <c r="E487" s="1"/>
      <c r="I487" s="1"/>
      <c r="J487" s="1"/>
      <c r="K487" s="1"/>
    </row>
    <row r="488" spans="1:11">
      <c r="A488" s="2"/>
      <c r="B488" s="1"/>
      <c r="C488" s="1"/>
      <c r="D488" s="1"/>
      <c r="E488" s="1"/>
      <c r="I488" s="1"/>
      <c r="J488" s="1"/>
      <c r="K488" s="1"/>
    </row>
    <row r="489" spans="1:11">
      <c r="A489" s="2"/>
      <c r="B489" s="1"/>
      <c r="C489" s="1"/>
      <c r="D489" s="1"/>
      <c r="E489" s="1"/>
      <c r="I489" s="1"/>
      <c r="J489" s="1"/>
      <c r="K489" s="1"/>
    </row>
    <row r="490" spans="1:11">
      <c r="A490" s="2"/>
      <c r="B490" s="1"/>
      <c r="C490" s="1"/>
      <c r="D490" s="1"/>
      <c r="E490" s="1"/>
      <c r="I490" s="1"/>
      <c r="J490" s="1"/>
      <c r="K490" s="1"/>
    </row>
    <row r="491" spans="1:11">
      <c r="A491" s="2"/>
      <c r="B491" s="1"/>
      <c r="C491" s="1"/>
      <c r="D491" s="1"/>
      <c r="E491" s="1"/>
      <c r="I491" s="1"/>
      <c r="J491" s="1"/>
      <c r="K491" s="1"/>
    </row>
    <row r="492" spans="1:11">
      <c r="A492" s="2"/>
      <c r="B492" s="1"/>
      <c r="C492" s="1"/>
      <c r="D492" s="1"/>
      <c r="E492" s="1"/>
      <c r="I492" s="1"/>
      <c r="J492" s="1"/>
      <c r="K492" s="1"/>
    </row>
    <row r="493" spans="1:11">
      <c r="A493" s="2"/>
      <c r="B493" s="1"/>
      <c r="C493" s="1"/>
      <c r="D493" s="1"/>
      <c r="E493" s="1"/>
      <c r="I493" s="1"/>
      <c r="J493" s="1"/>
      <c r="K493" s="1"/>
    </row>
    <row r="494" spans="1:11">
      <c r="A494" s="2"/>
      <c r="B494" s="1"/>
      <c r="C494" s="1"/>
      <c r="D494" s="1"/>
      <c r="E494" s="1"/>
      <c r="I494" s="1"/>
      <c r="J494" s="1"/>
      <c r="K494" s="1"/>
    </row>
    <row r="495" spans="1:11">
      <c r="A495" s="2"/>
      <c r="B495" s="1"/>
      <c r="C495" s="1"/>
      <c r="D495" s="1"/>
      <c r="E495" s="1"/>
      <c r="I495" s="1"/>
      <c r="J495" s="1"/>
      <c r="K495" s="1"/>
    </row>
    <row r="496" spans="1:11">
      <c r="A496" s="2"/>
      <c r="B496" s="1"/>
      <c r="C496" s="1"/>
      <c r="D496" s="1"/>
      <c r="E496" s="1"/>
      <c r="I496" s="1"/>
      <c r="J496" s="1"/>
      <c r="K496" s="1"/>
    </row>
    <row r="497" spans="1:11">
      <c r="A497" s="2"/>
      <c r="B497" s="1"/>
      <c r="C497" s="1"/>
      <c r="D497" s="1"/>
      <c r="E497" s="1"/>
      <c r="I497" s="1"/>
      <c r="J497" s="1"/>
      <c r="K497" s="1"/>
    </row>
    <row r="498" spans="1:11">
      <c r="A498" s="2"/>
      <c r="B498" s="1"/>
      <c r="C498" s="1"/>
      <c r="D498" s="1"/>
      <c r="E498" s="1"/>
      <c r="I498" s="1"/>
      <c r="J498" s="1"/>
      <c r="K498" s="1"/>
    </row>
    <row r="499" spans="1:11">
      <c r="A499" s="2"/>
      <c r="B499" s="1"/>
      <c r="C499" s="1"/>
      <c r="D499" s="1"/>
      <c r="E499" s="1"/>
      <c r="I499" s="1"/>
      <c r="J499" s="1"/>
      <c r="K499" s="1"/>
    </row>
    <row r="500" spans="1:11">
      <c r="A500" s="2"/>
      <c r="B500" s="1"/>
      <c r="C500" s="1"/>
      <c r="D500" s="1"/>
      <c r="E500" s="1"/>
      <c r="I500" s="1"/>
      <c r="J500" s="1"/>
      <c r="K500" s="1"/>
    </row>
    <row r="501" spans="1:11">
      <c r="A501" s="2"/>
      <c r="B501" s="1"/>
      <c r="C501" s="1"/>
      <c r="D501" s="1"/>
      <c r="E501" s="1"/>
      <c r="I501" s="1"/>
      <c r="J501" s="1"/>
      <c r="K501" s="1"/>
    </row>
    <row r="502" spans="1:11">
      <c r="A502" s="2"/>
      <c r="B502" s="1"/>
      <c r="C502" s="1"/>
      <c r="D502" s="1"/>
      <c r="E502" s="1"/>
      <c r="I502" s="1"/>
      <c r="J502" s="1"/>
      <c r="K502" s="1"/>
    </row>
    <row r="503" spans="1:11">
      <c r="A503" s="2"/>
      <c r="B503" s="1"/>
      <c r="C503" s="1"/>
      <c r="D503" s="1"/>
      <c r="E503" s="1"/>
      <c r="I503" s="1"/>
      <c r="J503" s="1"/>
      <c r="K503" s="1"/>
    </row>
    <row r="504" spans="1:11">
      <c r="A504" s="2"/>
      <c r="B504" s="1"/>
      <c r="C504" s="1"/>
      <c r="D504" s="1"/>
      <c r="E504" s="1"/>
      <c r="I504" s="1"/>
      <c r="J504" s="1"/>
      <c r="K504" s="1"/>
    </row>
    <row r="505" spans="1:11">
      <c r="A505" s="2"/>
      <c r="B505" s="1"/>
      <c r="C505" s="1"/>
      <c r="D505" s="1"/>
      <c r="E505" s="1"/>
      <c r="I505" s="1"/>
      <c r="J505" s="1"/>
      <c r="K505" s="1"/>
    </row>
    <row r="506" spans="1:11">
      <c r="A506" s="2"/>
      <c r="B506" s="1"/>
      <c r="C506" s="1"/>
      <c r="D506" s="1"/>
      <c r="E506" s="1"/>
      <c r="I506" s="1"/>
      <c r="J506" s="1"/>
      <c r="K506" s="1"/>
    </row>
    <row r="507" spans="1:11">
      <c r="A507" s="2"/>
      <c r="B507" s="1"/>
      <c r="C507" s="1"/>
      <c r="D507" s="1"/>
      <c r="E507" s="1"/>
      <c r="I507" s="1"/>
      <c r="J507" s="1"/>
      <c r="K507" s="1"/>
    </row>
    <row r="508" spans="1:11">
      <c r="A508" s="2"/>
      <c r="B508" s="1"/>
      <c r="C508" s="1"/>
      <c r="D508" s="1"/>
      <c r="E508" s="1"/>
      <c r="I508" s="1"/>
      <c r="J508" s="1"/>
      <c r="K508" s="1"/>
    </row>
    <row r="509" spans="1:11">
      <c r="A509" s="2"/>
      <c r="B509" s="1"/>
      <c r="C509" s="1"/>
      <c r="D509" s="1"/>
      <c r="E509" s="1"/>
      <c r="I509" s="1"/>
      <c r="J509" s="1"/>
      <c r="K509" s="1"/>
    </row>
    <row r="510" spans="1:11">
      <c r="A510" s="2"/>
      <c r="B510" s="1"/>
      <c r="C510" s="1"/>
      <c r="D510" s="1"/>
      <c r="E510" s="1"/>
      <c r="I510" s="1"/>
      <c r="J510" s="1"/>
      <c r="K510" s="1"/>
    </row>
    <row r="511" spans="1:11">
      <c r="A511" s="2"/>
      <c r="B511" s="1"/>
      <c r="C511" s="1"/>
      <c r="D511" s="1"/>
      <c r="E511" s="1"/>
      <c r="I511" s="1"/>
      <c r="J511" s="1"/>
      <c r="K511" s="1"/>
    </row>
    <row r="512" spans="1:11">
      <c r="A512" s="2"/>
      <c r="B512" s="1"/>
      <c r="C512" s="1"/>
      <c r="D512" s="1"/>
      <c r="E512" s="1"/>
      <c r="I512" s="1"/>
      <c r="J512" s="1"/>
      <c r="K512" s="1"/>
    </row>
    <row r="513" spans="1:11">
      <c r="A513" s="2"/>
      <c r="B513" s="1"/>
      <c r="C513" s="1"/>
      <c r="D513" s="1"/>
      <c r="E513" s="1"/>
      <c r="I513" s="1"/>
      <c r="J513" s="1"/>
      <c r="K513" s="1"/>
    </row>
    <row r="514" spans="1:11">
      <c r="A514" s="2"/>
      <c r="B514" s="1"/>
      <c r="C514" s="1"/>
      <c r="D514" s="1"/>
      <c r="E514" s="1"/>
      <c r="I514" s="1"/>
      <c r="J514" s="1"/>
      <c r="K514" s="1"/>
    </row>
    <row r="515" spans="1:11">
      <c r="A515" s="2"/>
      <c r="B515" s="1"/>
      <c r="C515" s="1"/>
      <c r="D515" s="1"/>
      <c r="E515" s="1"/>
      <c r="I515" s="1"/>
      <c r="J515" s="1"/>
      <c r="K515" s="1"/>
    </row>
    <row r="516" spans="1:11">
      <c r="A516" s="2"/>
      <c r="B516" s="1"/>
      <c r="C516" s="1"/>
      <c r="D516" s="1"/>
      <c r="E516" s="1"/>
      <c r="I516" s="1"/>
      <c r="J516" s="1"/>
      <c r="K516" s="1"/>
    </row>
    <row r="517" spans="1:11">
      <c r="A517" s="2"/>
      <c r="B517" s="1"/>
      <c r="C517" s="1"/>
      <c r="D517" s="1"/>
      <c r="E517" s="1"/>
      <c r="I517" s="1"/>
      <c r="J517" s="1"/>
      <c r="K517" s="1"/>
    </row>
    <row r="518" spans="1:11">
      <c r="A518" s="2"/>
      <c r="B518" s="1"/>
      <c r="C518" s="1"/>
      <c r="D518" s="1"/>
      <c r="E518" s="1"/>
      <c r="I518" s="1"/>
      <c r="J518" s="1"/>
      <c r="K518" s="1"/>
    </row>
    <row r="519" spans="1:11">
      <c r="A519" s="2"/>
      <c r="B519" s="1"/>
      <c r="C519" s="1"/>
      <c r="D519" s="1"/>
      <c r="E519" s="1"/>
      <c r="I519" s="1"/>
      <c r="J519" s="1"/>
      <c r="K519" s="1"/>
    </row>
    <row r="520" spans="1:11">
      <c r="A520" s="2"/>
      <c r="B520" s="1"/>
      <c r="C520" s="1"/>
      <c r="D520" s="1"/>
      <c r="E520" s="1"/>
      <c r="I520" s="1"/>
      <c r="J520" s="1"/>
      <c r="K520" s="1"/>
    </row>
    <row r="521" spans="1:11">
      <c r="A521" s="2"/>
      <c r="B521" s="1"/>
      <c r="C521" s="1"/>
      <c r="D521" s="1"/>
      <c r="E521" s="1"/>
      <c r="I521" s="1"/>
      <c r="J521" s="1"/>
      <c r="K521" s="1"/>
    </row>
    <row r="522" spans="1:11">
      <c r="A522" s="2"/>
      <c r="B522" s="1"/>
      <c r="C522" s="1"/>
      <c r="D522" s="1"/>
      <c r="E522" s="1"/>
      <c r="I522" s="1"/>
      <c r="J522" s="1"/>
      <c r="K522" s="1"/>
    </row>
    <row r="523" spans="1:11">
      <c r="A523" s="2"/>
      <c r="B523" s="1"/>
      <c r="C523" s="1"/>
      <c r="D523" s="1"/>
      <c r="E523" s="1"/>
      <c r="I523" s="1"/>
      <c r="J523" s="1"/>
      <c r="K523" s="1"/>
    </row>
    <row r="524" spans="1:11">
      <c r="A524" s="2"/>
      <c r="B524" s="1"/>
      <c r="C524" s="1"/>
      <c r="D524" s="1"/>
      <c r="E524" s="1"/>
      <c r="I524" s="1"/>
      <c r="J524" s="1"/>
      <c r="K524" s="1"/>
    </row>
    <row r="525" spans="1:11">
      <c r="A525" s="2"/>
      <c r="B525" s="1"/>
      <c r="C525" s="1"/>
      <c r="D525" s="1"/>
      <c r="E525" s="1"/>
      <c r="I525" s="1"/>
      <c r="J525" s="1"/>
      <c r="K525" s="1"/>
    </row>
    <row r="526" spans="1:11">
      <c r="A526" s="2"/>
      <c r="B526" s="1"/>
      <c r="C526" s="1"/>
      <c r="D526" s="1"/>
      <c r="E526" s="1"/>
      <c r="I526" s="1"/>
      <c r="J526" s="1"/>
      <c r="K526" s="1"/>
    </row>
    <row r="527" spans="1:11">
      <c r="A527" s="2"/>
      <c r="B527" s="1"/>
      <c r="C527" s="1"/>
      <c r="D527" s="1"/>
      <c r="E527" s="1"/>
      <c r="I527" s="1"/>
      <c r="J527" s="1"/>
      <c r="K527" s="1"/>
    </row>
    <row r="528" spans="1:11">
      <c r="A528" s="2"/>
      <c r="B528" s="1"/>
      <c r="C528" s="1"/>
      <c r="D528" s="1"/>
      <c r="E528" s="1"/>
      <c r="I528" s="1"/>
      <c r="J528" s="1"/>
      <c r="K528" s="1"/>
    </row>
    <row r="529" spans="1:11">
      <c r="A529" s="2"/>
      <c r="B529" s="1"/>
      <c r="C529" s="1"/>
      <c r="D529" s="1"/>
      <c r="E529" s="1"/>
      <c r="I529" s="1"/>
      <c r="J529" s="1"/>
      <c r="K529" s="1"/>
    </row>
    <row r="530" spans="1:11">
      <c r="A530" s="2"/>
      <c r="B530" s="1"/>
      <c r="C530" s="1"/>
      <c r="D530" s="1"/>
      <c r="E530" s="1"/>
      <c r="I530" s="1"/>
      <c r="J530" s="1"/>
      <c r="K530" s="1"/>
    </row>
    <row r="531" spans="1:11">
      <c r="A531" s="2"/>
      <c r="B531" s="1"/>
      <c r="C531" s="1"/>
      <c r="D531" s="1"/>
      <c r="E531" s="1"/>
      <c r="I531" s="1"/>
      <c r="J531" s="1"/>
      <c r="K531" s="1"/>
    </row>
    <row r="532" spans="1:11">
      <c r="A532" s="2"/>
      <c r="B532" s="1"/>
      <c r="C532" s="1"/>
      <c r="D532" s="1"/>
      <c r="E532" s="1"/>
      <c r="I532" s="1"/>
      <c r="J532" s="1"/>
      <c r="K532" s="1"/>
    </row>
    <row r="533" spans="1:11">
      <c r="A533" s="2"/>
      <c r="B533" s="1"/>
      <c r="C533" s="1"/>
      <c r="D533" s="1"/>
      <c r="E533" s="1"/>
      <c r="I533" s="1"/>
      <c r="J533" s="1"/>
      <c r="K533" s="1"/>
    </row>
    <row r="534" spans="1:11">
      <c r="A534" s="2"/>
      <c r="B534" s="1"/>
      <c r="C534" s="1"/>
      <c r="D534" s="1"/>
      <c r="E534" s="1"/>
      <c r="I534" s="1"/>
      <c r="J534" s="1"/>
      <c r="K534" s="1"/>
    </row>
    <row r="535" spans="1:11">
      <c r="A535" s="2"/>
      <c r="B535" s="1"/>
      <c r="C535" s="1"/>
      <c r="D535" s="1"/>
      <c r="E535" s="1"/>
      <c r="I535" s="1"/>
      <c r="J535" s="1"/>
      <c r="K535" s="1"/>
    </row>
    <row r="536" spans="1:11">
      <c r="A536" s="2"/>
      <c r="B536" s="1"/>
      <c r="C536" s="1"/>
      <c r="D536" s="1"/>
      <c r="E536" s="1"/>
      <c r="I536" s="1"/>
      <c r="J536" s="1"/>
      <c r="K536" s="1"/>
    </row>
    <row r="537" spans="1:11">
      <c r="A537" s="2"/>
      <c r="B537" s="1"/>
      <c r="C537" s="1"/>
      <c r="D537" s="1"/>
      <c r="E537" s="1"/>
      <c r="I537" s="1"/>
      <c r="J537" s="1"/>
      <c r="K537" s="1"/>
    </row>
    <row r="538" spans="1:11">
      <c r="A538" s="2"/>
      <c r="B538" s="1"/>
      <c r="C538" s="1"/>
      <c r="D538" s="1"/>
      <c r="E538" s="1"/>
      <c r="I538" s="1"/>
      <c r="J538" s="1"/>
      <c r="K538" s="1"/>
    </row>
    <row r="539" spans="1:11">
      <c r="A539" s="2"/>
      <c r="B539" s="1"/>
      <c r="C539" s="1"/>
      <c r="D539" s="1"/>
      <c r="E539" s="1"/>
      <c r="I539" s="1"/>
      <c r="J539" s="1"/>
      <c r="K539" s="1"/>
    </row>
    <row r="540" spans="1:11">
      <c r="A540" s="2"/>
      <c r="B540" s="1"/>
      <c r="C540" s="1"/>
      <c r="D540" s="1"/>
      <c r="E540" s="1"/>
      <c r="I540" s="1"/>
      <c r="J540" s="1"/>
      <c r="K540" s="1"/>
    </row>
    <row r="541" spans="1:11">
      <c r="A541" s="2"/>
      <c r="B541" s="1"/>
      <c r="C541" s="1"/>
      <c r="D541" s="1"/>
      <c r="E541" s="1"/>
      <c r="I541" s="1"/>
      <c r="J541" s="1"/>
      <c r="K541" s="1"/>
    </row>
    <row r="542" spans="1:11">
      <c r="A542" s="2"/>
      <c r="B542" s="1"/>
      <c r="C542" s="1"/>
      <c r="D542" s="1"/>
      <c r="E542" s="1"/>
      <c r="I542" s="1"/>
      <c r="J542" s="1"/>
      <c r="K542" s="1"/>
    </row>
    <row r="543" spans="1:11">
      <c r="A543" s="2"/>
      <c r="B543" s="1"/>
      <c r="C543" s="1"/>
      <c r="D543" s="1"/>
      <c r="E543" s="1"/>
      <c r="I543" s="1"/>
      <c r="J543" s="1"/>
      <c r="K543" s="1"/>
    </row>
    <row r="544" spans="1:11">
      <c r="A544" s="2"/>
      <c r="B544" s="1"/>
      <c r="C544" s="1"/>
      <c r="D544" s="1"/>
      <c r="E544" s="1"/>
      <c r="I544" s="1"/>
      <c r="J544" s="1"/>
      <c r="K544" s="1"/>
    </row>
    <row r="545" spans="1:11">
      <c r="A545" s="2"/>
      <c r="B545" s="1"/>
      <c r="C545" s="1"/>
      <c r="D545" s="1"/>
      <c r="E545" s="1"/>
      <c r="I545" s="1"/>
      <c r="J545" s="1"/>
      <c r="K545" s="1"/>
    </row>
    <row r="546" spans="1:11">
      <c r="A546" s="2"/>
      <c r="B546" s="1"/>
      <c r="C546" s="1"/>
      <c r="D546" s="1"/>
      <c r="E546" s="1"/>
      <c r="I546" s="1"/>
      <c r="J546" s="1"/>
      <c r="K546" s="1"/>
    </row>
    <row r="547" spans="1:11">
      <c r="A547" s="2"/>
      <c r="B547" s="1"/>
      <c r="C547" s="1"/>
      <c r="D547" s="1"/>
      <c r="E547" s="1"/>
      <c r="I547" s="1"/>
      <c r="J547" s="1"/>
      <c r="K547" s="1"/>
    </row>
    <row r="548" spans="1:11">
      <c r="A548" s="2"/>
      <c r="B548" s="1"/>
      <c r="C548" s="1"/>
      <c r="D548" s="1"/>
      <c r="E548" s="1"/>
      <c r="I548" s="1"/>
      <c r="J548" s="1"/>
      <c r="K548" s="1"/>
    </row>
    <row r="549" spans="1:11">
      <c r="A549" s="2"/>
      <c r="B549" s="1"/>
      <c r="C549" s="1"/>
      <c r="D549" s="1"/>
      <c r="E549" s="1"/>
      <c r="I549" s="1"/>
      <c r="J549" s="1"/>
      <c r="K549" s="1"/>
    </row>
    <row r="550" spans="1:11">
      <c r="A550" s="2"/>
      <c r="B550" s="1"/>
      <c r="C550" s="1"/>
      <c r="D550" s="1"/>
      <c r="E550" s="1"/>
      <c r="I550" s="1"/>
      <c r="J550" s="1"/>
      <c r="K550" s="1"/>
    </row>
    <row r="551" spans="1:11">
      <c r="A551" s="2"/>
      <c r="B551" s="1"/>
      <c r="C551" s="1"/>
      <c r="D551" s="1"/>
      <c r="E551" s="1"/>
      <c r="I551" s="1"/>
      <c r="J551" s="1"/>
      <c r="K551" s="1"/>
    </row>
    <row r="552" spans="1:11">
      <c r="A552" s="2"/>
      <c r="B552" s="1"/>
      <c r="C552" s="1"/>
      <c r="D552" s="1"/>
      <c r="E552" s="1"/>
      <c r="I552" s="1"/>
      <c r="J552" s="1"/>
      <c r="K552" s="1"/>
    </row>
    <row r="553" spans="1:11">
      <c r="A553" s="2"/>
      <c r="B553" s="1"/>
      <c r="C553" s="1"/>
      <c r="D553" s="1"/>
      <c r="E553" s="1"/>
      <c r="I553" s="1"/>
      <c r="J553" s="1"/>
      <c r="K553" s="1"/>
    </row>
    <row r="554" spans="1:11">
      <c r="A554" s="2"/>
      <c r="B554" s="1"/>
      <c r="C554" s="1"/>
      <c r="D554" s="1"/>
      <c r="E554" s="1"/>
      <c r="I554" s="1"/>
      <c r="J554" s="1"/>
      <c r="K554" s="1"/>
    </row>
    <row r="555" spans="1:11">
      <c r="A555" s="2"/>
      <c r="B555" s="1"/>
      <c r="C555" s="1"/>
      <c r="D555" s="1"/>
      <c r="E555" s="1"/>
      <c r="I555" s="1"/>
      <c r="J555" s="1"/>
      <c r="K555" s="1"/>
    </row>
    <row r="556" spans="1:11">
      <c r="A556" s="2"/>
      <c r="B556" s="1"/>
      <c r="C556" s="1"/>
      <c r="D556" s="1"/>
      <c r="E556" s="1"/>
      <c r="I556" s="1"/>
      <c r="J556" s="1"/>
      <c r="K556" s="1"/>
    </row>
    <row r="557" spans="1:11">
      <c r="A557" s="2"/>
      <c r="B557" s="1"/>
      <c r="C557" s="1"/>
      <c r="D557" s="1"/>
      <c r="E557" s="1"/>
      <c r="I557" s="1"/>
      <c r="J557" s="1"/>
      <c r="K557" s="1"/>
    </row>
    <row r="558" spans="1:11">
      <c r="A558" s="2"/>
      <c r="B558" s="1"/>
      <c r="C558" s="1"/>
      <c r="D558" s="1"/>
      <c r="E558" s="1"/>
      <c r="I558" s="1"/>
      <c r="J558" s="1"/>
      <c r="K558" s="1"/>
    </row>
    <row r="559" spans="1:11">
      <c r="A559" s="2"/>
      <c r="B559" s="1"/>
      <c r="C559" s="1"/>
      <c r="D559" s="1"/>
      <c r="E559" s="1"/>
      <c r="I559" s="1"/>
      <c r="J559" s="1"/>
      <c r="K559" s="1"/>
    </row>
    <row r="560" spans="1:11">
      <c r="A560" s="2"/>
      <c r="B560" s="1"/>
      <c r="C560" s="1"/>
      <c r="D560" s="1"/>
      <c r="E560" s="1"/>
      <c r="I560" s="1"/>
      <c r="J560" s="1"/>
      <c r="K560" s="1"/>
    </row>
    <row r="561" spans="1:11">
      <c r="A561" s="2"/>
      <c r="B561" s="1"/>
      <c r="C561" s="1"/>
      <c r="D561" s="1"/>
      <c r="E561" s="1"/>
      <c r="I561" s="1"/>
      <c r="J561" s="1"/>
      <c r="K561" s="1"/>
    </row>
    <row r="562" spans="1:11">
      <c r="A562" s="2"/>
      <c r="B562" s="1"/>
      <c r="C562" s="1"/>
      <c r="D562" s="1"/>
      <c r="E562" s="1"/>
      <c r="I562" s="1"/>
      <c r="J562" s="1"/>
      <c r="K562" s="1"/>
    </row>
    <row r="563" spans="1:11">
      <c r="A563" s="2"/>
      <c r="B563" s="1"/>
      <c r="C563" s="1"/>
      <c r="D563" s="1"/>
      <c r="E563" s="1"/>
      <c r="I563" s="1"/>
      <c r="J563" s="1"/>
      <c r="K563" s="1"/>
    </row>
    <row r="564" spans="1:11">
      <c r="A564" s="2"/>
      <c r="B564" s="1"/>
      <c r="C564" s="1"/>
      <c r="D564" s="1"/>
      <c r="E564" s="1"/>
      <c r="I564" s="1"/>
      <c r="J564" s="1"/>
      <c r="K564" s="1"/>
    </row>
    <row r="565" spans="1:11">
      <c r="A565" s="2"/>
      <c r="B565" s="1"/>
      <c r="C565" s="1"/>
      <c r="D565" s="1"/>
      <c r="E565" s="1"/>
      <c r="I565" s="1"/>
      <c r="J565" s="1"/>
      <c r="K565" s="1"/>
    </row>
    <row r="566" spans="1:11">
      <c r="A566" s="2"/>
      <c r="B566" s="1"/>
      <c r="C566" s="1"/>
      <c r="D566" s="1"/>
      <c r="E566" s="1"/>
      <c r="I566" s="1"/>
      <c r="J566" s="1"/>
      <c r="K566" s="1"/>
    </row>
    <row r="567" spans="1:11">
      <c r="A567" s="2"/>
      <c r="B567" s="1"/>
      <c r="C567" s="1"/>
      <c r="D567" s="1"/>
      <c r="E567" s="1"/>
      <c r="I567" s="1"/>
      <c r="J567" s="1"/>
      <c r="K567" s="1"/>
    </row>
    <row r="568" spans="1:11">
      <c r="A568" s="2"/>
      <c r="B568" s="1"/>
      <c r="C568" s="1"/>
      <c r="D568" s="1"/>
      <c r="E568" s="1"/>
      <c r="I568" s="1"/>
      <c r="J568" s="1"/>
      <c r="K568" s="1"/>
    </row>
    <row r="569" spans="1:11">
      <c r="A569" s="2"/>
      <c r="B569" s="1"/>
      <c r="C569" s="1"/>
      <c r="D569" s="1"/>
      <c r="E569" s="1"/>
      <c r="I569" s="1"/>
      <c r="J569" s="1"/>
      <c r="K569" s="1"/>
    </row>
    <row r="570" spans="1:11">
      <c r="A570" s="2"/>
      <c r="B570" s="1"/>
      <c r="C570" s="1"/>
      <c r="D570" s="1"/>
      <c r="E570" s="1"/>
      <c r="I570" s="1"/>
      <c r="J570" s="1"/>
      <c r="K570" s="1"/>
    </row>
    <row r="571" spans="1:11">
      <c r="A571" s="2"/>
      <c r="B571" s="1"/>
      <c r="C571" s="1"/>
      <c r="D571" s="1"/>
      <c r="E571" s="1"/>
      <c r="I571" s="1"/>
      <c r="J571" s="1"/>
      <c r="K571" s="1"/>
    </row>
    <row r="572" spans="1:11">
      <c r="A572" s="2"/>
      <c r="B572" s="1"/>
      <c r="C572" s="1"/>
      <c r="D572" s="1"/>
      <c r="E572" s="1"/>
      <c r="I572" s="1"/>
      <c r="J572" s="1"/>
      <c r="K572" s="1"/>
    </row>
    <row r="573" spans="1:11">
      <c r="A573" s="2"/>
      <c r="B573" s="1"/>
      <c r="C573" s="1"/>
      <c r="D573" s="1"/>
      <c r="E573" s="1"/>
      <c r="I573" s="1"/>
      <c r="J573" s="1"/>
      <c r="K573" s="1"/>
    </row>
    <row r="574" spans="1:11">
      <c r="A574" s="2"/>
      <c r="B574" s="1"/>
      <c r="C574" s="1"/>
      <c r="D574" s="1"/>
      <c r="E574" s="1"/>
      <c r="I574" s="1"/>
      <c r="J574" s="1"/>
      <c r="K574" s="1"/>
    </row>
    <row r="575" spans="1:11">
      <c r="A575" s="2"/>
      <c r="B575" s="1"/>
      <c r="C575" s="1"/>
      <c r="D575" s="1"/>
      <c r="E575" s="1"/>
      <c r="I575" s="1"/>
      <c r="J575" s="1"/>
      <c r="K575" s="1"/>
    </row>
    <row r="576" spans="1:11">
      <c r="A576" s="2"/>
      <c r="B576" s="1"/>
      <c r="C576" s="1"/>
      <c r="D576" s="1"/>
      <c r="E576" s="1"/>
      <c r="I576" s="1"/>
      <c r="J576" s="1"/>
      <c r="K576" s="1"/>
    </row>
    <row r="577" spans="1:11">
      <c r="A577" s="2"/>
      <c r="B577" s="1"/>
      <c r="C577" s="1"/>
      <c r="D577" s="1"/>
      <c r="E577" s="1"/>
      <c r="I577" s="1"/>
      <c r="J577" s="1"/>
      <c r="K577" s="1"/>
    </row>
    <row r="578" spans="1:11">
      <c r="A578" s="2"/>
      <c r="B578" s="1"/>
      <c r="C578" s="1"/>
      <c r="D578" s="1"/>
      <c r="E578" s="1"/>
      <c r="I578" s="1"/>
      <c r="J578" s="1"/>
      <c r="K578" s="1"/>
    </row>
    <row r="579" spans="1:11">
      <c r="A579" s="2"/>
      <c r="B579" s="1"/>
      <c r="C579" s="1"/>
      <c r="D579" s="1"/>
      <c r="E579" s="1"/>
      <c r="I579" s="1"/>
      <c r="J579" s="1"/>
      <c r="K579" s="1"/>
    </row>
    <row r="580" spans="1:11">
      <c r="A580" s="2"/>
      <c r="B580" s="1"/>
      <c r="C580" s="1"/>
      <c r="D580" s="1"/>
      <c r="E580" s="1"/>
      <c r="I580" s="1"/>
      <c r="J580" s="1"/>
      <c r="K580" s="1"/>
    </row>
    <row r="581" spans="1:11">
      <c r="A581" s="2"/>
      <c r="B581" s="1"/>
      <c r="C581" s="1"/>
      <c r="D581" s="1"/>
      <c r="E581" s="1"/>
      <c r="I581" s="1"/>
      <c r="J581" s="1"/>
      <c r="K581" s="1"/>
    </row>
    <row r="582" spans="1:11">
      <c r="A582" s="2"/>
      <c r="B582" s="1"/>
      <c r="C582" s="1"/>
      <c r="D582" s="1"/>
      <c r="E582" s="1"/>
      <c r="I582" s="1"/>
      <c r="J582" s="1"/>
      <c r="K582" s="1"/>
    </row>
    <row r="583" spans="1:11">
      <c r="A583" s="2"/>
      <c r="B583" s="1"/>
      <c r="C583" s="1"/>
      <c r="D583" s="1"/>
      <c r="E583" s="1"/>
      <c r="I583" s="1"/>
      <c r="J583" s="1"/>
      <c r="K583" s="1"/>
    </row>
    <row r="584" spans="1:11">
      <c r="A584" s="2"/>
      <c r="B584" s="1"/>
      <c r="C584" s="1"/>
      <c r="D584" s="1"/>
      <c r="E584" s="1"/>
      <c r="I584" s="1"/>
      <c r="J584" s="1"/>
      <c r="K584" s="1"/>
    </row>
    <row r="585" spans="1:11">
      <c r="A585" s="2"/>
      <c r="B585" s="1"/>
      <c r="C585" s="1"/>
      <c r="D585" s="1"/>
      <c r="E585" s="1"/>
      <c r="I585" s="1"/>
      <c r="J585" s="1"/>
      <c r="K585" s="1"/>
    </row>
    <row r="586" spans="1:11">
      <c r="A586" s="2"/>
      <c r="B586" s="1"/>
      <c r="C586" s="1"/>
      <c r="D586" s="1"/>
      <c r="E586" s="1"/>
      <c r="I586" s="1"/>
      <c r="J586" s="1"/>
      <c r="K586" s="1"/>
    </row>
    <row r="587" spans="1:11">
      <c r="A587" s="2"/>
      <c r="B587" s="1"/>
      <c r="C587" s="1"/>
      <c r="D587" s="1"/>
      <c r="E587" s="1"/>
      <c r="I587" s="1"/>
      <c r="J587" s="1"/>
      <c r="K587" s="1"/>
    </row>
    <row r="588" spans="1:11">
      <c r="A588" s="2"/>
      <c r="B588" s="1"/>
      <c r="C588" s="1"/>
      <c r="D588" s="1"/>
      <c r="E588" s="1"/>
      <c r="I588" s="1"/>
      <c r="J588" s="1"/>
      <c r="K588" s="1"/>
    </row>
    <row r="589" spans="1:11">
      <c r="A589" s="2"/>
      <c r="B589" s="1"/>
      <c r="C589" s="1"/>
      <c r="D589" s="1"/>
      <c r="E589" s="1"/>
      <c r="I589" s="1"/>
      <c r="J589" s="1"/>
      <c r="K589" s="1"/>
    </row>
    <row r="590" spans="1:11">
      <c r="A590" s="2"/>
      <c r="B590" s="1"/>
      <c r="C590" s="1"/>
      <c r="D590" s="1"/>
      <c r="E590" s="1"/>
      <c r="I590" s="1"/>
      <c r="J590" s="1"/>
      <c r="K590" s="1"/>
    </row>
    <row r="591" spans="1:11">
      <c r="A591" s="2"/>
      <c r="B591" s="1"/>
      <c r="C591" s="1"/>
      <c r="D591" s="1"/>
      <c r="E591" s="1"/>
      <c r="I591" s="1"/>
      <c r="J591" s="1"/>
      <c r="K591" s="1"/>
    </row>
    <row r="592" spans="1:11">
      <c r="A592" s="2"/>
      <c r="B592" s="1"/>
      <c r="C592" s="1"/>
      <c r="D592" s="1"/>
      <c r="E592" s="1"/>
      <c r="I592" s="1"/>
      <c r="J592" s="1"/>
      <c r="K592" s="1"/>
    </row>
    <row r="593" spans="1:11">
      <c r="A593" s="2"/>
      <c r="B593" s="1"/>
      <c r="C593" s="1"/>
      <c r="D593" s="1"/>
      <c r="E593" s="1"/>
      <c r="I593" s="1"/>
      <c r="J593" s="1"/>
      <c r="K593" s="1"/>
    </row>
    <row r="594" spans="1:11">
      <c r="A594" s="2"/>
      <c r="B594" s="1"/>
      <c r="C594" s="1"/>
      <c r="D594" s="1"/>
      <c r="E594" s="1"/>
      <c r="I594" s="1"/>
      <c r="J594" s="1"/>
      <c r="K594" s="1"/>
    </row>
    <row r="595" spans="1:11">
      <c r="A595" s="2"/>
      <c r="B595" s="1"/>
      <c r="C595" s="1"/>
      <c r="D595" s="1"/>
      <c r="E595" s="1"/>
      <c r="I595" s="1"/>
      <c r="J595" s="1"/>
      <c r="K595" s="1"/>
    </row>
    <row r="596" spans="1:11">
      <c r="A596" s="2"/>
      <c r="B596" s="1"/>
      <c r="C596" s="1"/>
      <c r="D596" s="1"/>
      <c r="E596" s="1"/>
      <c r="I596" s="1"/>
      <c r="J596" s="1"/>
      <c r="K596" s="1"/>
    </row>
    <row r="597" spans="1:11">
      <c r="A597" s="2"/>
      <c r="B597" s="1"/>
      <c r="C597" s="1"/>
      <c r="D597" s="1"/>
      <c r="E597" s="1"/>
      <c r="I597" s="1"/>
      <c r="J597" s="1"/>
      <c r="K597" s="1"/>
    </row>
    <row r="598" spans="1:11">
      <c r="A598" s="2"/>
      <c r="B598" s="1"/>
      <c r="C598" s="1"/>
      <c r="D598" s="1"/>
      <c r="E598" s="1"/>
      <c r="I598" s="1"/>
      <c r="J598" s="1"/>
      <c r="K598" s="1"/>
    </row>
    <row r="599" spans="1:11">
      <c r="A599" s="2"/>
      <c r="B599" s="1"/>
      <c r="C599" s="1"/>
      <c r="D599" s="1"/>
      <c r="E599" s="1"/>
      <c r="I599" s="1"/>
      <c r="J599" s="1"/>
      <c r="K599" s="1"/>
    </row>
    <row r="600" spans="1:11">
      <c r="A600" s="2"/>
      <c r="B600" s="1"/>
      <c r="C600" s="1"/>
      <c r="D600" s="1"/>
      <c r="E600" s="1"/>
      <c r="I600" s="1"/>
      <c r="J600" s="1"/>
      <c r="K600" s="1"/>
    </row>
    <row r="601" spans="1:11">
      <c r="A601" s="2"/>
      <c r="B601" s="1"/>
      <c r="C601" s="1"/>
      <c r="D601" s="1"/>
      <c r="E601" s="1"/>
      <c r="I601" s="1"/>
      <c r="J601" s="1"/>
      <c r="K601" s="1"/>
    </row>
    <row r="602" spans="1:11">
      <c r="A602" s="2"/>
      <c r="B602" s="1"/>
      <c r="C602" s="1"/>
      <c r="D602" s="1"/>
      <c r="E602" s="1"/>
      <c r="I602" s="1"/>
      <c r="J602" s="1"/>
      <c r="K602" s="1"/>
    </row>
    <row r="603" spans="1:11">
      <c r="A603" s="2"/>
      <c r="B603" s="1"/>
      <c r="C603" s="1"/>
      <c r="D603" s="1"/>
      <c r="E603" s="1"/>
      <c r="I603" s="1"/>
      <c r="J603" s="1"/>
      <c r="K603" s="1"/>
    </row>
    <row r="604" spans="1:11">
      <c r="A604" s="2"/>
      <c r="B604" s="1"/>
      <c r="C604" s="1"/>
      <c r="D604" s="1"/>
      <c r="E604" s="1"/>
      <c r="I604" s="1"/>
      <c r="J604" s="1"/>
      <c r="K604" s="1"/>
    </row>
    <row r="605" spans="1:11">
      <c r="A605" s="2"/>
      <c r="B605" s="1"/>
      <c r="C605" s="1"/>
      <c r="D605" s="1"/>
      <c r="E605" s="1"/>
      <c r="I605" s="1"/>
      <c r="J605" s="1"/>
      <c r="K605" s="1"/>
    </row>
    <row r="606" spans="1:11">
      <c r="A606" s="2"/>
      <c r="B606" s="1"/>
      <c r="C606" s="1"/>
      <c r="D606" s="1"/>
      <c r="E606" s="1"/>
      <c r="I606" s="1"/>
      <c r="J606" s="1"/>
      <c r="K606" s="1"/>
    </row>
    <row r="607" spans="1:11">
      <c r="A607" s="2"/>
      <c r="B607" s="1"/>
      <c r="C607" s="1"/>
      <c r="D607" s="1"/>
      <c r="E607" s="1"/>
      <c r="I607" s="1"/>
      <c r="J607" s="1"/>
      <c r="K607" s="1"/>
    </row>
    <row r="608" spans="1:11">
      <c r="A608" s="2"/>
      <c r="B608" s="1"/>
      <c r="C608" s="1"/>
      <c r="D608" s="1"/>
      <c r="E608" s="1"/>
      <c r="I608" s="1"/>
      <c r="J608" s="1"/>
      <c r="K608" s="1"/>
    </row>
    <row r="609" spans="1:11">
      <c r="A609" s="2"/>
      <c r="B609" s="1"/>
      <c r="C609" s="1"/>
      <c r="D609" s="1"/>
      <c r="E609" s="1"/>
      <c r="I609" s="1"/>
      <c r="J609" s="1"/>
      <c r="K609" s="1"/>
    </row>
    <row r="610" spans="1:11">
      <c r="A610" s="2"/>
      <c r="B610" s="1"/>
      <c r="C610" s="1"/>
      <c r="D610" s="1"/>
      <c r="E610" s="1"/>
      <c r="I610" s="1"/>
      <c r="J610" s="1"/>
      <c r="K610" s="1"/>
    </row>
    <row r="611" spans="1:11">
      <c r="A611" s="2"/>
      <c r="B611" s="1"/>
      <c r="C611" s="1"/>
      <c r="D611" s="1"/>
      <c r="E611" s="1"/>
      <c r="I611" s="1"/>
      <c r="J611" s="1"/>
      <c r="K611" s="1"/>
    </row>
    <row r="612" spans="1:11">
      <c r="A612" s="2"/>
      <c r="B612" s="1"/>
      <c r="C612" s="1"/>
      <c r="D612" s="1"/>
      <c r="E612" s="1"/>
      <c r="I612" s="1"/>
      <c r="J612" s="1"/>
      <c r="K612" s="1"/>
    </row>
    <row r="613" spans="1:11">
      <c r="A613" s="2"/>
      <c r="B613" s="1"/>
      <c r="C613" s="1"/>
      <c r="D613" s="1"/>
      <c r="E613" s="1"/>
      <c r="I613" s="1"/>
      <c r="J613" s="1"/>
      <c r="K613" s="1"/>
    </row>
    <row r="614" spans="1:11">
      <c r="A614" s="2"/>
      <c r="B614" s="1"/>
      <c r="C614" s="1"/>
      <c r="D614" s="1"/>
      <c r="E614" s="1"/>
      <c r="I614" s="1"/>
      <c r="J614" s="1"/>
      <c r="K614" s="1"/>
    </row>
    <row r="615" spans="1:11">
      <c r="A615" s="2"/>
      <c r="B615" s="1"/>
      <c r="C615" s="1"/>
      <c r="D615" s="1"/>
      <c r="E615" s="1"/>
      <c r="I615" s="1"/>
      <c r="J615" s="1"/>
      <c r="K615" s="1"/>
    </row>
    <row r="616" spans="1:11">
      <c r="A616" s="2"/>
      <c r="B616" s="1"/>
      <c r="C616" s="1"/>
      <c r="D616" s="1"/>
      <c r="E616" s="1"/>
      <c r="I616" s="1"/>
      <c r="J616" s="1"/>
      <c r="K616" s="1"/>
    </row>
    <row r="617" spans="1:11">
      <c r="A617" s="2"/>
      <c r="B617" s="1"/>
      <c r="C617" s="1"/>
      <c r="D617" s="1"/>
      <c r="E617" s="1"/>
      <c r="I617" s="1"/>
      <c r="J617" s="1"/>
      <c r="K617" s="1"/>
    </row>
    <row r="618" spans="1:11">
      <c r="A618" s="2"/>
      <c r="B618" s="1"/>
      <c r="C618" s="1"/>
      <c r="D618" s="1"/>
      <c r="E618" s="1"/>
      <c r="I618" s="1"/>
      <c r="J618" s="1"/>
      <c r="K618" s="1"/>
    </row>
    <row r="619" spans="1:11">
      <c r="A619" s="2"/>
      <c r="B619" s="1"/>
      <c r="C619" s="1"/>
      <c r="D619" s="1"/>
      <c r="E619" s="1"/>
      <c r="I619" s="1"/>
      <c r="J619" s="1"/>
      <c r="K619" s="1"/>
    </row>
    <row r="620" spans="1:11">
      <c r="A620" s="2"/>
      <c r="B620" s="1"/>
      <c r="C620" s="1"/>
      <c r="D620" s="1"/>
      <c r="E620" s="1"/>
      <c r="I620" s="1"/>
      <c r="J620" s="1"/>
      <c r="K620" s="1"/>
    </row>
    <row r="621" spans="1:11">
      <c r="A621" s="2"/>
      <c r="B621" s="1"/>
      <c r="C621" s="1"/>
      <c r="D621" s="1"/>
      <c r="E621" s="1"/>
      <c r="I621" s="1"/>
      <c r="J621" s="1"/>
      <c r="K621" s="1"/>
    </row>
    <row r="622" spans="1:11">
      <c r="A622" s="2"/>
      <c r="B622" s="1"/>
      <c r="C622" s="1"/>
      <c r="D622" s="1"/>
      <c r="E622" s="1"/>
      <c r="I622" s="1"/>
      <c r="J622" s="1"/>
      <c r="K622" s="1"/>
    </row>
    <row r="623" spans="1:11">
      <c r="A623" s="2"/>
      <c r="B623" s="1"/>
      <c r="C623" s="1"/>
      <c r="D623" s="1"/>
      <c r="E623" s="1"/>
      <c r="I623" s="1"/>
      <c r="J623" s="1"/>
      <c r="K623" s="1"/>
    </row>
    <row r="624" spans="1:11">
      <c r="A624" s="2"/>
      <c r="B624" s="1"/>
      <c r="C624" s="1"/>
      <c r="D624" s="1"/>
      <c r="E624" s="1"/>
      <c r="I624" s="1"/>
      <c r="J624" s="1"/>
      <c r="K624" s="1"/>
    </row>
    <row r="625" spans="1:11">
      <c r="A625" s="2"/>
      <c r="B625" s="1"/>
      <c r="C625" s="1"/>
      <c r="D625" s="1"/>
      <c r="E625" s="1"/>
      <c r="I625" s="1"/>
      <c r="J625" s="1"/>
      <c r="K625" s="1"/>
    </row>
    <row r="626" spans="1:11">
      <c r="A626" s="2"/>
      <c r="B626" s="1"/>
      <c r="C626" s="1"/>
      <c r="D626" s="1"/>
      <c r="E626" s="1"/>
      <c r="I626" s="1"/>
      <c r="J626" s="1"/>
      <c r="K626" s="1"/>
    </row>
    <row r="627" spans="1:11">
      <c r="A627" s="2"/>
      <c r="B627" s="1"/>
      <c r="C627" s="1"/>
      <c r="D627" s="1"/>
      <c r="E627" s="1"/>
      <c r="I627" s="1"/>
      <c r="J627" s="1"/>
      <c r="K627" s="1"/>
    </row>
    <row r="628" spans="1:11">
      <c r="A628" s="2"/>
      <c r="B628" s="1"/>
      <c r="C628" s="1"/>
      <c r="D628" s="1"/>
      <c r="E628" s="1"/>
      <c r="I628" s="1"/>
      <c r="J628" s="1"/>
      <c r="K628" s="1"/>
    </row>
    <row r="629" spans="1:11">
      <c r="A629" s="2"/>
      <c r="B629" s="1"/>
      <c r="C629" s="1"/>
      <c r="D629" s="1"/>
      <c r="E629" s="1"/>
      <c r="I629" s="1"/>
      <c r="J629" s="1"/>
      <c r="K629" s="1"/>
    </row>
    <row r="630" spans="1:11">
      <c r="A630" s="2"/>
      <c r="B630" s="1"/>
      <c r="C630" s="1"/>
      <c r="D630" s="1"/>
      <c r="E630" s="1"/>
      <c r="I630" s="1"/>
      <c r="J630" s="1"/>
      <c r="K630" s="1"/>
    </row>
    <row r="631" spans="1:11">
      <c r="A631" s="2"/>
      <c r="B631" s="1"/>
      <c r="C631" s="1"/>
      <c r="D631" s="1"/>
      <c r="E631" s="1"/>
      <c r="I631" s="1"/>
      <c r="J631" s="1"/>
      <c r="K631" s="1"/>
    </row>
    <row r="632" spans="1:11">
      <c r="A632" s="2"/>
      <c r="B632" s="1"/>
      <c r="C632" s="1"/>
      <c r="D632" s="1"/>
      <c r="E632" s="1"/>
      <c r="I632" s="1"/>
      <c r="J632" s="1"/>
      <c r="K632" s="1"/>
    </row>
    <row r="633" spans="1:11">
      <c r="A633" s="2"/>
      <c r="B633" s="1"/>
      <c r="C633" s="1"/>
      <c r="D633" s="1"/>
      <c r="E633" s="1"/>
      <c r="I633" s="1"/>
      <c r="J633" s="1"/>
      <c r="K633" s="1"/>
    </row>
    <row r="634" spans="1:11">
      <c r="A634" s="2"/>
      <c r="B634" s="1"/>
      <c r="C634" s="1"/>
      <c r="D634" s="1"/>
      <c r="E634" s="1"/>
      <c r="I634" s="1"/>
      <c r="J634" s="1"/>
      <c r="K634" s="1"/>
    </row>
    <row r="635" spans="1:11">
      <c r="A635" s="2"/>
      <c r="B635" s="1"/>
      <c r="C635" s="1"/>
      <c r="D635" s="1"/>
      <c r="E635" s="1"/>
      <c r="I635" s="1"/>
      <c r="J635" s="1"/>
      <c r="K635" s="1"/>
    </row>
    <row r="636" spans="1:11">
      <c r="A636" s="2"/>
      <c r="B636" s="1"/>
      <c r="C636" s="1"/>
      <c r="D636" s="1"/>
      <c r="E636" s="1"/>
      <c r="I636" s="1"/>
      <c r="J636" s="1"/>
      <c r="K636" s="1"/>
    </row>
    <row r="637" spans="1:11">
      <c r="A637" s="2"/>
      <c r="B637" s="1"/>
      <c r="C637" s="1"/>
      <c r="D637" s="1"/>
      <c r="E637" s="1"/>
      <c r="I637" s="1"/>
      <c r="J637" s="1"/>
      <c r="K637" s="1"/>
    </row>
    <row r="638" spans="1:11">
      <c r="A638" s="2"/>
      <c r="B638" s="1"/>
      <c r="C638" s="1"/>
      <c r="D638" s="1"/>
      <c r="E638" s="1"/>
      <c r="I638" s="1"/>
      <c r="J638" s="1"/>
      <c r="K638" s="1"/>
    </row>
    <row r="639" spans="1:11">
      <c r="A639" s="2"/>
      <c r="B639" s="1"/>
      <c r="C639" s="1"/>
      <c r="D639" s="1"/>
      <c r="E639" s="1"/>
      <c r="I639" s="1"/>
      <c r="J639" s="1"/>
      <c r="K639" s="1"/>
    </row>
    <row r="640" spans="1:11">
      <c r="A640" s="2"/>
      <c r="B640" s="1"/>
      <c r="C640" s="1"/>
      <c r="D640" s="1"/>
      <c r="E640" s="1"/>
      <c r="I640" s="1"/>
      <c r="J640" s="1"/>
      <c r="K640" s="1"/>
    </row>
    <row r="641" spans="1:11">
      <c r="A641" s="2"/>
      <c r="B641" s="1"/>
      <c r="C641" s="1"/>
      <c r="D641" s="1"/>
      <c r="E641" s="1"/>
      <c r="I641" s="1"/>
      <c r="J641" s="1"/>
      <c r="K641" s="1"/>
    </row>
    <row r="642" spans="1:11">
      <c r="A642" s="2"/>
      <c r="B642" s="1"/>
      <c r="C642" s="1"/>
      <c r="D642" s="1"/>
      <c r="E642" s="1"/>
      <c r="I642" s="1"/>
      <c r="J642" s="1"/>
      <c r="K642" s="1"/>
    </row>
    <row r="643" spans="1:11">
      <c r="A643" s="2"/>
      <c r="B643" s="1"/>
      <c r="C643" s="1"/>
      <c r="D643" s="1"/>
      <c r="E643" s="1"/>
      <c r="I643" s="1"/>
      <c r="J643" s="1"/>
      <c r="K643" s="1"/>
    </row>
    <row r="644" spans="1:11">
      <c r="A644" s="2"/>
      <c r="B644" s="1"/>
      <c r="C644" s="1"/>
      <c r="D644" s="1"/>
      <c r="E644" s="1"/>
      <c r="I644" s="1"/>
      <c r="J644" s="1"/>
      <c r="K644" s="1"/>
    </row>
    <row r="645" spans="1:11">
      <c r="A645" s="2"/>
      <c r="B645" s="1"/>
      <c r="C645" s="1"/>
      <c r="D645" s="1"/>
      <c r="E645" s="1"/>
      <c r="I645" s="1"/>
      <c r="J645" s="1"/>
      <c r="K645" s="1"/>
    </row>
    <row r="646" spans="1:11">
      <c r="A646" s="2"/>
      <c r="B646" s="1"/>
      <c r="C646" s="1"/>
      <c r="D646" s="1"/>
      <c r="E646" s="1"/>
      <c r="I646" s="1"/>
      <c r="J646" s="1"/>
      <c r="K646" s="1"/>
    </row>
    <row r="647" spans="1:11">
      <c r="A647" s="2"/>
      <c r="B647" s="1"/>
      <c r="C647" s="1"/>
      <c r="D647" s="1"/>
      <c r="E647" s="1"/>
      <c r="I647" s="1"/>
      <c r="J647" s="1"/>
      <c r="K647" s="1"/>
    </row>
    <row r="648" spans="1:11">
      <c r="A648" s="2"/>
      <c r="B648" s="1"/>
      <c r="C648" s="1"/>
      <c r="D648" s="1"/>
      <c r="E648" s="1"/>
      <c r="I648" s="1"/>
      <c r="J648" s="1"/>
      <c r="K648" s="1"/>
    </row>
    <row r="649" spans="1:11">
      <c r="A649" s="2"/>
      <c r="B649" s="1"/>
      <c r="C649" s="1"/>
      <c r="D649" s="1"/>
      <c r="E649" s="1"/>
      <c r="I649" s="1"/>
      <c r="J649" s="1"/>
      <c r="K649" s="1"/>
    </row>
    <row r="650" spans="1:11">
      <c r="A650" s="2"/>
      <c r="B650" s="1"/>
      <c r="C650" s="1"/>
      <c r="D650" s="1"/>
      <c r="E650" s="1"/>
      <c r="I650" s="1"/>
      <c r="J650" s="1"/>
      <c r="K650" s="1"/>
    </row>
    <row r="651" spans="1:11">
      <c r="A651" s="2"/>
      <c r="B651" s="1"/>
      <c r="C651" s="1"/>
      <c r="D651" s="1"/>
      <c r="E651" s="1"/>
      <c r="I651" s="1"/>
      <c r="J651" s="1"/>
      <c r="K651" s="1"/>
    </row>
    <row r="652" spans="1:11">
      <c r="A652" s="2"/>
      <c r="B652" s="1"/>
      <c r="C652" s="1"/>
      <c r="D652" s="1"/>
      <c r="E652" s="1"/>
      <c r="I652" s="1"/>
      <c r="J652" s="1"/>
      <c r="K652" s="1"/>
    </row>
    <row r="653" spans="1:11">
      <c r="A653" s="2"/>
      <c r="B653" s="1"/>
      <c r="C653" s="1"/>
      <c r="D653" s="1"/>
      <c r="E653" s="1"/>
      <c r="I653" s="1"/>
      <c r="J653" s="1"/>
      <c r="K653" s="1"/>
    </row>
    <row r="654" spans="1:11">
      <c r="A654" s="2"/>
      <c r="B654" s="1"/>
      <c r="C654" s="1"/>
      <c r="D654" s="1"/>
      <c r="E654" s="1"/>
      <c r="I654" s="1"/>
      <c r="J654" s="1"/>
      <c r="K654" s="1"/>
    </row>
    <row r="655" spans="1:11">
      <c r="A655" s="2"/>
      <c r="B655" s="1"/>
      <c r="C655" s="1"/>
      <c r="D655" s="1"/>
      <c r="E655" s="1"/>
      <c r="I655" s="1"/>
      <c r="J655" s="1"/>
      <c r="K655" s="1"/>
    </row>
    <row r="656" spans="1:11">
      <c r="A656" s="2"/>
      <c r="B656" s="1"/>
      <c r="C656" s="1"/>
      <c r="D656" s="1"/>
      <c r="E656" s="1"/>
      <c r="I656" s="1"/>
      <c r="J656" s="1"/>
      <c r="K656" s="1"/>
    </row>
    <row r="657" spans="1:11">
      <c r="A657" s="2"/>
      <c r="B657" s="1"/>
      <c r="C657" s="1"/>
      <c r="D657" s="1"/>
      <c r="E657" s="1"/>
      <c r="I657" s="1"/>
      <c r="J657" s="1"/>
      <c r="K657" s="1"/>
    </row>
    <row r="658" spans="1:11">
      <c r="A658" s="2"/>
      <c r="B658" s="1"/>
      <c r="C658" s="1"/>
      <c r="D658" s="1"/>
      <c r="E658" s="1"/>
      <c r="I658" s="1"/>
      <c r="J658" s="1"/>
      <c r="K658" s="1"/>
    </row>
    <row r="659" spans="1:11">
      <c r="A659" s="2"/>
      <c r="B659" s="1"/>
      <c r="C659" s="1"/>
      <c r="D659" s="1"/>
      <c r="E659" s="1"/>
      <c r="I659" s="1"/>
      <c r="J659" s="1"/>
      <c r="K659" s="1"/>
    </row>
    <row r="660" spans="1:11">
      <c r="A660" s="2"/>
      <c r="B660" s="1"/>
      <c r="C660" s="1"/>
      <c r="D660" s="1"/>
      <c r="E660" s="1"/>
      <c r="I660" s="1"/>
      <c r="J660" s="1"/>
      <c r="K660" s="1"/>
    </row>
    <row r="661" spans="1:11">
      <c r="A661" s="2"/>
      <c r="B661" s="1"/>
      <c r="C661" s="1"/>
      <c r="D661" s="1"/>
      <c r="E661" s="1"/>
      <c r="I661" s="1"/>
      <c r="J661" s="1"/>
      <c r="K661" s="1"/>
    </row>
    <row r="662" spans="1:11">
      <c r="A662" s="2"/>
      <c r="B662" s="1"/>
      <c r="C662" s="1"/>
      <c r="D662" s="1"/>
      <c r="E662" s="1"/>
      <c r="I662" s="1"/>
      <c r="J662" s="1"/>
      <c r="K662" s="1"/>
    </row>
    <row r="663" spans="1:11">
      <c r="A663" s="2"/>
      <c r="B663" s="1"/>
      <c r="C663" s="1"/>
      <c r="D663" s="1"/>
      <c r="E663" s="1"/>
      <c r="I663" s="1"/>
      <c r="J663" s="1"/>
      <c r="K663" s="1"/>
    </row>
    <row r="664" spans="1:11">
      <c r="A664" s="2"/>
      <c r="B664" s="1"/>
      <c r="C664" s="1"/>
      <c r="D664" s="1"/>
      <c r="E664" s="1"/>
      <c r="I664" s="1"/>
      <c r="J664" s="1"/>
      <c r="K664" s="1"/>
    </row>
    <row r="665" spans="1:11">
      <c r="A665" s="2"/>
      <c r="B665" s="1"/>
      <c r="C665" s="1"/>
      <c r="D665" s="1"/>
      <c r="E665" s="1"/>
      <c r="I665" s="1"/>
      <c r="J665" s="1"/>
      <c r="K665" s="1"/>
    </row>
    <row r="666" spans="1:11">
      <c r="A666" s="2"/>
      <c r="B666" s="1"/>
      <c r="C666" s="1"/>
      <c r="D666" s="1"/>
      <c r="E666" s="1"/>
      <c r="I666" s="1"/>
      <c r="J666" s="1"/>
      <c r="K666" s="1"/>
    </row>
    <row r="667" spans="1:11">
      <c r="A667" s="2"/>
      <c r="B667" s="1"/>
      <c r="C667" s="1"/>
      <c r="D667" s="1"/>
      <c r="E667" s="1"/>
      <c r="I667" s="1"/>
      <c r="J667" s="1"/>
      <c r="K667" s="1"/>
    </row>
    <row r="668" spans="1:11">
      <c r="A668" s="2"/>
      <c r="B668" s="1"/>
      <c r="C668" s="1"/>
      <c r="D668" s="1"/>
      <c r="E668" s="1"/>
      <c r="I668" s="1"/>
      <c r="J668" s="1"/>
      <c r="K668" s="1"/>
    </row>
    <row r="669" spans="1:11">
      <c r="A669" s="2"/>
      <c r="B669" s="1"/>
      <c r="C669" s="1"/>
      <c r="D669" s="1"/>
      <c r="E669" s="1"/>
      <c r="I669" s="1"/>
      <c r="J669" s="1"/>
      <c r="K669" s="1"/>
    </row>
    <row r="670" spans="1:11">
      <c r="A670" s="2"/>
      <c r="B670" s="1"/>
      <c r="C670" s="1"/>
      <c r="D670" s="1"/>
      <c r="E670" s="1"/>
      <c r="I670" s="1"/>
      <c r="J670" s="1"/>
      <c r="K670" s="1"/>
    </row>
    <row r="671" spans="1:11">
      <c r="A671" s="2"/>
      <c r="B671" s="1"/>
      <c r="C671" s="1"/>
      <c r="D671" s="1"/>
      <c r="E671" s="1"/>
      <c r="I671" s="1"/>
      <c r="J671" s="1"/>
      <c r="K671" s="1"/>
    </row>
    <row r="672" spans="1:11">
      <c r="A672" s="2"/>
      <c r="B672" s="1"/>
      <c r="C672" s="1"/>
      <c r="D672" s="1"/>
      <c r="E672" s="1"/>
      <c r="I672" s="1"/>
      <c r="J672" s="1"/>
      <c r="K672" s="1"/>
    </row>
    <row r="673" spans="1:11">
      <c r="A673" s="2"/>
      <c r="B673" s="1"/>
      <c r="C673" s="1"/>
      <c r="D673" s="1"/>
      <c r="E673" s="1"/>
      <c r="I673" s="1"/>
      <c r="J673" s="1"/>
      <c r="K673" s="1"/>
    </row>
    <row r="674" spans="1:11">
      <c r="A674" s="2"/>
      <c r="B674" s="1"/>
      <c r="C674" s="1"/>
      <c r="D674" s="1"/>
      <c r="E674" s="1"/>
      <c r="I674" s="1"/>
      <c r="J674" s="1"/>
      <c r="K674" s="1"/>
    </row>
    <row r="675" spans="1:11">
      <c r="A675" s="2"/>
      <c r="B675" s="1"/>
      <c r="C675" s="1"/>
      <c r="D675" s="1"/>
      <c r="E675" s="1"/>
      <c r="I675" s="1"/>
      <c r="J675" s="1"/>
      <c r="K675" s="1"/>
    </row>
    <row r="676" spans="1:11">
      <c r="A676" s="2"/>
      <c r="B676" s="1"/>
      <c r="C676" s="1"/>
      <c r="D676" s="1"/>
      <c r="E676" s="1"/>
      <c r="I676" s="1"/>
      <c r="J676" s="1"/>
      <c r="K676" s="1"/>
    </row>
    <row r="677" spans="1:11">
      <c r="A677" s="2"/>
      <c r="B677" s="1"/>
      <c r="C677" s="1"/>
      <c r="D677" s="1"/>
      <c r="E677" s="1"/>
      <c r="I677" s="1"/>
      <c r="J677" s="1"/>
      <c r="K677" s="1"/>
    </row>
    <row r="678" spans="1:11">
      <c r="A678" s="2"/>
      <c r="B678" s="1"/>
      <c r="C678" s="1"/>
      <c r="D678" s="1"/>
      <c r="E678" s="1"/>
      <c r="I678" s="1"/>
      <c r="J678" s="1"/>
      <c r="K678" s="1"/>
    </row>
    <row r="679" spans="1:11">
      <c r="A679" s="2"/>
      <c r="B679" s="1"/>
      <c r="C679" s="1"/>
      <c r="D679" s="1"/>
      <c r="E679" s="1"/>
      <c r="I679" s="1"/>
      <c r="J679" s="1"/>
      <c r="K679" s="1"/>
    </row>
    <row r="680" spans="1:11">
      <c r="A680" s="2"/>
      <c r="B680" s="1"/>
      <c r="C680" s="1"/>
      <c r="D680" s="1"/>
      <c r="E680" s="1"/>
      <c r="I680" s="1"/>
      <c r="J680" s="1"/>
      <c r="K680" s="1"/>
    </row>
    <row r="681" spans="1:11">
      <c r="A681" s="2"/>
      <c r="B681" s="1"/>
      <c r="C681" s="1"/>
      <c r="D681" s="1"/>
      <c r="E681" s="1"/>
      <c r="I681" s="1"/>
      <c r="J681" s="1"/>
      <c r="K681" s="1"/>
    </row>
    <row r="682" spans="1:11">
      <c r="A682" s="2"/>
      <c r="B682" s="1"/>
      <c r="C682" s="1"/>
      <c r="D682" s="1"/>
      <c r="E682" s="1"/>
      <c r="I682" s="1"/>
      <c r="J682" s="1"/>
      <c r="K682" s="1"/>
    </row>
    <row r="683" spans="1:11">
      <c r="A683" s="2"/>
      <c r="B683" s="1"/>
      <c r="C683" s="1"/>
      <c r="D683" s="1"/>
      <c r="E683" s="1"/>
      <c r="I683" s="1"/>
      <c r="J683" s="1"/>
      <c r="K683" s="1"/>
    </row>
    <row r="684" spans="1:11">
      <c r="A684" s="2"/>
      <c r="B684" s="1"/>
      <c r="C684" s="1"/>
      <c r="D684" s="1"/>
      <c r="E684" s="1"/>
      <c r="I684" s="1"/>
      <c r="J684" s="1"/>
      <c r="K684" s="1"/>
    </row>
    <row r="685" spans="1:11">
      <c r="A685" s="2"/>
      <c r="B685" s="1"/>
      <c r="C685" s="1"/>
      <c r="D685" s="1"/>
      <c r="E685" s="1"/>
      <c r="I685" s="1"/>
      <c r="J685" s="1"/>
      <c r="K685" s="1"/>
    </row>
    <row r="686" spans="1:11">
      <c r="A686" s="2"/>
      <c r="B686" s="1"/>
      <c r="C686" s="1"/>
      <c r="D686" s="1"/>
      <c r="E686" s="1"/>
      <c r="I686" s="1"/>
      <c r="J686" s="1"/>
      <c r="K686" s="1"/>
    </row>
    <row r="687" spans="1:11">
      <c r="A687" s="2"/>
      <c r="B687" s="1"/>
      <c r="C687" s="1"/>
      <c r="D687" s="1"/>
      <c r="E687" s="1"/>
      <c r="I687" s="1"/>
      <c r="J687" s="1"/>
      <c r="K687" s="1"/>
    </row>
    <row r="688" spans="1:11">
      <c r="A688" s="2"/>
      <c r="B688" s="1"/>
      <c r="C688" s="1"/>
      <c r="D688" s="1"/>
      <c r="E688" s="1"/>
      <c r="I688" s="1"/>
      <c r="J688" s="1"/>
      <c r="K688" s="1"/>
    </row>
    <row r="689" spans="1:11">
      <c r="A689" s="2"/>
      <c r="B689" s="1"/>
      <c r="C689" s="1"/>
      <c r="D689" s="1"/>
      <c r="E689" s="1"/>
      <c r="I689" s="1"/>
      <c r="J689" s="1"/>
      <c r="K689" s="1"/>
    </row>
    <row r="690" spans="1:11">
      <c r="A690" s="2"/>
      <c r="B690" s="1"/>
      <c r="C690" s="1"/>
      <c r="D690" s="1"/>
      <c r="E690" s="1"/>
      <c r="I690" s="1"/>
      <c r="J690" s="1"/>
      <c r="K690" s="1"/>
    </row>
    <row r="691" spans="1:11">
      <c r="A691" s="2"/>
      <c r="B691" s="1"/>
      <c r="C691" s="1"/>
      <c r="D691" s="1"/>
      <c r="E691" s="1"/>
      <c r="I691" s="1"/>
      <c r="J691" s="1"/>
      <c r="K691" s="1"/>
    </row>
    <row r="692" spans="1:11">
      <c r="A692" s="2"/>
      <c r="B692" s="1"/>
      <c r="C692" s="1"/>
      <c r="D692" s="1"/>
      <c r="E692" s="1"/>
      <c r="I692" s="1"/>
      <c r="J692" s="1"/>
      <c r="K692" s="1"/>
    </row>
    <row r="693" spans="1:11">
      <c r="A693" s="2"/>
      <c r="B693" s="1"/>
      <c r="C693" s="1"/>
      <c r="D693" s="1"/>
      <c r="E693" s="1"/>
      <c r="I693" s="1"/>
      <c r="J693" s="1"/>
      <c r="K693" s="1"/>
    </row>
    <row r="694" spans="1:11">
      <c r="A694" s="2"/>
      <c r="B694" s="1"/>
      <c r="C694" s="1"/>
      <c r="D694" s="1"/>
      <c r="E694" s="1"/>
      <c r="I694" s="1"/>
      <c r="J694" s="1"/>
      <c r="K694" s="1"/>
    </row>
    <row r="695" spans="1:11">
      <c r="A695" s="2"/>
      <c r="B695" s="1"/>
      <c r="C695" s="1"/>
      <c r="D695" s="1"/>
      <c r="E695" s="1"/>
      <c r="I695" s="1"/>
      <c r="J695" s="1"/>
      <c r="K695" s="1"/>
    </row>
    <row r="696" spans="1:11">
      <c r="A696" s="2"/>
      <c r="B696" s="1"/>
      <c r="C696" s="1"/>
      <c r="D696" s="1"/>
      <c r="E696" s="1"/>
      <c r="I696" s="1"/>
      <c r="J696" s="1"/>
      <c r="K696" s="1"/>
    </row>
    <row r="697" spans="1:11">
      <c r="A697" s="2"/>
      <c r="B697" s="1"/>
      <c r="C697" s="1"/>
      <c r="D697" s="1"/>
      <c r="E697" s="1"/>
      <c r="I697" s="1"/>
      <c r="J697" s="1"/>
      <c r="K697" s="1"/>
    </row>
    <row r="698" spans="1:11">
      <c r="A698" s="2"/>
      <c r="B698" s="1"/>
      <c r="C698" s="1"/>
      <c r="D698" s="1"/>
      <c r="E698" s="1"/>
      <c r="I698" s="1"/>
      <c r="J698" s="1"/>
      <c r="K698" s="1"/>
    </row>
    <row r="699" spans="1:11">
      <c r="A699" s="2"/>
      <c r="B699" s="1"/>
      <c r="C699" s="1"/>
      <c r="D699" s="1"/>
      <c r="E699" s="1"/>
      <c r="I699" s="1"/>
      <c r="J699" s="1"/>
      <c r="K699" s="1"/>
    </row>
    <row r="700" spans="1:11">
      <c r="A700" s="2"/>
      <c r="B700" s="1"/>
      <c r="C700" s="1"/>
      <c r="D700" s="1"/>
      <c r="E700" s="1"/>
      <c r="I700" s="1"/>
      <c r="J700" s="1"/>
      <c r="K700" s="1"/>
    </row>
    <row r="701" spans="1:11">
      <c r="A701" s="2"/>
      <c r="B701" s="1"/>
      <c r="C701" s="1"/>
      <c r="D701" s="1"/>
      <c r="E701" s="1"/>
      <c r="I701" s="1"/>
      <c r="J701" s="1"/>
      <c r="K701" s="1"/>
    </row>
    <row r="702" spans="1:11">
      <c r="A702" s="2"/>
      <c r="B702" s="1"/>
      <c r="C702" s="1"/>
      <c r="D702" s="1"/>
      <c r="E702" s="1"/>
      <c r="I702" s="1"/>
      <c r="J702" s="1"/>
      <c r="K702" s="1"/>
    </row>
    <row r="703" spans="1:11">
      <c r="A703" s="2"/>
      <c r="B703" s="1"/>
      <c r="C703" s="1"/>
      <c r="D703" s="1"/>
      <c r="E703" s="1"/>
      <c r="I703" s="1"/>
      <c r="J703" s="1"/>
      <c r="K703" s="1"/>
    </row>
    <row r="704" spans="1:11">
      <c r="A704" s="2"/>
      <c r="B704" s="1"/>
      <c r="C704" s="1"/>
      <c r="D704" s="1"/>
      <c r="E704" s="1"/>
      <c r="I704" s="1"/>
      <c r="J704" s="1"/>
      <c r="K704" s="1"/>
    </row>
    <row r="705" spans="1:11">
      <c r="A705" s="2"/>
      <c r="B705" s="1"/>
      <c r="C705" s="1"/>
      <c r="D705" s="1"/>
      <c r="E705" s="1"/>
      <c r="I705" s="1"/>
      <c r="J705" s="1"/>
      <c r="K705" s="1"/>
    </row>
    <row r="706" spans="1:11">
      <c r="A706" s="2"/>
      <c r="B706" s="1"/>
      <c r="C706" s="1"/>
      <c r="D706" s="1"/>
      <c r="E706" s="1"/>
      <c r="I706" s="1"/>
      <c r="J706" s="1"/>
      <c r="K706" s="1"/>
    </row>
    <row r="707" spans="1:11">
      <c r="A707" s="2"/>
      <c r="B707" s="1"/>
      <c r="C707" s="1"/>
      <c r="D707" s="1"/>
      <c r="E707" s="1"/>
      <c r="I707" s="1"/>
      <c r="J707" s="1"/>
      <c r="K707" s="1"/>
    </row>
    <row r="708" spans="1:11">
      <c r="A708" s="2"/>
      <c r="B708" s="1"/>
      <c r="C708" s="1"/>
      <c r="D708" s="1"/>
      <c r="E708" s="1"/>
      <c r="I708" s="1"/>
      <c r="J708" s="1"/>
      <c r="K708" s="1"/>
    </row>
    <row r="709" spans="1:11">
      <c r="A709" s="2"/>
      <c r="B709" s="1"/>
      <c r="C709" s="1"/>
      <c r="D709" s="1"/>
      <c r="E709" s="1"/>
      <c r="I709" s="1"/>
      <c r="J709" s="1"/>
      <c r="K709" s="1"/>
    </row>
    <row r="710" spans="1:11">
      <c r="A710" s="2"/>
      <c r="B710" s="1"/>
      <c r="C710" s="1"/>
      <c r="D710" s="1"/>
      <c r="E710" s="1"/>
      <c r="I710" s="1"/>
      <c r="J710" s="1"/>
      <c r="K710" s="1"/>
    </row>
    <row r="711" spans="1:11">
      <c r="A711" s="2"/>
      <c r="B711" s="1"/>
      <c r="C711" s="1"/>
      <c r="D711" s="1"/>
      <c r="E711" s="1"/>
      <c r="I711" s="1"/>
      <c r="J711" s="1"/>
      <c r="K711" s="1"/>
    </row>
    <row r="712" spans="1:11">
      <c r="A712" s="2"/>
      <c r="B712" s="1"/>
      <c r="C712" s="1"/>
      <c r="D712" s="1"/>
      <c r="E712" s="1"/>
      <c r="I712" s="1"/>
      <c r="J712" s="1"/>
      <c r="K712" s="1"/>
    </row>
    <row r="713" spans="1:11">
      <c r="A713" s="2"/>
      <c r="B713" s="1"/>
      <c r="C713" s="1"/>
      <c r="D713" s="1"/>
      <c r="E713" s="1"/>
      <c r="I713" s="1"/>
      <c r="J713" s="1"/>
      <c r="K713" s="1"/>
    </row>
    <row r="714" spans="1:11">
      <c r="A714" s="2"/>
      <c r="B714" s="1"/>
      <c r="C714" s="1"/>
      <c r="D714" s="1"/>
      <c r="E714" s="1"/>
      <c r="I714" s="1"/>
      <c r="J714" s="1"/>
      <c r="K714" s="1"/>
    </row>
    <row r="715" spans="1:11">
      <c r="A715" s="2"/>
      <c r="B715" s="1"/>
      <c r="C715" s="1"/>
      <c r="D715" s="1"/>
      <c r="E715" s="1"/>
      <c r="I715" s="1"/>
      <c r="J715" s="1"/>
      <c r="K715" s="1"/>
    </row>
    <row r="716" spans="1:11">
      <c r="A716" s="2"/>
      <c r="B716" s="1"/>
      <c r="C716" s="1"/>
      <c r="D716" s="1"/>
      <c r="E716" s="1"/>
      <c r="I716" s="1"/>
      <c r="J716" s="1"/>
      <c r="K716" s="1"/>
    </row>
    <row r="717" spans="1:11">
      <c r="A717" s="2"/>
      <c r="B717" s="1"/>
      <c r="C717" s="1"/>
      <c r="D717" s="1"/>
      <c r="E717" s="1"/>
      <c r="I717" s="1"/>
      <c r="J717" s="1"/>
      <c r="K717" s="1"/>
    </row>
    <row r="718" spans="1:11">
      <c r="A718" s="2"/>
      <c r="B718" s="1"/>
      <c r="C718" s="1"/>
      <c r="D718" s="1"/>
      <c r="E718" s="1"/>
      <c r="I718" s="1"/>
      <c r="J718" s="1"/>
      <c r="K718" s="1"/>
    </row>
    <row r="719" spans="1:11">
      <c r="A719" s="2"/>
      <c r="B719" s="1"/>
      <c r="C719" s="1"/>
      <c r="D719" s="1"/>
      <c r="E719" s="1"/>
      <c r="I719" s="1"/>
      <c r="J719" s="1"/>
      <c r="K719" s="1"/>
    </row>
    <row r="720" spans="1:11">
      <c r="A720" s="2"/>
      <c r="B720" s="1"/>
      <c r="C720" s="1"/>
      <c r="D720" s="1"/>
      <c r="E720" s="1"/>
      <c r="I720" s="1"/>
      <c r="J720" s="1"/>
      <c r="K720" s="1"/>
    </row>
    <row r="721" spans="1:11">
      <c r="A721" s="2"/>
      <c r="B721" s="1"/>
      <c r="C721" s="1"/>
      <c r="D721" s="1"/>
      <c r="E721" s="1"/>
      <c r="I721" s="1"/>
      <c r="J721" s="1"/>
      <c r="K721" s="1"/>
    </row>
    <row r="722" spans="1:11">
      <c r="A722" s="2"/>
      <c r="B722" s="1"/>
      <c r="C722" s="1"/>
      <c r="D722" s="1"/>
      <c r="E722" s="1"/>
      <c r="I722" s="1"/>
      <c r="J722" s="1"/>
      <c r="K722" s="1"/>
    </row>
    <row r="723" spans="1:11">
      <c r="A723" s="2"/>
      <c r="B723" s="1"/>
      <c r="C723" s="1"/>
      <c r="D723" s="1"/>
      <c r="E723" s="1"/>
      <c r="I723" s="1"/>
      <c r="J723" s="1"/>
      <c r="K723" s="1"/>
    </row>
    <row r="724" spans="1:11">
      <c r="A724" s="2"/>
      <c r="B724" s="1"/>
      <c r="C724" s="1"/>
      <c r="D724" s="1"/>
      <c r="E724" s="1"/>
      <c r="I724" s="1"/>
      <c r="J724" s="1"/>
      <c r="K724" s="1"/>
    </row>
    <row r="725" spans="1:11">
      <c r="A725" s="2"/>
      <c r="B725" s="1"/>
      <c r="C725" s="1"/>
      <c r="D725" s="1"/>
      <c r="E725" s="1"/>
      <c r="I725" s="1"/>
      <c r="J725" s="1"/>
      <c r="K725" s="1"/>
    </row>
    <row r="726" spans="1:11">
      <c r="A726" s="2"/>
      <c r="B726" s="1"/>
      <c r="C726" s="1"/>
      <c r="D726" s="1"/>
      <c r="E726" s="1"/>
      <c r="I726" s="1"/>
      <c r="J726" s="1"/>
      <c r="K726" s="1"/>
    </row>
    <row r="727" spans="1:11">
      <c r="A727" s="2"/>
      <c r="B727" s="1"/>
      <c r="C727" s="1"/>
      <c r="D727" s="1"/>
      <c r="E727" s="1"/>
      <c r="I727" s="1"/>
      <c r="J727" s="1"/>
      <c r="K727" s="1"/>
    </row>
    <row r="728" spans="1:11">
      <c r="A728" s="2"/>
      <c r="B728" s="1"/>
      <c r="C728" s="1"/>
      <c r="D728" s="1"/>
      <c r="E728" s="1"/>
      <c r="I728" s="1"/>
      <c r="J728" s="1"/>
      <c r="K728" s="1"/>
    </row>
    <row r="729" spans="1:11">
      <c r="A729" s="2"/>
      <c r="B729" s="1"/>
      <c r="C729" s="1"/>
      <c r="D729" s="1"/>
      <c r="E729" s="1"/>
      <c r="I729" s="1"/>
      <c r="J729" s="1"/>
      <c r="K729" s="1"/>
    </row>
    <row r="730" spans="1:11">
      <c r="A730" s="2"/>
      <c r="B730" s="1"/>
      <c r="C730" s="1"/>
      <c r="D730" s="1"/>
      <c r="E730" s="1"/>
      <c r="I730" s="1"/>
      <c r="J730" s="1"/>
      <c r="K730" s="1"/>
    </row>
    <row r="731" spans="1:11">
      <c r="A731" s="2"/>
      <c r="B731" s="1"/>
      <c r="C731" s="1"/>
      <c r="D731" s="1"/>
      <c r="E731" s="1"/>
      <c r="I731" s="1"/>
      <c r="J731" s="1"/>
      <c r="K731" s="1"/>
    </row>
    <row r="732" spans="1:11">
      <c r="A732" s="2"/>
      <c r="B732" s="1"/>
      <c r="C732" s="1"/>
      <c r="D732" s="1"/>
      <c r="E732" s="1"/>
      <c r="I732" s="1"/>
      <c r="J732" s="1"/>
      <c r="K732" s="1"/>
    </row>
    <row r="733" spans="1:11">
      <c r="A733" s="2"/>
      <c r="B733" s="1"/>
      <c r="C733" s="1"/>
      <c r="D733" s="1"/>
      <c r="E733" s="1"/>
      <c r="I733" s="1"/>
      <c r="J733" s="1"/>
      <c r="K733" s="1"/>
    </row>
    <row r="734" spans="1:11">
      <c r="A734" s="2"/>
      <c r="B734" s="1"/>
      <c r="C734" s="1"/>
      <c r="D734" s="1"/>
      <c r="E734" s="1"/>
      <c r="I734" s="1"/>
      <c r="J734" s="1"/>
      <c r="K734" s="1"/>
    </row>
    <row r="735" spans="1:11">
      <c r="A735" s="2"/>
      <c r="B735" s="1"/>
      <c r="C735" s="1"/>
      <c r="D735" s="1"/>
      <c r="E735" s="1"/>
      <c r="I735" s="1"/>
      <c r="J735" s="1"/>
      <c r="K735" s="1"/>
    </row>
    <row r="736" spans="1:11">
      <c r="A736" s="2"/>
      <c r="B736" s="1"/>
      <c r="C736" s="1"/>
      <c r="D736" s="1"/>
      <c r="E736" s="1"/>
      <c r="I736" s="1"/>
      <c r="J736" s="1"/>
      <c r="K736" s="1"/>
    </row>
    <row r="737" spans="1:11">
      <c r="A737" s="2"/>
      <c r="B737" s="1"/>
      <c r="C737" s="1"/>
      <c r="D737" s="1"/>
      <c r="E737" s="1"/>
      <c r="I737" s="1"/>
      <c r="J737" s="1"/>
      <c r="K737" s="1"/>
    </row>
    <row r="738" spans="1:11">
      <c r="A738" s="2"/>
      <c r="B738" s="1"/>
      <c r="C738" s="1"/>
      <c r="D738" s="1"/>
      <c r="E738" s="1"/>
      <c r="I738" s="1"/>
      <c r="J738" s="1"/>
      <c r="K738" s="1"/>
    </row>
    <row r="739" spans="1:11">
      <c r="A739" s="2"/>
      <c r="B739" s="1"/>
      <c r="C739" s="1"/>
      <c r="D739" s="1"/>
      <c r="E739" s="1"/>
      <c r="I739" s="1"/>
      <c r="J739" s="1"/>
      <c r="K739" s="1"/>
    </row>
    <row r="740" spans="1:11">
      <c r="A740" s="2"/>
      <c r="B740" s="1"/>
      <c r="C740" s="1"/>
      <c r="D740" s="1"/>
      <c r="E740" s="1"/>
      <c r="I740" s="1"/>
      <c r="J740" s="1"/>
      <c r="K740" s="1"/>
    </row>
    <row r="741" spans="1:11">
      <c r="A741" s="2"/>
      <c r="B741" s="1"/>
      <c r="C741" s="1"/>
      <c r="D741" s="1"/>
      <c r="E741" s="1"/>
      <c r="I741" s="1"/>
      <c r="J741" s="1"/>
      <c r="K741" s="1"/>
    </row>
    <row r="742" spans="1:11">
      <c r="A742" s="2"/>
      <c r="B742" s="1"/>
      <c r="C742" s="1"/>
      <c r="D742" s="1"/>
      <c r="E742" s="1"/>
      <c r="I742" s="1"/>
      <c r="J742" s="1"/>
      <c r="K742" s="1"/>
    </row>
    <row r="743" spans="1:11">
      <c r="A743" s="2"/>
      <c r="B743" s="1"/>
      <c r="C743" s="1"/>
      <c r="D743" s="1"/>
      <c r="E743" s="1"/>
      <c r="I743" s="1"/>
      <c r="J743" s="1"/>
      <c r="K743" s="1"/>
    </row>
    <row r="744" spans="1:11">
      <c r="A744" s="2"/>
      <c r="B744" s="1"/>
      <c r="C744" s="1"/>
      <c r="D744" s="1"/>
      <c r="E744" s="1"/>
      <c r="I744" s="1"/>
      <c r="J744" s="1"/>
      <c r="K744" s="1"/>
    </row>
    <row r="745" spans="1:11">
      <c r="A745" s="2"/>
      <c r="B745" s="1"/>
      <c r="C745" s="1"/>
      <c r="D745" s="1"/>
      <c r="E745" s="1"/>
      <c r="I745" s="1"/>
      <c r="J745" s="1"/>
      <c r="K745" s="1"/>
    </row>
    <row r="746" spans="1:11">
      <c r="A746" s="2"/>
      <c r="B746" s="1"/>
      <c r="C746" s="1"/>
      <c r="D746" s="1"/>
      <c r="E746" s="1"/>
      <c r="I746" s="1"/>
      <c r="J746" s="1"/>
      <c r="K746" s="1"/>
    </row>
    <row r="747" spans="1:11">
      <c r="A747" s="2"/>
      <c r="B747" s="1"/>
      <c r="C747" s="1"/>
      <c r="D747" s="1"/>
      <c r="E747" s="1"/>
      <c r="I747" s="1"/>
      <c r="J747" s="1"/>
      <c r="K747" s="1"/>
    </row>
    <row r="748" spans="1:11">
      <c r="A748" s="2"/>
      <c r="B748" s="1"/>
      <c r="C748" s="1"/>
      <c r="D748" s="1"/>
      <c r="E748" s="1"/>
      <c r="I748" s="1"/>
      <c r="J748" s="1"/>
      <c r="K748" s="1"/>
    </row>
    <row r="749" spans="1:11">
      <c r="A749" s="2"/>
      <c r="B749" s="1"/>
      <c r="C749" s="1"/>
      <c r="D749" s="1"/>
      <c r="E749" s="1"/>
      <c r="I749" s="1"/>
      <c r="J749" s="1"/>
      <c r="K749" s="1"/>
    </row>
    <row r="750" spans="1:11">
      <c r="A750" s="2"/>
      <c r="B750" s="1"/>
      <c r="C750" s="1"/>
      <c r="D750" s="1"/>
      <c r="E750" s="1"/>
      <c r="I750" s="1"/>
      <c r="J750" s="1"/>
      <c r="K750" s="1"/>
    </row>
    <row r="751" spans="1:11">
      <c r="A751" s="2"/>
      <c r="B751" s="1"/>
      <c r="C751" s="1"/>
      <c r="D751" s="1"/>
      <c r="E751" s="1"/>
      <c r="I751" s="1"/>
      <c r="J751" s="1"/>
      <c r="K751" s="1"/>
    </row>
    <row r="752" spans="1:11">
      <c r="A752" s="2"/>
      <c r="B752" s="1"/>
      <c r="C752" s="1"/>
      <c r="D752" s="1"/>
      <c r="E752" s="1"/>
      <c r="I752" s="1"/>
      <c r="J752" s="1"/>
      <c r="K752" s="1"/>
    </row>
    <row r="753" spans="1:11">
      <c r="A753" s="2"/>
      <c r="B753" s="1"/>
      <c r="C753" s="1"/>
      <c r="D753" s="1"/>
      <c r="E753" s="1"/>
      <c r="I753" s="1"/>
      <c r="J753" s="1"/>
      <c r="K753" s="1"/>
    </row>
    <row r="754" spans="1:11">
      <c r="A754" s="2"/>
      <c r="B754" s="1"/>
      <c r="C754" s="1"/>
      <c r="D754" s="1"/>
      <c r="E754" s="1"/>
      <c r="I754" s="1"/>
      <c r="J754" s="1"/>
      <c r="K754" s="1"/>
    </row>
    <row r="755" spans="1:11">
      <c r="A755" s="2"/>
      <c r="B755" s="1"/>
      <c r="C755" s="1"/>
      <c r="D755" s="1"/>
      <c r="E755" s="1"/>
      <c r="I755" s="1"/>
      <c r="J755" s="1"/>
      <c r="K755" s="1"/>
    </row>
    <row r="756" spans="1:11">
      <c r="A756" s="2"/>
      <c r="B756" s="1"/>
      <c r="C756" s="1"/>
      <c r="D756" s="1"/>
      <c r="E756" s="1"/>
      <c r="I756" s="1"/>
      <c r="J756" s="1"/>
      <c r="K756" s="1"/>
    </row>
    <row r="757" spans="1:11">
      <c r="A757" s="2"/>
      <c r="B757" s="1"/>
      <c r="C757" s="1"/>
      <c r="D757" s="1"/>
      <c r="E757" s="1"/>
      <c r="I757" s="1"/>
      <c r="J757" s="1"/>
      <c r="K757" s="1"/>
    </row>
    <row r="758" spans="1:11">
      <c r="A758" s="2"/>
      <c r="B758" s="1"/>
      <c r="C758" s="1"/>
      <c r="D758" s="1"/>
      <c r="E758" s="1"/>
      <c r="I758" s="1"/>
      <c r="J758" s="1"/>
      <c r="K758" s="1"/>
    </row>
    <row r="759" spans="1:11">
      <c r="A759" s="2"/>
      <c r="B759" s="1"/>
      <c r="C759" s="1"/>
      <c r="D759" s="1"/>
      <c r="E759" s="1"/>
      <c r="I759" s="1"/>
      <c r="J759" s="1"/>
      <c r="K759" s="1"/>
    </row>
    <row r="760" spans="1:11">
      <c r="A760" s="2"/>
      <c r="B760" s="1"/>
      <c r="C760" s="1"/>
      <c r="D760" s="1"/>
      <c r="E760" s="1"/>
      <c r="I760" s="1"/>
      <c r="J760" s="1"/>
      <c r="K760" s="1"/>
    </row>
    <row r="761" spans="1:11">
      <c r="A761" s="2"/>
      <c r="B761" s="1"/>
      <c r="C761" s="1"/>
      <c r="D761" s="1"/>
      <c r="E761" s="1"/>
      <c r="I761" s="1"/>
      <c r="J761" s="1"/>
      <c r="K761" s="1"/>
    </row>
    <row r="762" spans="1:11">
      <c r="A762" s="2"/>
      <c r="B762" s="1"/>
      <c r="C762" s="1"/>
      <c r="D762" s="1"/>
      <c r="E762" s="1"/>
      <c r="I762" s="1"/>
      <c r="J762" s="1"/>
      <c r="K762" s="1"/>
    </row>
    <row r="763" spans="1:11">
      <c r="A763" s="2"/>
      <c r="B763" s="1"/>
      <c r="C763" s="1"/>
      <c r="D763" s="1"/>
      <c r="E763" s="1"/>
      <c r="I763" s="1"/>
      <c r="J763" s="1"/>
      <c r="K763" s="1"/>
    </row>
    <row r="764" spans="1:11">
      <c r="A764" s="2"/>
      <c r="B764" s="1"/>
      <c r="C764" s="1"/>
      <c r="D764" s="1"/>
      <c r="E764" s="1"/>
      <c r="I764" s="1"/>
      <c r="J764" s="1"/>
      <c r="K764" s="1"/>
    </row>
    <row r="765" spans="1:11">
      <c r="A765" s="2"/>
      <c r="B765" s="1"/>
      <c r="C765" s="1"/>
      <c r="D765" s="1"/>
      <c r="E765" s="1"/>
      <c r="I765" s="1"/>
      <c r="J765" s="1"/>
      <c r="K765" s="1"/>
    </row>
    <row r="766" spans="1:11">
      <c r="A766" s="2"/>
      <c r="B766" s="1"/>
      <c r="C766" s="1"/>
      <c r="D766" s="1"/>
      <c r="E766" s="1"/>
      <c r="I766" s="1"/>
      <c r="J766" s="1"/>
      <c r="K766" s="1"/>
    </row>
    <row r="767" spans="1:11">
      <c r="A767" s="2"/>
      <c r="B767" s="1"/>
      <c r="C767" s="1"/>
      <c r="D767" s="1"/>
      <c r="E767" s="1"/>
      <c r="I767" s="1"/>
      <c r="J767" s="1"/>
      <c r="K767" s="1"/>
    </row>
    <row r="768" spans="1:11">
      <c r="A768" s="2"/>
      <c r="B768" s="1"/>
      <c r="C768" s="1"/>
      <c r="D768" s="1"/>
      <c r="E768" s="1"/>
      <c r="I768" s="1"/>
      <c r="J768" s="1"/>
      <c r="K768" s="1"/>
    </row>
    <row r="769" spans="1:11">
      <c r="A769" s="2"/>
      <c r="B769" s="1"/>
      <c r="C769" s="1"/>
      <c r="D769" s="1"/>
      <c r="E769" s="1"/>
      <c r="I769" s="1"/>
      <c r="J769" s="1"/>
      <c r="K769" s="1"/>
    </row>
    <row r="770" spans="1:11">
      <c r="A770" s="2"/>
      <c r="B770" s="1"/>
      <c r="C770" s="1"/>
      <c r="D770" s="1"/>
      <c r="E770" s="1"/>
      <c r="I770" s="1"/>
      <c r="J770" s="1"/>
      <c r="K770" s="1"/>
    </row>
    <row r="771" spans="1:11">
      <c r="A771" s="2"/>
      <c r="B771" s="1"/>
      <c r="C771" s="1"/>
      <c r="D771" s="1"/>
      <c r="E771" s="1"/>
      <c r="I771" s="1"/>
      <c r="J771" s="1"/>
      <c r="K771" s="1"/>
    </row>
    <row r="772" spans="1:11">
      <c r="A772" s="2"/>
      <c r="B772" s="1"/>
      <c r="C772" s="1"/>
      <c r="D772" s="1"/>
      <c r="E772" s="1"/>
      <c r="I772" s="1"/>
      <c r="J772" s="1"/>
      <c r="K772" s="1"/>
    </row>
    <row r="773" spans="1:11">
      <c r="A773" s="2"/>
      <c r="B773" s="1"/>
      <c r="C773" s="1"/>
      <c r="D773" s="1"/>
      <c r="E773" s="1"/>
      <c r="I773" s="1"/>
      <c r="J773" s="1"/>
      <c r="K773" s="1"/>
    </row>
    <row r="774" spans="1:11">
      <c r="A774" s="2"/>
      <c r="B774" s="1"/>
      <c r="C774" s="1"/>
      <c r="D774" s="1"/>
      <c r="E774" s="1"/>
      <c r="I774" s="1"/>
      <c r="J774" s="1"/>
      <c r="K774" s="1"/>
    </row>
    <row r="775" spans="1:11">
      <c r="A775" s="2"/>
      <c r="B775" s="1"/>
      <c r="C775" s="1"/>
      <c r="D775" s="1"/>
      <c r="E775" s="1"/>
      <c r="I775" s="1"/>
      <c r="J775" s="1"/>
      <c r="K775" s="1"/>
    </row>
    <row r="776" spans="1:11">
      <c r="A776" s="2"/>
      <c r="B776" s="1"/>
      <c r="C776" s="1"/>
      <c r="D776" s="1"/>
      <c r="E776" s="1"/>
      <c r="I776" s="1"/>
      <c r="J776" s="1"/>
      <c r="K776" s="1"/>
    </row>
    <row r="777" spans="1:11">
      <c r="A777" s="2"/>
      <c r="B777" s="1"/>
      <c r="C777" s="1"/>
      <c r="D777" s="1"/>
      <c r="E777" s="1"/>
      <c r="I777" s="1"/>
      <c r="J777" s="1"/>
      <c r="K777" s="1"/>
    </row>
    <row r="778" spans="1:11">
      <c r="A778" s="2"/>
      <c r="B778" s="1"/>
      <c r="C778" s="1"/>
      <c r="D778" s="1"/>
      <c r="E778" s="1"/>
      <c r="I778" s="1"/>
      <c r="J778" s="1"/>
      <c r="K778" s="1"/>
    </row>
    <row r="779" spans="1:11">
      <c r="A779" s="2"/>
      <c r="B779" s="1"/>
      <c r="C779" s="1"/>
      <c r="D779" s="1"/>
      <c r="E779" s="1"/>
      <c r="I779" s="1"/>
      <c r="J779" s="1"/>
      <c r="K779" s="1"/>
    </row>
    <row r="780" spans="1:11">
      <c r="A780" s="2"/>
      <c r="B780" s="1"/>
      <c r="C780" s="1"/>
      <c r="D780" s="1"/>
      <c r="E780" s="1"/>
      <c r="I780" s="1"/>
      <c r="J780" s="1"/>
      <c r="K780" s="1"/>
    </row>
    <row r="781" spans="1:11">
      <c r="A781" s="2"/>
      <c r="B781" s="1"/>
      <c r="C781" s="1"/>
      <c r="D781" s="1"/>
      <c r="E781" s="1"/>
      <c r="I781" s="1"/>
      <c r="J781" s="1"/>
      <c r="K781" s="1"/>
    </row>
    <row r="782" spans="1:11">
      <c r="A782" s="2"/>
      <c r="B782" s="1"/>
      <c r="C782" s="1"/>
      <c r="D782" s="1"/>
      <c r="E782" s="1"/>
      <c r="I782" s="1"/>
      <c r="J782" s="1"/>
      <c r="K782" s="1"/>
    </row>
    <row r="783" spans="1:11">
      <c r="A783" s="2"/>
      <c r="B783" s="1"/>
      <c r="C783" s="1"/>
      <c r="D783" s="1"/>
      <c r="E783" s="1"/>
      <c r="I783" s="1"/>
      <c r="J783" s="1"/>
      <c r="K783" s="1"/>
    </row>
    <row r="784" spans="1:11">
      <c r="A784" s="2"/>
      <c r="B784" s="1"/>
      <c r="C784" s="1"/>
      <c r="D784" s="1"/>
      <c r="E784" s="1"/>
      <c r="I784" s="1"/>
      <c r="J784" s="1"/>
      <c r="K784" s="1"/>
    </row>
    <row r="785" spans="1:11">
      <c r="A785" s="2"/>
      <c r="B785" s="1"/>
      <c r="C785" s="1"/>
      <c r="D785" s="1"/>
      <c r="E785" s="1"/>
      <c r="I785" s="1"/>
      <c r="J785" s="1"/>
      <c r="K785" s="1"/>
    </row>
    <row r="786" spans="1:11">
      <c r="A786" s="2"/>
      <c r="B786" s="1"/>
      <c r="C786" s="1"/>
      <c r="D786" s="1"/>
      <c r="E786" s="1"/>
      <c r="I786" s="1"/>
      <c r="J786" s="1"/>
      <c r="K786" s="1"/>
    </row>
    <row r="787" spans="1:11">
      <c r="A787" s="2"/>
      <c r="B787" s="1"/>
      <c r="C787" s="1"/>
      <c r="D787" s="1"/>
      <c r="E787" s="1"/>
      <c r="I787" s="1"/>
      <c r="J787" s="1"/>
      <c r="K787" s="1"/>
    </row>
    <row r="788" spans="1:11">
      <c r="A788" s="2"/>
      <c r="B788" s="1"/>
      <c r="C788" s="1"/>
      <c r="D788" s="1"/>
      <c r="E788" s="1"/>
      <c r="I788" s="1"/>
      <c r="J788" s="1"/>
      <c r="K788" s="1"/>
    </row>
    <row r="789" spans="1:11">
      <c r="A789" s="2"/>
      <c r="B789" s="1"/>
      <c r="C789" s="1"/>
      <c r="D789" s="1"/>
      <c r="E789" s="1"/>
      <c r="I789" s="1"/>
      <c r="J789" s="1"/>
      <c r="K789" s="1"/>
    </row>
    <row r="790" spans="1:11">
      <c r="A790" s="2"/>
      <c r="B790" s="1"/>
      <c r="C790" s="1"/>
      <c r="D790" s="1"/>
      <c r="E790" s="1"/>
      <c r="I790" s="1"/>
      <c r="J790" s="1"/>
      <c r="K790" s="1"/>
    </row>
    <row r="791" spans="1:11">
      <c r="A791" s="2"/>
      <c r="B791" s="1"/>
      <c r="C791" s="1"/>
      <c r="D791" s="1"/>
      <c r="E791" s="1"/>
      <c r="I791" s="1"/>
      <c r="J791" s="1"/>
      <c r="K791" s="1"/>
    </row>
    <row r="792" spans="1:11">
      <c r="A792" s="2"/>
      <c r="B792" s="1"/>
      <c r="C792" s="1"/>
      <c r="D792" s="1"/>
      <c r="E792" s="1"/>
      <c r="I792" s="1"/>
      <c r="J792" s="1"/>
      <c r="K792" s="1"/>
    </row>
    <row r="793" spans="1:11">
      <c r="A793" s="2"/>
      <c r="B793" s="1"/>
      <c r="C793" s="1"/>
      <c r="D793" s="1"/>
      <c r="E793" s="1"/>
      <c r="I793" s="1"/>
      <c r="J793" s="1"/>
      <c r="K793" s="1"/>
    </row>
    <row r="794" spans="1:11">
      <c r="A794" s="2"/>
      <c r="B794" s="1"/>
      <c r="C794" s="1"/>
      <c r="D794" s="1"/>
      <c r="E794" s="1"/>
      <c r="I794" s="1"/>
      <c r="J794" s="1"/>
      <c r="K794" s="1"/>
    </row>
    <row r="795" spans="1:11">
      <c r="A795" s="2"/>
      <c r="B795" s="1"/>
      <c r="C795" s="1"/>
      <c r="D795" s="1"/>
      <c r="E795" s="1"/>
      <c r="I795" s="1"/>
      <c r="J795" s="1"/>
      <c r="K795" s="1"/>
    </row>
    <row r="796" spans="1:11">
      <c r="A796" s="2"/>
      <c r="B796" s="1"/>
      <c r="C796" s="1"/>
      <c r="D796" s="1"/>
      <c r="E796" s="1"/>
      <c r="I796" s="1"/>
      <c r="J796" s="1"/>
      <c r="K796" s="1"/>
    </row>
    <row r="797" spans="1:11">
      <c r="A797" s="2"/>
      <c r="B797" s="1"/>
      <c r="C797" s="1"/>
      <c r="D797" s="1"/>
      <c r="E797" s="1"/>
      <c r="I797" s="1"/>
      <c r="J797" s="1"/>
      <c r="K797" s="1"/>
    </row>
    <row r="798" spans="1:11">
      <c r="A798" s="2"/>
      <c r="B798" s="1"/>
      <c r="C798" s="1"/>
      <c r="D798" s="1"/>
      <c r="E798" s="1"/>
      <c r="I798" s="1"/>
      <c r="J798" s="1"/>
      <c r="K798" s="1"/>
    </row>
    <row r="799" spans="1:11">
      <c r="A799" s="2"/>
      <c r="B799" s="1"/>
      <c r="C799" s="1"/>
      <c r="D799" s="1"/>
      <c r="E799" s="1"/>
      <c r="I799" s="1"/>
      <c r="J799" s="1"/>
      <c r="K799" s="1"/>
    </row>
    <row r="800" spans="1:11">
      <c r="A800" s="2"/>
      <c r="B800" s="1"/>
      <c r="C800" s="1"/>
      <c r="D800" s="1"/>
      <c r="E800" s="1"/>
      <c r="I800" s="1"/>
      <c r="J800" s="1"/>
      <c r="K800" s="1"/>
    </row>
    <row r="801" spans="1:11">
      <c r="A801" s="2"/>
      <c r="B801" s="1"/>
      <c r="C801" s="1"/>
      <c r="D801" s="1"/>
      <c r="E801" s="1"/>
      <c r="I801" s="1"/>
      <c r="J801" s="1"/>
      <c r="K801" s="1"/>
    </row>
    <row r="802" spans="1:11">
      <c r="A802" s="2"/>
      <c r="B802" s="1"/>
      <c r="C802" s="1"/>
      <c r="D802" s="1"/>
      <c r="E802" s="1"/>
      <c r="I802" s="1"/>
      <c r="J802" s="1"/>
      <c r="K802" s="1"/>
    </row>
    <row r="803" spans="1:11">
      <c r="A803" s="2"/>
      <c r="B803" s="1"/>
      <c r="C803" s="1"/>
      <c r="D803" s="1"/>
      <c r="E803" s="1"/>
      <c r="I803" s="1"/>
      <c r="J803" s="1"/>
      <c r="K803" s="1"/>
    </row>
    <row r="804" spans="1:11">
      <c r="A804" s="2"/>
      <c r="B804" s="1"/>
      <c r="C804" s="1"/>
      <c r="D804" s="1"/>
      <c r="E804" s="1"/>
      <c r="I804" s="1"/>
      <c r="J804" s="1"/>
      <c r="K804" s="1"/>
    </row>
    <row r="805" spans="1:11">
      <c r="A805" s="2"/>
      <c r="B805" s="1"/>
      <c r="C805" s="1"/>
      <c r="D805" s="1"/>
      <c r="E805" s="1"/>
      <c r="I805" s="1"/>
      <c r="J805" s="1"/>
      <c r="K805" s="1"/>
    </row>
    <row r="806" spans="1:11">
      <c r="A806" s="2"/>
      <c r="B806" s="1"/>
      <c r="C806" s="1"/>
      <c r="D806" s="1"/>
      <c r="E806" s="1"/>
      <c r="I806" s="1"/>
      <c r="J806" s="1"/>
      <c r="K806" s="1"/>
    </row>
    <row r="807" spans="1:11">
      <c r="A807" s="2"/>
      <c r="B807" s="1"/>
      <c r="C807" s="1"/>
      <c r="D807" s="1"/>
      <c r="E807" s="1"/>
      <c r="I807" s="1"/>
      <c r="J807" s="1"/>
      <c r="K807" s="1"/>
    </row>
    <row r="808" spans="1:11">
      <c r="A808" s="2"/>
      <c r="B808" s="1"/>
      <c r="C808" s="1"/>
      <c r="D808" s="1"/>
      <c r="E808" s="1"/>
      <c r="I808" s="1"/>
      <c r="J808" s="1"/>
      <c r="K808" s="1"/>
    </row>
    <row r="809" spans="1:11">
      <c r="A809" s="2"/>
      <c r="B809" s="1"/>
      <c r="C809" s="1"/>
      <c r="D809" s="1"/>
      <c r="E809" s="1"/>
      <c r="I809" s="1"/>
      <c r="J809" s="1"/>
      <c r="K809" s="1"/>
    </row>
    <row r="810" spans="1:11">
      <c r="A810" s="2"/>
      <c r="B810" s="1"/>
      <c r="C810" s="1"/>
      <c r="D810" s="1"/>
      <c r="E810" s="1"/>
      <c r="I810" s="1"/>
      <c r="J810" s="1"/>
      <c r="K810" s="1"/>
    </row>
    <row r="811" spans="1:11">
      <c r="A811" s="2"/>
      <c r="B811" s="1"/>
      <c r="C811" s="1"/>
      <c r="D811" s="1"/>
      <c r="E811" s="1"/>
      <c r="I811" s="1"/>
      <c r="J811" s="1"/>
      <c r="K811" s="1"/>
    </row>
    <row r="812" spans="1:11">
      <c r="A812" s="2"/>
      <c r="B812" s="1"/>
      <c r="C812" s="1"/>
      <c r="D812" s="1"/>
      <c r="E812" s="1"/>
      <c r="I812" s="1"/>
      <c r="J812" s="1"/>
      <c r="K812" s="1"/>
    </row>
    <row r="813" spans="1:11">
      <c r="A813" s="2"/>
      <c r="B813" s="1"/>
      <c r="C813" s="1"/>
      <c r="D813" s="1"/>
      <c r="E813" s="1"/>
      <c r="I813" s="1"/>
      <c r="J813" s="1"/>
      <c r="K813" s="1"/>
    </row>
    <row r="814" spans="1:11">
      <c r="A814" s="2"/>
      <c r="B814" s="1"/>
      <c r="C814" s="1"/>
      <c r="D814" s="1"/>
      <c r="E814" s="1"/>
      <c r="I814" s="1"/>
      <c r="J814" s="1"/>
      <c r="K814" s="1"/>
    </row>
    <row r="815" spans="1:11">
      <c r="A815" s="2"/>
      <c r="B815" s="1"/>
      <c r="C815" s="1"/>
      <c r="D815" s="1"/>
      <c r="E815" s="1"/>
      <c r="I815" s="1"/>
      <c r="J815" s="1"/>
      <c r="K815" s="1"/>
    </row>
    <row r="816" spans="1:11">
      <c r="A816" s="2"/>
      <c r="B816" s="1"/>
      <c r="C816" s="1"/>
      <c r="D816" s="1"/>
      <c r="E816" s="1"/>
      <c r="I816" s="1"/>
      <c r="J816" s="1"/>
      <c r="K816" s="1"/>
    </row>
    <row r="817" spans="1:11">
      <c r="A817" s="2"/>
      <c r="B817" s="1"/>
      <c r="C817" s="1"/>
      <c r="D817" s="1"/>
      <c r="E817" s="1"/>
      <c r="I817" s="1"/>
      <c r="J817" s="1"/>
      <c r="K817" s="1"/>
    </row>
    <row r="818" spans="1:11">
      <c r="A818" s="2"/>
      <c r="B818" s="1"/>
      <c r="C818" s="1"/>
      <c r="D818" s="1"/>
      <c r="E818" s="1"/>
      <c r="I818" s="1"/>
      <c r="J818" s="1"/>
      <c r="K818" s="1"/>
    </row>
    <row r="819" spans="1:11">
      <c r="A819" s="2"/>
      <c r="B819" s="1"/>
      <c r="C819" s="1"/>
      <c r="D819" s="1"/>
      <c r="E819" s="1"/>
      <c r="I819" s="1"/>
      <c r="J819" s="1"/>
      <c r="K819" s="1"/>
    </row>
    <row r="820" spans="1:11">
      <c r="A820" s="2"/>
      <c r="B820" s="1"/>
      <c r="C820" s="1"/>
      <c r="D820" s="1"/>
      <c r="E820" s="1"/>
      <c r="I820" s="1"/>
      <c r="J820" s="1"/>
      <c r="K820" s="1"/>
    </row>
    <row r="821" spans="1:11">
      <c r="A821" s="2"/>
      <c r="B821" s="1"/>
      <c r="C821" s="1"/>
      <c r="D821" s="1"/>
      <c r="E821" s="1"/>
      <c r="I821" s="1"/>
      <c r="J821" s="1"/>
      <c r="K821" s="1"/>
    </row>
    <row r="822" spans="1:11">
      <c r="A822" s="2"/>
      <c r="B822" s="1"/>
      <c r="C822" s="1"/>
      <c r="D822" s="1"/>
      <c r="E822" s="1"/>
      <c r="I822" s="1"/>
      <c r="J822" s="1"/>
      <c r="K822" s="1"/>
    </row>
    <row r="823" spans="1:11">
      <c r="A823" s="2"/>
      <c r="B823" s="1"/>
      <c r="C823" s="1"/>
      <c r="D823" s="1"/>
      <c r="E823" s="1"/>
      <c r="I823" s="1"/>
      <c r="J823" s="1"/>
      <c r="K823" s="1"/>
    </row>
    <row r="824" spans="1:11">
      <c r="A824" s="2"/>
      <c r="B824" s="1"/>
      <c r="C824" s="1"/>
      <c r="D824" s="1"/>
      <c r="E824" s="1"/>
      <c r="I824" s="1"/>
      <c r="J824" s="1"/>
      <c r="K824" s="1"/>
    </row>
    <row r="825" spans="1:11">
      <c r="A825" s="2"/>
      <c r="B825" s="1"/>
      <c r="C825" s="1"/>
      <c r="D825" s="1"/>
      <c r="E825" s="1"/>
      <c r="I825" s="1"/>
      <c r="J825" s="1"/>
      <c r="K825" s="1"/>
    </row>
    <row r="826" spans="1:11">
      <c r="A826" s="2"/>
      <c r="B826" s="1"/>
      <c r="C826" s="1"/>
      <c r="D826" s="1"/>
      <c r="E826" s="1"/>
      <c r="I826" s="1"/>
      <c r="J826" s="1"/>
      <c r="K826" s="1"/>
    </row>
    <row r="827" spans="1:11">
      <c r="A827" s="2"/>
      <c r="B827" s="1"/>
      <c r="C827" s="1"/>
      <c r="D827" s="1"/>
      <c r="E827" s="1"/>
      <c r="I827" s="1"/>
      <c r="J827" s="1"/>
      <c r="K827" s="1"/>
    </row>
    <row r="828" spans="1:11">
      <c r="A828" s="2"/>
      <c r="B828" s="1"/>
      <c r="C828" s="1"/>
      <c r="D828" s="1"/>
      <c r="E828" s="1"/>
      <c r="I828" s="1"/>
      <c r="J828" s="1"/>
      <c r="K828" s="1"/>
    </row>
    <row r="829" spans="1:11">
      <c r="A829" s="2"/>
      <c r="B829" s="1"/>
      <c r="C829" s="1"/>
      <c r="D829" s="1"/>
      <c r="E829" s="1"/>
      <c r="I829" s="1"/>
      <c r="J829" s="1"/>
      <c r="K829" s="1"/>
    </row>
    <row r="830" spans="1:11">
      <c r="A830" s="2"/>
      <c r="B830" s="1"/>
      <c r="C830" s="1"/>
      <c r="D830" s="1"/>
      <c r="E830" s="1"/>
      <c r="I830" s="1"/>
      <c r="J830" s="1"/>
      <c r="K830" s="1"/>
    </row>
    <row r="831" spans="1:11">
      <c r="A831" s="2"/>
      <c r="B831" s="1"/>
      <c r="C831" s="1"/>
      <c r="D831" s="1"/>
      <c r="E831" s="1"/>
      <c r="I831" s="1"/>
      <c r="J831" s="1"/>
      <c r="K831" s="1"/>
    </row>
    <row r="832" spans="1:11">
      <c r="A832" s="2"/>
      <c r="B832" s="1"/>
      <c r="C832" s="1"/>
      <c r="D832" s="1"/>
      <c r="E832" s="1"/>
      <c r="I832" s="1"/>
      <c r="J832" s="1"/>
      <c r="K832" s="1"/>
    </row>
    <row r="833" spans="1:11">
      <c r="A833" s="2"/>
      <c r="B833" s="1"/>
      <c r="C833" s="1"/>
      <c r="D833" s="1"/>
      <c r="E833" s="1"/>
      <c r="I833" s="1"/>
      <c r="J833" s="1"/>
      <c r="K833" s="1"/>
    </row>
    <row r="834" spans="1:11">
      <c r="A834" s="2"/>
      <c r="B834" s="1"/>
      <c r="C834" s="1"/>
      <c r="D834" s="1"/>
      <c r="E834" s="1"/>
      <c r="I834" s="1"/>
      <c r="J834" s="1"/>
      <c r="K834" s="1"/>
    </row>
    <row r="835" spans="1:11">
      <c r="A835" s="2"/>
      <c r="B835" s="1"/>
      <c r="C835" s="1"/>
      <c r="D835" s="1"/>
      <c r="E835" s="1"/>
      <c r="I835" s="1"/>
      <c r="J835" s="1"/>
      <c r="K835" s="1"/>
    </row>
    <row r="836" spans="1:11">
      <c r="A836" s="2"/>
      <c r="B836" s="1"/>
      <c r="C836" s="1"/>
      <c r="D836" s="1"/>
      <c r="E836" s="1"/>
      <c r="I836" s="1"/>
      <c r="J836" s="1"/>
      <c r="K836" s="1"/>
    </row>
    <row r="837" spans="1:11">
      <c r="A837" s="2"/>
      <c r="B837" s="1"/>
      <c r="C837" s="1"/>
      <c r="D837" s="1"/>
      <c r="E837" s="1"/>
      <c r="I837" s="1"/>
      <c r="J837" s="1"/>
      <c r="K837" s="1"/>
    </row>
    <row r="838" spans="1:11">
      <c r="A838" s="2"/>
      <c r="B838" s="1"/>
      <c r="C838" s="1"/>
      <c r="D838" s="1"/>
      <c r="E838" s="1"/>
      <c r="I838" s="1"/>
      <c r="J838" s="1"/>
      <c r="K838" s="1"/>
    </row>
    <row r="839" spans="1:11">
      <c r="A839" s="2"/>
      <c r="B839" s="1"/>
      <c r="C839" s="1"/>
      <c r="D839" s="1"/>
      <c r="E839" s="1"/>
      <c r="I839" s="1"/>
      <c r="J839" s="1"/>
      <c r="K839" s="1"/>
    </row>
    <row r="840" spans="1:11">
      <c r="A840" s="2"/>
      <c r="B840" s="1"/>
      <c r="C840" s="1"/>
      <c r="D840" s="1"/>
      <c r="E840" s="1"/>
      <c r="I840" s="1"/>
      <c r="J840" s="1"/>
      <c r="K840" s="1"/>
    </row>
    <row r="841" spans="1:11">
      <c r="A841" s="2"/>
      <c r="B841" s="1"/>
      <c r="C841" s="1"/>
      <c r="D841" s="1"/>
      <c r="E841" s="1"/>
      <c r="I841" s="1"/>
      <c r="J841" s="1"/>
      <c r="K841" s="1"/>
    </row>
    <row r="842" spans="1:11">
      <c r="A842" s="2"/>
      <c r="B842" s="1"/>
      <c r="C842" s="1"/>
      <c r="D842" s="1"/>
      <c r="E842" s="1"/>
      <c r="I842" s="1"/>
      <c r="J842" s="1"/>
      <c r="K842" s="1"/>
    </row>
    <row r="843" spans="1:11">
      <c r="A843" s="2"/>
      <c r="B843" s="1"/>
      <c r="C843" s="1"/>
      <c r="D843" s="1"/>
      <c r="E843" s="1"/>
      <c r="I843" s="1"/>
      <c r="J843" s="1"/>
      <c r="K843" s="1"/>
    </row>
    <row r="844" spans="1:11">
      <c r="A844" s="2"/>
      <c r="B844" s="1"/>
      <c r="C844" s="1"/>
      <c r="D844" s="1"/>
      <c r="E844" s="1"/>
      <c r="I844" s="1"/>
      <c r="J844" s="1"/>
      <c r="K844" s="1"/>
    </row>
    <row r="845" spans="1:11">
      <c r="A845" s="2"/>
      <c r="B845" s="1"/>
      <c r="C845" s="1"/>
      <c r="D845" s="1"/>
      <c r="E845" s="1"/>
      <c r="I845" s="1"/>
      <c r="J845" s="1"/>
      <c r="K845" s="1"/>
    </row>
    <row r="846" spans="1:11">
      <c r="A846" s="2"/>
      <c r="B846" s="1"/>
      <c r="C846" s="1"/>
      <c r="D846" s="1"/>
      <c r="E846" s="1"/>
      <c r="I846" s="1"/>
      <c r="J846" s="1"/>
      <c r="K846" s="1"/>
    </row>
    <row r="847" spans="1:11">
      <c r="A847" s="2"/>
      <c r="B847" s="1"/>
      <c r="C847" s="1"/>
      <c r="D847" s="1"/>
      <c r="E847" s="1"/>
      <c r="I847" s="1"/>
      <c r="J847" s="1"/>
      <c r="K847" s="1"/>
    </row>
    <row r="848" spans="1:11">
      <c r="A848" s="2"/>
      <c r="B848" s="1"/>
      <c r="C848" s="1"/>
      <c r="D848" s="1"/>
      <c r="E848" s="1"/>
      <c r="I848" s="1"/>
      <c r="J848" s="1"/>
      <c r="K848" s="1"/>
    </row>
    <row r="849" spans="1:11">
      <c r="A849" s="2"/>
      <c r="B849" s="1"/>
      <c r="C849" s="1"/>
      <c r="D849" s="1"/>
      <c r="E849" s="1"/>
      <c r="I849" s="1"/>
      <c r="J849" s="1"/>
      <c r="K849" s="1"/>
    </row>
    <row r="850" spans="1:11">
      <c r="A850" s="2"/>
      <c r="B850" s="1"/>
      <c r="C850" s="1"/>
      <c r="D850" s="1"/>
      <c r="E850" s="1"/>
      <c r="I850" s="1"/>
      <c r="J850" s="1"/>
      <c r="K850" s="1"/>
    </row>
    <row r="851" spans="1:11">
      <c r="A851" s="2"/>
      <c r="B851" s="1"/>
      <c r="C851" s="1"/>
      <c r="D851" s="1"/>
      <c r="E851" s="1"/>
      <c r="I851" s="1"/>
      <c r="J851" s="1"/>
      <c r="K851" s="1"/>
    </row>
    <row r="852" spans="1:11">
      <c r="A852" s="2"/>
      <c r="B852" s="1"/>
      <c r="C852" s="1"/>
      <c r="D852" s="1"/>
      <c r="E852" s="1"/>
      <c r="I852" s="1"/>
      <c r="J852" s="1"/>
      <c r="K852" s="1"/>
    </row>
    <row r="853" spans="1:11">
      <c r="A853" s="2"/>
      <c r="B853" s="1"/>
      <c r="C853" s="1"/>
      <c r="D853" s="1"/>
      <c r="E853" s="1"/>
      <c r="I853" s="1"/>
      <c r="J853" s="1"/>
      <c r="K853" s="1"/>
    </row>
    <row r="854" spans="1:11">
      <c r="A854" s="2"/>
      <c r="B854" s="1"/>
      <c r="C854" s="1"/>
      <c r="D854" s="1"/>
      <c r="E854" s="1"/>
      <c r="I854" s="1"/>
      <c r="J854" s="1"/>
      <c r="K854" s="1"/>
    </row>
    <row r="855" spans="1:11">
      <c r="A855" s="2"/>
      <c r="B855" s="1"/>
      <c r="C855" s="1"/>
      <c r="D855" s="1"/>
      <c r="E855" s="1"/>
      <c r="I855" s="1"/>
      <c r="J855" s="1"/>
      <c r="K855" s="1"/>
    </row>
    <row r="856" spans="1:11">
      <c r="A856" s="2"/>
      <c r="B856" s="1"/>
      <c r="C856" s="1"/>
      <c r="D856" s="1"/>
      <c r="E856" s="1"/>
      <c r="I856" s="1"/>
      <c r="J856" s="1"/>
      <c r="K856" s="1"/>
    </row>
    <row r="857" spans="1:11">
      <c r="A857" s="2"/>
      <c r="B857" s="1"/>
      <c r="C857" s="1"/>
      <c r="D857" s="1"/>
      <c r="E857" s="1"/>
      <c r="I857" s="1"/>
      <c r="J857" s="1"/>
      <c r="K857" s="1"/>
    </row>
    <row r="858" spans="1:11">
      <c r="A858" s="2"/>
      <c r="B858" s="1"/>
      <c r="C858" s="1"/>
      <c r="D858" s="1"/>
      <c r="E858" s="1"/>
      <c r="I858" s="1"/>
      <c r="J858" s="1"/>
      <c r="K858" s="1"/>
    </row>
    <row r="859" spans="1:11">
      <c r="A859" s="2"/>
      <c r="B859" s="1"/>
      <c r="C859" s="1"/>
      <c r="D859" s="1"/>
      <c r="E859" s="1"/>
      <c r="I859" s="1"/>
      <c r="J859" s="1"/>
      <c r="K859" s="1"/>
    </row>
    <row r="860" spans="1:11">
      <c r="A860" s="2"/>
      <c r="B860" s="1"/>
      <c r="C860" s="1"/>
      <c r="D860" s="1"/>
      <c r="E860" s="1"/>
      <c r="I860" s="1"/>
      <c r="J860" s="1"/>
      <c r="K860" s="1"/>
    </row>
    <row r="861" spans="1:11">
      <c r="A861" s="2"/>
      <c r="B861" s="1"/>
      <c r="C861" s="1"/>
      <c r="D861" s="1"/>
      <c r="E861" s="1"/>
      <c r="I861" s="1"/>
      <c r="J861" s="1"/>
      <c r="K861" s="1"/>
    </row>
    <row r="862" spans="1:11">
      <c r="A862" s="2"/>
      <c r="B862" s="1"/>
      <c r="C862" s="1"/>
      <c r="D862" s="1"/>
      <c r="E862" s="1"/>
      <c r="I862" s="1"/>
      <c r="J862" s="1"/>
      <c r="K862" s="1"/>
    </row>
    <row r="863" spans="1:11">
      <c r="A863" s="2"/>
      <c r="B863" s="1"/>
      <c r="C863" s="1"/>
      <c r="D863" s="1"/>
      <c r="E863" s="1"/>
      <c r="I863" s="1"/>
      <c r="J863" s="1"/>
      <c r="K863" s="1"/>
    </row>
    <row r="864" spans="1:11">
      <c r="A864" s="2"/>
      <c r="B864" s="1"/>
      <c r="C864" s="1"/>
      <c r="D864" s="1"/>
      <c r="E864" s="1"/>
      <c r="I864" s="1"/>
      <c r="J864" s="1"/>
      <c r="K864" s="1"/>
    </row>
    <row r="865" spans="1:11">
      <c r="A865" s="2"/>
      <c r="B865" s="1"/>
      <c r="C865" s="1"/>
      <c r="D865" s="1"/>
      <c r="E865" s="1"/>
      <c r="I865" s="1"/>
      <c r="J865" s="1"/>
      <c r="K865" s="1"/>
    </row>
    <row r="866" spans="1:11">
      <c r="A866" s="2"/>
      <c r="B866" s="1"/>
      <c r="C866" s="1"/>
      <c r="D866" s="1"/>
      <c r="E866" s="1"/>
      <c r="I866" s="1"/>
      <c r="J866" s="1"/>
      <c r="K866" s="1"/>
    </row>
    <row r="867" spans="1:11">
      <c r="A867" s="2"/>
      <c r="B867" s="1"/>
      <c r="C867" s="1"/>
      <c r="D867" s="1"/>
      <c r="E867" s="1"/>
      <c r="I867" s="1"/>
      <c r="J867" s="1"/>
      <c r="K867" s="1"/>
    </row>
    <row r="868" spans="1:11">
      <c r="A868" s="2"/>
      <c r="B868" s="1"/>
      <c r="C868" s="1"/>
      <c r="D868" s="1"/>
      <c r="E868" s="1"/>
      <c r="I868" s="1"/>
      <c r="J868" s="1"/>
      <c r="K868" s="1"/>
    </row>
    <row r="869" spans="1:11">
      <c r="A869" s="2"/>
      <c r="B869" s="1"/>
      <c r="C869" s="1"/>
      <c r="D869" s="1"/>
      <c r="E869" s="1"/>
      <c r="I869" s="1"/>
      <c r="J869" s="1"/>
      <c r="K869" s="1"/>
    </row>
    <row r="870" spans="1:11">
      <c r="A870" s="2"/>
      <c r="B870" s="1"/>
      <c r="C870" s="1"/>
      <c r="D870" s="1"/>
      <c r="E870" s="1"/>
      <c r="I870" s="1"/>
      <c r="J870" s="1"/>
      <c r="K870" s="1"/>
    </row>
    <row r="871" spans="1:11">
      <c r="A871" s="2"/>
      <c r="B871" s="1"/>
      <c r="C871" s="1"/>
      <c r="D871" s="1"/>
      <c r="E871" s="1"/>
      <c r="I871" s="1"/>
      <c r="J871" s="1"/>
      <c r="K871" s="1"/>
    </row>
    <row r="872" spans="1:11">
      <c r="A872" s="2"/>
      <c r="B872" s="1"/>
      <c r="C872" s="1"/>
      <c r="D872" s="1"/>
      <c r="E872" s="1"/>
      <c r="I872" s="1"/>
      <c r="J872" s="1"/>
      <c r="K872" s="1"/>
    </row>
    <row r="873" spans="1:11">
      <c r="A873" s="2"/>
      <c r="B873" s="1"/>
      <c r="C873" s="1"/>
      <c r="D873" s="1"/>
      <c r="E873" s="1"/>
      <c r="I873" s="1"/>
      <c r="J873" s="1"/>
      <c r="K873" s="1"/>
    </row>
    <row r="874" spans="1:11">
      <c r="A874" s="2"/>
      <c r="B874" s="1"/>
      <c r="C874" s="1"/>
      <c r="D874" s="1"/>
      <c r="E874" s="1"/>
      <c r="I874" s="1"/>
      <c r="J874" s="1"/>
      <c r="K874" s="1"/>
    </row>
    <row r="875" spans="1:11">
      <c r="A875" s="2"/>
      <c r="B875" s="1"/>
      <c r="C875" s="1"/>
      <c r="D875" s="1"/>
      <c r="E875" s="1"/>
      <c r="I875" s="1"/>
      <c r="J875" s="1"/>
      <c r="K875" s="1"/>
    </row>
    <row r="876" spans="1:11">
      <c r="A876" s="2"/>
      <c r="B876" s="1"/>
      <c r="C876" s="1"/>
      <c r="D876" s="1"/>
      <c r="E876" s="1"/>
      <c r="I876" s="1"/>
      <c r="J876" s="1"/>
      <c r="K876" s="1"/>
    </row>
    <row r="877" spans="1:11">
      <c r="A877" s="2"/>
      <c r="B877" s="1"/>
      <c r="C877" s="1"/>
      <c r="D877" s="1"/>
      <c r="E877" s="1"/>
      <c r="I877" s="1"/>
      <c r="J877" s="1"/>
      <c r="K877" s="1"/>
    </row>
    <row r="878" spans="1:11">
      <c r="A878" s="2"/>
      <c r="B878" s="1"/>
      <c r="C878" s="1"/>
      <c r="D878" s="1"/>
      <c r="E878" s="1"/>
      <c r="I878" s="1"/>
      <c r="J878" s="1"/>
      <c r="K878" s="1"/>
    </row>
    <row r="879" spans="1:11">
      <c r="A879" s="2"/>
      <c r="B879" s="1"/>
      <c r="C879" s="1"/>
      <c r="D879" s="1"/>
      <c r="E879" s="1"/>
      <c r="I879" s="1"/>
      <c r="J879" s="1"/>
      <c r="K879" s="1"/>
    </row>
    <row r="880" spans="1:11">
      <c r="A880" s="2"/>
      <c r="B880" s="1"/>
      <c r="C880" s="1"/>
      <c r="D880" s="1"/>
      <c r="E880" s="1"/>
      <c r="I880" s="1"/>
      <c r="J880" s="1"/>
      <c r="K880" s="1"/>
    </row>
    <row r="881" spans="1:11">
      <c r="A881" s="2"/>
      <c r="B881" s="1"/>
      <c r="C881" s="1"/>
      <c r="D881" s="1"/>
      <c r="E881" s="1"/>
      <c r="I881" s="1"/>
      <c r="J881" s="1"/>
      <c r="K881" s="1"/>
    </row>
    <row r="882" spans="1:11">
      <c r="A882" s="2"/>
      <c r="B882" s="1"/>
      <c r="C882" s="1"/>
      <c r="D882" s="1"/>
      <c r="E882" s="1"/>
      <c r="I882" s="1"/>
      <c r="J882" s="1"/>
      <c r="K882" s="1"/>
    </row>
    <row r="883" spans="1:11">
      <c r="A883" s="2"/>
      <c r="B883" s="1"/>
      <c r="C883" s="1"/>
      <c r="D883" s="1"/>
      <c r="E883" s="1"/>
      <c r="I883" s="1"/>
      <c r="J883" s="1"/>
      <c r="K883" s="1"/>
    </row>
    <row r="884" spans="1:11">
      <c r="A884" s="2"/>
      <c r="B884" s="1"/>
      <c r="C884" s="1"/>
      <c r="D884" s="1"/>
      <c r="E884" s="1"/>
      <c r="I884" s="1"/>
      <c r="J884" s="1"/>
      <c r="K884" s="1"/>
    </row>
    <row r="885" spans="1:11">
      <c r="A885" s="2"/>
      <c r="B885" s="1"/>
      <c r="C885" s="1"/>
      <c r="D885" s="1"/>
      <c r="E885" s="1"/>
      <c r="I885" s="1"/>
      <c r="J885" s="1"/>
      <c r="K885" s="1"/>
    </row>
    <row r="886" spans="1:11">
      <c r="A886" s="2"/>
      <c r="B886" s="1"/>
      <c r="C886" s="1"/>
      <c r="D886" s="1"/>
      <c r="E886" s="1"/>
      <c r="I886" s="1"/>
      <c r="J886" s="1"/>
      <c r="K886" s="1"/>
    </row>
    <row r="887" spans="1:11">
      <c r="A887" s="2"/>
      <c r="B887" s="1"/>
      <c r="C887" s="1"/>
      <c r="D887" s="1"/>
      <c r="E887" s="1"/>
      <c r="I887" s="1"/>
      <c r="J887" s="1"/>
      <c r="K887" s="1"/>
    </row>
    <row r="888" spans="1:11">
      <c r="A888" s="2"/>
      <c r="B888" s="1"/>
      <c r="C888" s="1"/>
      <c r="D888" s="1"/>
      <c r="E888" s="1"/>
      <c r="I888" s="1"/>
      <c r="J888" s="1"/>
      <c r="K888" s="1"/>
    </row>
    <row r="889" spans="1:11">
      <c r="A889" s="2"/>
      <c r="B889" s="1"/>
      <c r="C889" s="1"/>
      <c r="D889" s="1"/>
      <c r="E889" s="1"/>
      <c r="I889" s="1"/>
      <c r="J889" s="1"/>
      <c r="K889" s="1"/>
    </row>
    <row r="890" spans="1:11">
      <c r="A890" s="2"/>
      <c r="B890" s="1"/>
      <c r="C890" s="1"/>
      <c r="D890" s="1"/>
      <c r="E890" s="1"/>
      <c r="I890" s="1"/>
      <c r="J890" s="1"/>
      <c r="K890" s="1"/>
    </row>
    <row r="891" spans="1:11">
      <c r="A891" s="2"/>
      <c r="B891" s="1"/>
      <c r="C891" s="1"/>
      <c r="D891" s="1"/>
      <c r="E891" s="1"/>
      <c r="I891" s="1"/>
      <c r="J891" s="1"/>
      <c r="K891" s="1"/>
    </row>
    <row r="892" spans="1:11">
      <c r="A892" s="2"/>
      <c r="B892" s="1"/>
      <c r="C892" s="1"/>
      <c r="D892" s="1"/>
      <c r="E892" s="1"/>
      <c r="I892" s="1"/>
      <c r="J892" s="1"/>
      <c r="K892" s="1"/>
    </row>
    <row r="893" spans="1:11">
      <c r="A893" s="2"/>
      <c r="B893" s="1"/>
      <c r="C893" s="1"/>
      <c r="D893" s="1"/>
      <c r="E893" s="1"/>
      <c r="I893" s="1"/>
      <c r="J893" s="1"/>
      <c r="K893" s="1"/>
    </row>
    <row r="894" spans="1:11">
      <c r="A894" s="2"/>
      <c r="B894" s="1"/>
      <c r="C894" s="1"/>
      <c r="D894" s="1"/>
      <c r="E894" s="1"/>
      <c r="I894" s="1"/>
      <c r="J894" s="1"/>
      <c r="K894" s="1"/>
    </row>
    <row r="895" spans="1:11">
      <c r="A895" s="2"/>
      <c r="B895" s="1"/>
      <c r="C895" s="1"/>
      <c r="D895" s="1"/>
      <c r="E895" s="1"/>
      <c r="I895" s="1"/>
      <c r="J895" s="1"/>
      <c r="K895" s="1"/>
    </row>
    <row r="896" spans="1:11">
      <c r="A896" s="2"/>
      <c r="B896" s="1"/>
      <c r="C896" s="1"/>
      <c r="D896" s="1"/>
      <c r="E896" s="1"/>
      <c r="I896" s="1"/>
      <c r="J896" s="1"/>
      <c r="K896" s="1"/>
    </row>
    <row r="897" spans="1:11">
      <c r="A897" s="2"/>
      <c r="B897" s="1"/>
      <c r="C897" s="1"/>
      <c r="D897" s="1"/>
      <c r="E897" s="1"/>
      <c r="I897" s="1"/>
      <c r="J897" s="1"/>
      <c r="K897" s="1"/>
    </row>
    <row r="898" spans="1:11">
      <c r="A898" s="2"/>
      <c r="B898" s="1"/>
      <c r="C898" s="1"/>
      <c r="D898" s="1"/>
      <c r="E898" s="1"/>
      <c r="I898" s="1"/>
      <c r="J898" s="1"/>
      <c r="K898" s="1"/>
    </row>
    <row r="899" spans="1:11">
      <c r="A899" s="2"/>
      <c r="B899" s="1"/>
      <c r="C899" s="1"/>
      <c r="D899" s="1"/>
      <c r="E899" s="1"/>
      <c r="I899" s="1"/>
      <c r="J899" s="1"/>
      <c r="K899" s="1"/>
    </row>
    <row r="900" spans="1:11">
      <c r="A900" s="2"/>
      <c r="B900" s="1"/>
      <c r="C900" s="1"/>
      <c r="D900" s="1"/>
      <c r="E900" s="1"/>
      <c r="I900" s="1"/>
      <c r="J900" s="1"/>
      <c r="K900" s="1"/>
    </row>
    <row r="901" spans="1:11">
      <c r="A901" s="2"/>
      <c r="B901" s="1"/>
      <c r="C901" s="1"/>
      <c r="D901" s="1"/>
      <c r="E901" s="1"/>
      <c r="I901" s="1"/>
      <c r="J901" s="1"/>
      <c r="K901" s="1"/>
    </row>
    <row r="902" spans="1:11">
      <c r="A902" s="2"/>
      <c r="B902" s="1"/>
      <c r="C902" s="1"/>
      <c r="D902" s="1"/>
      <c r="E902" s="1"/>
      <c r="I902" s="1"/>
      <c r="J902" s="1"/>
      <c r="K902" s="1"/>
    </row>
    <row r="903" spans="1:11">
      <c r="A903" s="2"/>
      <c r="B903" s="1"/>
      <c r="C903" s="1"/>
      <c r="D903" s="1"/>
      <c r="E903" s="1"/>
      <c r="I903" s="1"/>
      <c r="J903" s="1"/>
      <c r="K903" s="1"/>
    </row>
    <row r="904" spans="1:11">
      <c r="A904" s="2"/>
      <c r="B904" s="1"/>
      <c r="C904" s="1"/>
      <c r="D904" s="1"/>
      <c r="E904" s="1"/>
      <c r="I904" s="1"/>
      <c r="J904" s="1"/>
      <c r="K904" s="1"/>
    </row>
    <row r="905" spans="1:11">
      <c r="A905" s="2"/>
      <c r="B905" s="1"/>
      <c r="C905" s="1"/>
      <c r="D905" s="1"/>
      <c r="E905" s="1"/>
      <c r="I905" s="1"/>
      <c r="J905" s="1"/>
      <c r="K905" s="1"/>
    </row>
    <row r="906" spans="1:11">
      <c r="A906" s="2"/>
      <c r="B906" s="1"/>
      <c r="C906" s="1"/>
      <c r="D906" s="1"/>
      <c r="E906" s="1"/>
      <c r="I906" s="1"/>
      <c r="J906" s="1"/>
      <c r="K906" s="1"/>
    </row>
    <row r="907" spans="1:11">
      <c r="A907" s="2"/>
      <c r="B907" s="1"/>
      <c r="C907" s="1"/>
      <c r="D907" s="1"/>
      <c r="E907" s="1"/>
      <c r="I907" s="1"/>
      <c r="J907" s="1"/>
      <c r="K907" s="1"/>
    </row>
    <row r="908" spans="1:11">
      <c r="A908" s="2"/>
      <c r="B908" s="1"/>
      <c r="C908" s="1"/>
      <c r="D908" s="1"/>
      <c r="E908" s="1"/>
      <c r="I908" s="1"/>
      <c r="J908" s="1"/>
      <c r="K908" s="1"/>
    </row>
    <row r="909" spans="1:11">
      <c r="A909" s="2"/>
      <c r="B909" s="1"/>
      <c r="C909" s="1"/>
      <c r="D909" s="1"/>
      <c r="E909" s="1"/>
      <c r="I909" s="1"/>
      <c r="J909" s="1"/>
      <c r="K909" s="1"/>
    </row>
    <row r="910" spans="1:11">
      <c r="A910" s="2"/>
      <c r="B910" s="1"/>
      <c r="C910" s="1"/>
      <c r="D910" s="1"/>
      <c r="E910" s="1"/>
      <c r="I910" s="1"/>
      <c r="J910" s="1"/>
      <c r="K910" s="1"/>
    </row>
    <row r="911" spans="1:11">
      <c r="A911" s="2"/>
      <c r="B911" s="1"/>
      <c r="C911" s="1"/>
      <c r="D911" s="1"/>
      <c r="E911" s="1"/>
      <c r="I911" s="1"/>
      <c r="J911" s="1"/>
      <c r="K911" s="1"/>
    </row>
    <row r="912" spans="1:11">
      <c r="A912" s="2"/>
      <c r="B912" s="1"/>
      <c r="C912" s="1"/>
      <c r="D912" s="1"/>
      <c r="E912" s="1"/>
      <c r="I912" s="1"/>
      <c r="J912" s="1"/>
      <c r="K912" s="1"/>
    </row>
    <row r="913" spans="1:11">
      <c r="A913" s="2"/>
      <c r="B913" s="1"/>
      <c r="C913" s="1"/>
      <c r="D913" s="1"/>
      <c r="E913" s="1"/>
      <c r="I913" s="1"/>
      <c r="J913" s="1"/>
      <c r="K913" s="1"/>
    </row>
    <row r="914" spans="1:11">
      <c r="A914" s="2"/>
      <c r="B914" s="1"/>
      <c r="C914" s="1"/>
      <c r="D914" s="1"/>
      <c r="E914" s="1"/>
      <c r="I914" s="1"/>
      <c r="J914" s="1"/>
      <c r="K914" s="1"/>
    </row>
    <row r="915" spans="1:11">
      <c r="A915" s="2"/>
      <c r="B915" s="1"/>
      <c r="C915" s="1"/>
      <c r="D915" s="1"/>
      <c r="E915" s="1"/>
      <c r="I915" s="1"/>
      <c r="J915" s="1"/>
      <c r="K915" s="1"/>
    </row>
    <row r="916" spans="1:11">
      <c r="A916" s="2"/>
      <c r="B916" s="1"/>
      <c r="C916" s="1"/>
      <c r="D916" s="1"/>
      <c r="E916" s="1"/>
      <c r="I916" s="1"/>
      <c r="J916" s="1"/>
      <c r="K916" s="1"/>
    </row>
    <row r="917" spans="1:11">
      <c r="A917" s="2"/>
      <c r="B917" s="1"/>
      <c r="C917" s="1"/>
      <c r="D917" s="1"/>
      <c r="E917" s="1"/>
      <c r="I917" s="1"/>
      <c r="J917" s="1"/>
      <c r="K917" s="1"/>
    </row>
    <row r="918" spans="1:11">
      <c r="A918" s="2"/>
      <c r="B918" s="1"/>
      <c r="C918" s="1"/>
      <c r="D918" s="1"/>
      <c r="E918" s="1"/>
      <c r="I918" s="1"/>
      <c r="J918" s="1"/>
      <c r="K918" s="1"/>
    </row>
    <row r="919" spans="1:11">
      <c r="A919" s="2"/>
      <c r="B919" s="1"/>
      <c r="C919" s="1"/>
      <c r="D919" s="1"/>
      <c r="E919" s="1"/>
      <c r="I919" s="1"/>
      <c r="J919" s="1"/>
      <c r="K919" s="1"/>
    </row>
    <row r="920" spans="1:11">
      <c r="A920" s="2"/>
      <c r="B920" s="1"/>
      <c r="C920" s="1"/>
      <c r="D920" s="1"/>
      <c r="E920" s="1"/>
      <c r="I920" s="1"/>
      <c r="J920" s="1"/>
      <c r="K920" s="1"/>
    </row>
    <row r="921" spans="1:11">
      <c r="A921" s="2"/>
      <c r="B921" s="1"/>
      <c r="C921" s="1"/>
      <c r="D921" s="1"/>
      <c r="E921" s="1"/>
      <c r="I921" s="1"/>
      <c r="J921" s="1"/>
      <c r="K921" s="1"/>
    </row>
    <row r="922" spans="1:11">
      <c r="A922" s="2"/>
      <c r="B922" s="1"/>
      <c r="C922" s="1"/>
      <c r="D922" s="1"/>
      <c r="E922" s="1"/>
      <c r="I922" s="1"/>
      <c r="J922" s="1"/>
      <c r="K922" s="1"/>
    </row>
    <row r="923" spans="1:11">
      <c r="A923" s="2"/>
      <c r="B923" s="1"/>
      <c r="C923" s="1"/>
      <c r="D923" s="1"/>
      <c r="E923" s="1"/>
      <c r="I923" s="1"/>
      <c r="J923" s="1"/>
      <c r="K923" s="1"/>
    </row>
    <row r="924" spans="1:11">
      <c r="A924" s="2"/>
      <c r="B924" s="1"/>
      <c r="C924" s="1"/>
      <c r="D924" s="1"/>
      <c r="E924" s="1"/>
      <c r="I924" s="1"/>
      <c r="J924" s="1"/>
      <c r="K924" s="1"/>
    </row>
    <row r="925" spans="1:11">
      <c r="A925" s="2"/>
      <c r="B925" s="1"/>
      <c r="C925" s="1"/>
      <c r="D925" s="1"/>
      <c r="E925" s="1"/>
      <c r="I925" s="1"/>
      <c r="J925" s="1"/>
      <c r="K925" s="1"/>
    </row>
    <row r="926" spans="1:11">
      <c r="A926" s="2"/>
      <c r="B926" s="1"/>
      <c r="C926" s="1"/>
      <c r="D926" s="1"/>
      <c r="E926" s="1"/>
      <c r="I926" s="1"/>
      <c r="J926" s="1"/>
      <c r="K926" s="1"/>
    </row>
    <row r="927" spans="1:11">
      <c r="A927" s="2"/>
      <c r="B927" s="1"/>
      <c r="C927" s="1"/>
      <c r="D927" s="1"/>
      <c r="E927" s="1"/>
      <c r="I927" s="1"/>
      <c r="J927" s="1"/>
      <c r="K927" s="1"/>
    </row>
    <row r="928" spans="1:11">
      <c r="A928" s="2"/>
      <c r="B928" s="1"/>
      <c r="C928" s="1"/>
      <c r="D928" s="1"/>
      <c r="E928" s="1"/>
      <c r="I928" s="1"/>
      <c r="J928" s="1"/>
      <c r="K928" s="1"/>
    </row>
    <row r="929" spans="1:11">
      <c r="A929" s="2"/>
      <c r="B929" s="1"/>
      <c r="C929" s="1"/>
      <c r="D929" s="1"/>
      <c r="E929" s="1"/>
      <c r="I929" s="1"/>
      <c r="J929" s="1"/>
      <c r="K929" s="1"/>
    </row>
    <row r="930" spans="1:11">
      <c r="A930" s="2"/>
      <c r="B930" s="1"/>
      <c r="C930" s="1"/>
      <c r="D930" s="1"/>
      <c r="E930" s="1"/>
      <c r="I930" s="1"/>
      <c r="J930" s="1"/>
      <c r="K930" s="1"/>
    </row>
    <row r="931" spans="1:11">
      <c r="A931" s="2"/>
      <c r="B931" s="1"/>
      <c r="C931" s="1"/>
      <c r="D931" s="1"/>
      <c r="E931" s="1"/>
      <c r="I931" s="1"/>
      <c r="J931" s="1"/>
      <c r="K931" s="1"/>
    </row>
    <row r="932" spans="1:11">
      <c r="A932" s="2"/>
      <c r="B932" s="1"/>
      <c r="C932" s="1"/>
      <c r="D932" s="1"/>
      <c r="E932" s="1"/>
      <c r="I932" s="1"/>
      <c r="J932" s="1"/>
      <c r="K932" s="1"/>
    </row>
    <row r="933" spans="1:11">
      <c r="A933" s="2"/>
      <c r="B933" s="1"/>
      <c r="C933" s="1"/>
      <c r="D933" s="1"/>
      <c r="E933" s="1"/>
      <c r="I933" s="1"/>
      <c r="J933" s="1"/>
      <c r="K933" s="1"/>
    </row>
    <row r="934" spans="1:11">
      <c r="A934" s="2"/>
      <c r="B934" s="1"/>
      <c r="C934" s="1"/>
      <c r="D934" s="1"/>
      <c r="E934" s="1"/>
      <c r="I934" s="1"/>
      <c r="J934" s="1"/>
      <c r="K934" s="1"/>
    </row>
    <row r="935" spans="1:11">
      <c r="A935" s="2"/>
      <c r="B935" s="1"/>
      <c r="C935" s="1"/>
      <c r="D935" s="1"/>
      <c r="E935" s="1"/>
      <c r="I935" s="1"/>
      <c r="J935" s="1"/>
      <c r="K935" s="1"/>
    </row>
    <row r="936" spans="1:11">
      <c r="A936" s="2"/>
      <c r="B936" s="1"/>
      <c r="C936" s="1"/>
      <c r="D936" s="1"/>
      <c r="E936" s="1"/>
      <c r="I936" s="1"/>
      <c r="J936" s="1"/>
      <c r="K936" s="1"/>
    </row>
    <row r="937" spans="1:11">
      <c r="A937" s="2"/>
      <c r="B937" s="1"/>
      <c r="C937" s="1"/>
      <c r="D937" s="1"/>
      <c r="E937" s="1"/>
      <c r="I937" s="1"/>
      <c r="J937" s="1"/>
      <c r="K937" s="1"/>
    </row>
    <row r="938" spans="1:11">
      <c r="A938" s="2"/>
      <c r="B938" s="1"/>
      <c r="C938" s="1"/>
      <c r="D938" s="1"/>
      <c r="E938" s="1"/>
      <c r="I938" s="1"/>
      <c r="J938" s="1"/>
      <c r="K938" s="1"/>
    </row>
    <row r="939" spans="1:11">
      <c r="A939" s="2"/>
      <c r="B939" s="1"/>
      <c r="C939" s="1"/>
      <c r="D939" s="1"/>
      <c r="E939" s="1"/>
      <c r="I939" s="1"/>
      <c r="J939" s="1"/>
      <c r="K939" s="1"/>
    </row>
    <row r="940" spans="1:11">
      <c r="A940" s="2"/>
      <c r="B940" s="1"/>
      <c r="C940" s="1"/>
      <c r="D940" s="1"/>
      <c r="E940" s="1"/>
      <c r="I940" s="1"/>
      <c r="J940" s="1"/>
      <c r="K940" s="1"/>
    </row>
    <row r="941" spans="1:11">
      <c r="A941" s="2"/>
      <c r="B941" s="1"/>
      <c r="C941" s="1"/>
      <c r="D941" s="1"/>
      <c r="E941" s="1"/>
      <c r="I941" s="1"/>
      <c r="J941" s="1"/>
      <c r="K941" s="1"/>
    </row>
    <row r="942" spans="1:11">
      <c r="A942" s="2"/>
      <c r="B942" s="1"/>
      <c r="C942" s="1"/>
      <c r="D942" s="1"/>
      <c r="E942" s="1"/>
      <c r="I942" s="1"/>
      <c r="J942" s="1"/>
      <c r="K942" s="1"/>
    </row>
    <row r="943" spans="1:11">
      <c r="A943" s="2"/>
      <c r="B943" s="1"/>
      <c r="C943" s="1"/>
      <c r="D943" s="1"/>
      <c r="E943" s="1"/>
      <c r="I943" s="1"/>
      <c r="J943" s="1"/>
      <c r="K943" s="1"/>
    </row>
    <row r="944" spans="1:11">
      <c r="A944" s="2"/>
      <c r="B944" s="1"/>
      <c r="C944" s="1"/>
      <c r="D944" s="1"/>
      <c r="E944" s="1"/>
      <c r="I944" s="1"/>
      <c r="J944" s="1"/>
      <c r="K944" s="1"/>
    </row>
    <row r="945" spans="1:11">
      <c r="A945" s="2"/>
      <c r="B945" s="1"/>
      <c r="C945" s="1"/>
      <c r="D945" s="1"/>
      <c r="E945" s="1"/>
      <c r="I945" s="1"/>
      <c r="J945" s="1"/>
      <c r="K945" s="1"/>
    </row>
    <row r="946" spans="1:11">
      <c r="A946" s="2"/>
      <c r="B946" s="1"/>
      <c r="C946" s="1"/>
      <c r="D946" s="1"/>
      <c r="E946" s="1"/>
      <c r="I946" s="1"/>
      <c r="J946" s="1"/>
      <c r="K946" s="1"/>
    </row>
    <row r="947" spans="1:11">
      <c r="A947" s="2"/>
      <c r="B947" s="1"/>
      <c r="C947" s="1"/>
      <c r="D947" s="1"/>
      <c r="E947" s="1"/>
      <c r="I947" s="1"/>
      <c r="J947" s="1"/>
      <c r="K947" s="1"/>
    </row>
    <row r="948" spans="1:11">
      <c r="A948" s="2"/>
      <c r="B948" s="1"/>
      <c r="C948" s="1"/>
      <c r="D948" s="1"/>
      <c r="E948" s="1"/>
      <c r="I948" s="1"/>
      <c r="J948" s="1"/>
      <c r="K948" s="1"/>
    </row>
    <row r="949" spans="1:11">
      <c r="A949" s="2"/>
      <c r="B949" s="1"/>
      <c r="C949" s="1"/>
      <c r="D949" s="1"/>
      <c r="E949" s="1"/>
      <c r="I949" s="1"/>
      <c r="J949" s="1"/>
      <c r="K949" s="1"/>
    </row>
    <row r="950" spans="1:11">
      <c r="A950" s="2"/>
      <c r="B950" s="1"/>
      <c r="C950" s="1"/>
      <c r="D950" s="1"/>
      <c r="E950" s="1"/>
      <c r="I950" s="1"/>
      <c r="J950" s="1"/>
      <c r="K950" s="1"/>
    </row>
    <row r="951" spans="1:11">
      <c r="A951" s="2"/>
      <c r="B951" s="1"/>
      <c r="C951" s="1"/>
      <c r="D951" s="1"/>
      <c r="E951" s="1"/>
      <c r="I951" s="1"/>
      <c r="J951" s="1"/>
      <c r="K951" s="1"/>
    </row>
    <row r="952" spans="1:11">
      <c r="A952" s="2"/>
      <c r="B952" s="1"/>
      <c r="C952" s="1"/>
      <c r="D952" s="1"/>
      <c r="E952" s="1"/>
      <c r="I952" s="1"/>
      <c r="J952" s="1"/>
      <c r="K952" s="1"/>
    </row>
    <row r="953" spans="1:11">
      <c r="A953" s="2"/>
      <c r="B953" s="1"/>
      <c r="C953" s="1"/>
      <c r="D953" s="1"/>
      <c r="E953" s="1"/>
      <c r="I953" s="1"/>
      <c r="J953" s="1"/>
      <c r="K953" s="1"/>
    </row>
    <row r="954" spans="1:11">
      <c r="A954" s="2"/>
      <c r="B954" s="1"/>
      <c r="C954" s="1"/>
      <c r="D954" s="1"/>
      <c r="E954" s="1"/>
      <c r="I954" s="1"/>
      <c r="J954" s="1"/>
      <c r="K954" s="1"/>
    </row>
    <row r="955" spans="1:11">
      <c r="A955" s="2"/>
      <c r="B955" s="1"/>
      <c r="C955" s="1"/>
      <c r="D955" s="1"/>
      <c r="E955" s="1"/>
      <c r="I955" s="1"/>
      <c r="J955" s="1"/>
      <c r="K955" s="1"/>
    </row>
    <row r="956" spans="1:11">
      <c r="A956" s="2"/>
      <c r="B956" s="1"/>
      <c r="C956" s="1"/>
      <c r="D956" s="1"/>
      <c r="E956" s="1"/>
      <c r="I956" s="1"/>
      <c r="J956" s="1"/>
      <c r="K956" s="1"/>
    </row>
    <row r="957" spans="1:11">
      <c r="A957" s="2"/>
      <c r="B957" s="1"/>
      <c r="C957" s="1"/>
      <c r="D957" s="1"/>
      <c r="E957" s="1"/>
      <c r="I957" s="1"/>
      <c r="J957" s="1"/>
      <c r="K957" s="1"/>
    </row>
    <row r="958" spans="1:11">
      <c r="A958" s="2"/>
      <c r="B958" s="1"/>
      <c r="C958" s="1"/>
      <c r="D958" s="1"/>
      <c r="E958" s="1"/>
      <c r="I958" s="1"/>
      <c r="J958" s="1"/>
      <c r="K958" s="1"/>
    </row>
    <row r="959" spans="1:11">
      <c r="A959" s="2"/>
      <c r="B959" s="1"/>
      <c r="C959" s="1"/>
      <c r="D959" s="1"/>
      <c r="E959" s="1"/>
      <c r="I959" s="1"/>
      <c r="J959" s="1"/>
      <c r="K959" s="1"/>
    </row>
    <row r="960" spans="1:11">
      <c r="A960" s="2"/>
      <c r="B960" s="1"/>
      <c r="C960" s="1"/>
      <c r="D960" s="1"/>
      <c r="E960" s="1"/>
      <c r="I960" s="1"/>
      <c r="J960" s="1"/>
      <c r="K960" s="1"/>
    </row>
    <row r="961" spans="1:11">
      <c r="A961" s="2"/>
      <c r="B961" s="1"/>
      <c r="C961" s="1"/>
      <c r="D961" s="1"/>
      <c r="E961" s="1"/>
      <c r="I961" s="1"/>
      <c r="J961" s="1"/>
      <c r="K961" s="1"/>
    </row>
    <row r="962" spans="1:11">
      <c r="A962" s="2"/>
      <c r="B962" s="1"/>
      <c r="C962" s="1"/>
      <c r="D962" s="1"/>
      <c r="E962" s="1"/>
      <c r="I962" s="1"/>
      <c r="J962" s="1"/>
      <c r="K962" s="1"/>
    </row>
    <row r="963" spans="1:11">
      <c r="A963" s="2"/>
      <c r="B963" s="1"/>
      <c r="C963" s="1"/>
      <c r="D963" s="1"/>
      <c r="E963" s="1"/>
      <c r="I963" s="1"/>
      <c r="J963" s="1"/>
      <c r="K963" s="1"/>
    </row>
    <row r="964" spans="1:11">
      <c r="A964" s="2"/>
      <c r="B964" s="1"/>
      <c r="C964" s="1"/>
      <c r="D964" s="1"/>
      <c r="E964" s="1"/>
      <c r="I964" s="1"/>
      <c r="J964" s="1"/>
      <c r="K964" s="1"/>
    </row>
    <row r="965" spans="1:11">
      <c r="A965" s="2"/>
      <c r="B965" s="1"/>
      <c r="C965" s="1"/>
      <c r="D965" s="1"/>
      <c r="E965" s="1"/>
      <c r="I965" s="1"/>
      <c r="J965" s="1"/>
      <c r="K965" s="1"/>
    </row>
    <row r="966" spans="1:11">
      <c r="A966" s="2"/>
      <c r="B966" s="1"/>
      <c r="C966" s="1"/>
      <c r="D966" s="1"/>
      <c r="E966" s="1"/>
      <c r="I966" s="1"/>
      <c r="J966" s="1"/>
      <c r="K966" s="1"/>
    </row>
    <row r="967" spans="1:11">
      <c r="A967" s="2"/>
      <c r="B967" s="1"/>
      <c r="C967" s="1"/>
      <c r="D967" s="1"/>
      <c r="E967" s="1"/>
      <c r="I967" s="1"/>
      <c r="J967" s="1"/>
      <c r="K967" s="1"/>
    </row>
    <row r="968" spans="1:11">
      <c r="A968" s="2"/>
      <c r="B968" s="1"/>
      <c r="C968" s="1"/>
      <c r="D968" s="1"/>
      <c r="E968" s="1"/>
      <c r="I968" s="1"/>
      <c r="J968" s="1"/>
      <c r="K968" s="1"/>
    </row>
    <row r="969" spans="1:11">
      <c r="A969" s="2"/>
      <c r="B969" s="1"/>
      <c r="C969" s="1"/>
      <c r="D969" s="1"/>
      <c r="E969" s="1"/>
      <c r="I969" s="1"/>
      <c r="J969" s="1"/>
      <c r="K969" s="1"/>
    </row>
    <row r="970" spans="1:11">
      <c r="A970" s="2"/>
      <c r="B970" s="1"/>
      <c r="C970" s="1"/>
      <c r="D970" s="1"/>
      <c r="E970" s="1"/>
      <c r="I970" s="1"/>
      <c r="J970" s="1"/>
      <c r="K970" s="1"/>
    </row>
    <row r="971" spans="1:11">
      <c r="A971" s="2"/>
      <c r="B971" s="1"/>
      <c r="C971" s="1"/>
      <c r="D971" s="1"/>
      <c r="E971" s="1"/>
      <c r="I971" s="1"/>
      <c r="J971" s="1"/>
      <c r="K971" s="1"/>
    </row>
    <row r="972" spans="1:11">
      <c r="A972" s="2"/>
      <c r="B972" s="1"/>
      <c r="C972" s="1"/>
      <c r="D972" s="1"/>
      <c r="E972" s="1"/>
      <c r="I972" s="1"/>
      <c r="J972" s="1"/>
      <c r="K972" s="1"/>
    </row>
    <row r="973" spans="1:11">
      <c r="A973" s="2"/>
      <c r="B973" s="1"/>
      <c r="C973" s="1"/>
      <c r="D973" s="1"/>
      <c r="E973" s="1"/>
      <c r="I973" s="1"/>
      <c r="J973" s="1"/>
      <c r="K973" s="1"/>
    </row>
    <row r="974" spans="1:11">
      <c r="A974" s="2"/>
      <c r="B974" s="1"/>
      <c r="C974" s="1"/>
      <c r="D974" s="1"/>
      <c r="E974" s="1"/>
      <c r="I974" s="1"/>
      <c r="J974" s="1"/>
      <c r="K974" s="1"/>
    </row>
    <row r="975" spans="1:11">
      <c r="A975" s="2"/>
      <c r="B975" s="1"/>
      <c r="C975" s="1"/>
      <c r="D975" s="1"/>
      <c r="E975" s="1"/>
      <c r="I975" s="1"/>
      <c r="J975" s="1"/>
      <c r="K975" s="1"/>
    </row>
    <row r="976" spans="1:11">
      <c r="A976" s="2"/>
      <c r="B976" s="1"/>
      <c r="C976" s="1"/>
      <c r="D976" s="1"/>
      <c r="E976" s="1"/>
      <c r="I976" s="1"/>
      <c r="J976" s="1"/>
      <c r="K976" s="1"/>
    </row>
    <row r="977" spans="1:11">
      <c r="A977" s="2"/>
      <c r="B977" s="1"/>
      <c r="C977" s="1"/>
      <c r="D977" s="1"/>
      <c r="E977" s="1"/>
      <c r="I977" s="1"/>
      <c r="J977" s="1"/>
      <c r="K977" s="1"/>
    </row>
    <row r="978" spans="1:11">
      <c r="A978" s="2"/>
      <c r="B978" s="1"/>
      <c r="C978" s="1"/>
      <c r="D978" s="1"/>
      <c r="E978" s="1"/>
      <c r="I978" s="1"/>
      <c r="J978" s="1"/>
      <c r="K978" s="1"/>
    </row>
    <row r="979" spans="1:11">
      <c r="A979" s="2"/>
      <c r="B979" s="1"/>
      <c r="C979" s="1"/>
      <c r="D979" s="1"/>
      <c r="E979" s="1"/>
      <c r="I979" s="1"/>
      <c r="J979" s="1"/>
      <c r="K979" s="1"/>
    </row>
    <row r="980" spans="1:11">
      <c r="A980" s="2"/>
      <c r="B980" s="1"/>
      <c r="C980" s="1"/>
      <c r="D980" s="1"/>
      <c r="E980" s="1"/>
      <c r="I980" s="1"/>
      <c r="J980" s="1"/>
      <c r="K980" s="1"/>
    </row>
    <row r="981" spans="1:11">
      <c r="A981" s="2"/>
      <c r="B981" s="1"/>
      <c r="C981" s="1"/>
      <c r="D981" s="1"/>
      <c r="E981" s="1"/>
      <c r="I981" s="1"/>
      <c r="J981" s="1"/>
      <c r="K981" s="1"/>
    </row>
    <row r="982" spans="1:11">
      <c r="A982" s="2"/>
      <c r="B982" s="1"/>
      <c r="C982" s="1"/>
      <c r="D982" s="1"/>
      <c r="E982" s="1"/>
      <c r="I982" s="1"/>
      <c r="J982" s="1"/>
      <c r="K982" s="1"/>
    </row>
    <row r="983" spans="1:11">
      <c r="A983" s="2"/>
      <c r="B983" s="1"/>
      <c r="C983" s="1"/>
      <c r="D983" s="1"/>
      <c r="E983" s="1"/>
      <c r="I983" s="1"/>
      <c r="J983" s="1"/>
      <c r="K983" s="1"/>
    </row>
    <row r="984" spans="1:11">
      <c r="A984" s="2"/>
      <c r="B984" s="1"/>
      <c r="C984" s="1"/>
      <c r="D984" s="1"/>
      <c r="E984" s="1"/>
      <c r="I984" s="1"/>
      <c r="J984" s="1"/>
      <c r="K984" s="1"/>
    </row>
    <row r="985" spans="1:11">
      <c r="A985" s="2"/>
      <c r="B985" s="1"/>
      <c r="C985" s="1"/>
      <c r="D985" s="1"/>
      <c r="E985" s="1"/>
      <c r="I985" s="1"/>
      <c r="J985" s="1"/>
      <c r="K985" s="1"/>
    </row>
    <row r="986" spans="1:11">
      <c r="A986" s="2"/>
      <c r="B986" s="1"/>
      <c r="C986" s="1"/>
      <c r="D986" s="1"/>
      <c r="E986" s="1"/>
      <c r="I986" s="1"/>
      <c r="J986" s="1"/>
      <c r="K986" s="1"/>
    </row>
    <row r="987" spans="1:11">
      <c r="A987" s="2"/>
      <c r="B987" s="1"/>
      <c r="C987" s="1"/>
      <c r="D987" s="1"/>
      <c r="E987" s="1"/>
      <c r="I987" s="1"/>
      <c r="J987" s="1"/>
      <c r="K987" s="1"/>
    </row>
    <row r="988" spans="1:11">
      <c r="A988" s="2"/>
      <c r="B988" s="1"/>
      <c r="C988" s="1"/>
      <c r="D988" s="1"/>
      <c r="E988" s="1"/>
      <c r="I988" s="1"/>
      <c r="J988" s="1"/>
      <c r="K988" s="1"/>
    </row>
    <row r="989" spans="1:11">
      <c r="A989" s="2"/>
      <c r="B989" s="1"/>
      <c r="C989" s="1"/>
      <c r="D989" s="1"/>
      <c r="E989" s="1"/>
      <c r="I989" s="1"/>
      <c r="J989" s="1"/>
      <c r="K989" s="1"/>
    </row>
    <row r="990" spans="1:11">
      <c r="A990" s="2"/>
      <c r="B990" s="1"/>
      <c r="C990" s="1"/>
      <c r="D990" s="1"/>
      <c r="E990" s="1"/>
      <c r="I990" s="1"/>
      <c r="J990" s="1"/>
      <c r="K990" s="1"/>
    </row>
    <row r="991" spans="1:11">
      <c r="A991" s="2"/>
      <c r="B991" s="1"/>
      <c r="C991" s="1"/>
      <c r="D991" s="1"/>
      <c r="E991" s="1"/>
      <c r="I991" s="1"/>
      <c r="J991" s="1"/>
      <c r="K991" s="1"/>
    </row>
    <row r="992" spans="1:11">
      <c r="A992" s="2"/>
      <c r="B992" s="1"/>
      <c r="C992" s="1"/>
      <c r="D992" s="1"/>
      <c r="E992" s="1"/>
      <c r="I992" s="1"/>
      <c r="J992" s="1"/>
      <c r="K992" s="1"/>
    </row>
    <row r="993" spans="1:11">
      <c r="A993" s="2"/>
      <c r="B993" s="1"/>
      <c r="C993" s="1"/>
      <c r="D993" s="1"/>
      <c r="E993" s="1"/>
      <c r="I993" s="1"/>
      <c r="J993" s="1"/>
      <c r="K993" s="1"/>
    </row>
    <row r="994" spans="1:11">
      <c r="A994" s="2"/>
      <c r="B994" s="1"/>
      <c r="C994" s="1"/>
      <c r="D994" s="1"/>
      <c r="E994" s="1"/>
      <c r="I994" s="1"/>
      <c r="J994" s="1"/>
      <c r="K994" s="1"/>
    </row>
    <row r="995" spans="1:11">
      <c r="A995" s="2"/>
      <c r="B995" s="1"/>
      <c r="C995" s="1"/>
      <c r="D995" s="1"/>
      <c r="E995" s="1"/>
      <c r="I995" s="1"/>
      <c r="J995" s="1"/>
      <c r="K995" s="1"/>
    </row>
    <row r="996" spans="1:11">
      <c r="A996" s="2"/>
      <c r="B996" s="1"/>
      <c r="C996" s="1"/>
      <c r="D996" s="1"/>
      <c r="E996" s="1"/>
      <c r="I996" s="1"/>
      <c r="J996" s="1"/>
      <c r="K996" s="1"/>
    </row>
    <row r="997" spans="1:11">
      <c r="A997" s="2"/>
      <c r="B997" s="1"/>
      <c r="C997" s="1"/>
      <c r="D997" s="1"/>
      <c r="E997" s="1"/>
      <c r="I997" s="1"/>
      <c r="J997" s="1"/>
      <c r="K997" s="1"/>
    </row>
    <row r="998" spans="1:11">
      <c r="A998" s="2"/>
      <c r="B998" s="1"/>
      <c r="C998" s="1"/>
      <c r="D998" s="1"/>
      <c r="E998" s="1"/>
      <c r="I998" s="1"/>
      <c r="J998" s="1"/>
      <c r="K998" s="1"/>
    </row>
    <row r="999" spans="1:11">
      <c r="A999" s="2"/>
      <c r="B999" s="1"/>
      <c r="C999" s="1"/>
      <c r="D999" s="1"/>
      <c r="E999" s="1"/>
      <c r="I999" s="1"/>
      <c r="J999" s="1"/>
      <c r="K999" s="1"/>
    </row>
    <row r="1000" spans="1:11">
      <c r="A1000" s="2"/>
      <c r="B1000" s="1"/>
      <c r="C1000" s="1"/>
      <c r="D1000" s="1"/>
      <c r="E1000" s="1"/>
      <c r="I1000" s="1"/>
      <c r="J1000" s="1"/>
      <c r="K1000" s="1"/>
    </row>
    <row r="1001" spans="1:11">
      <c r="A1001" s="2"/>
      <c r="B1001" s="1"/>
      <c r="C1001" s="1"/>
      <c r="D1001" s="1"/>
      <c r="E1001" s="1"/>
      <c r="I1001" s="1"/>
      <c r="J1001" s="1"/>
      <c r="K1001" s="1"/>
    </row>
    <row r="1002" spans="1:11">
      <c r="A1002" s="2"/>
      <c r="B1002" s="1"/>
      <c r="C1002" s="1"/>
      <c r="D1002" s="1"/>
      <c r="E1002" s="1"/>
      <c r="I1002" s="1"/>
      <c r="J1002" s="1"/>
      <c r="K1002" s="1"/>
    </row>
    <row r="1003" spans="1:11">
      <c r="A1003" s="2"/>
      <c r="B1003" s="1"/>
      <c r="C1003" s="1"/>
      <c r="D1003" s="1"/>
      <c r="E1003" s="1"/>
      <c r="I1003" s="1"/>
      <c r="J1003" s="1"/>
      <c r="K1003" s="1"/>
    </row>
    <row r="1004" spans="1:11">
      <c r="A1004" s="2"/>
      <c r="B1004" s="1"/>
      <c r="C1004" s="1"/>
      <c r="D1004" s="1"/>
      <c r="E1004" s="1"/>
      <c r="I1004" s="1"/>
      <c r="J1004" s="1"/>
      <c r="K1004" s="1"/>
    </row>
    <row r="1005" spans="1:11">
      <c r="A1005" s="2"/>
      <c r="B1005" s="1"/>
      <c r="C1005" s="1"/>
      <c r="D1005" s="1"/>
      <c r="E1005" s="1"/>
      <c r="I1005" s="1"/>
      <c r="J1005" s="1"/>
      <c r="K1005" s="1"/>
    </row>
    <row r="1006" spans="1:11">
      <c r="A1006" s="2"/>
      <c r="B1006" s="1"/>
      <c r="C1006" s="1"/>
      <c r="D1006" s="1"/>
      <c r="E1006" s="1"/>
      <c r="I1006" s="1"/>
      <c r="J1006" s="1"/>
      <c r="K1006" s="1"/>
    </row>
    <row r="1007" spans="1:11">
      <c r="A1007" s="2"/>
      <c r="B1007" s="1"/>
      <c r="C1007" s="1"/>
      <c r="D1007" s="1"/>
      <c r="E1007" s="1"/>
      <c r="I1007" s="1"/>
      <c r="J1007" s="1"/>
      <c r="K1007" s="1"/>
    </row>
    <row r="1008" spans="1:11">
      <c r="A1008" s="2"/>
      <c r="B1008" s="1"/>
      <c r="C1008" s="1"/>
      <c r="D1008" s="1"/>
      <c r="E1008" s="1"/>
      <c r="I1008" s="1"/>
      <c r="J1008" s="1"/>
      <c r="K1008" s="1"/>
    </row>
    <row r="1009" spans="1:11">
      <c r="A1009" s="2"/>
      <c r="B1009" s="1"/>
      <c r="C1009" s="1"/>
      <c r="D1009" s="1"/>
      <c r="E1009" s="1"/>
      <c r="I1009" s="1"/>
      <c r="J1009" s="1"/>
      <c r="K1009" s="1"/>
    </row>
    <row r="1010" spans="1:11">
      <c r="A1010" s="2"/>
      <c r="B1010" s="1"/>
      <c r="C1010" s="1"/>
      <c r="D1010" s="1"/>
      <c r="E1010" s="1"/>
      <c r="I1010" s="1"/>
      <c r="J1010" s="1"/>
      <c r="K1010" s="1"/>
    </row>
    <row r="1011" spans="1:11">
      <c r="A1011" s="2"/>
      <c r="B1011" s="1"/>
      <c r="C1011" s="1"/>
      <c r="D1011" s="1"/>
      <c r="E1011" s="1"/>
      <c r="I1011" s="1"/>
      <c r="J1011" s="1"/>
      <c r="K1011" s="1"/>
    </row>
    <row r="1012" spans="1:11">
      <c r="A1012" s="2"/>
      <c r="B1012" s="1"/>
      <c r="C1012" s="1"/>
      <c r="D1012" s="1"/>
      <c r="E1012" s="1"/>
      <c r="I1012" s="1"/>
      <c r="J1012" s="1"/>
      <c r="K1012" s="1"/>
    </row>
    <row r="1013" spans="1:11">
      <c r="A1013" s="2"/>
      <c r="B1013" s="1"/>
      <c r="C1013" s="1"/>
      <c r="D1013" s="1"/>
      <c r="E1013" s="1"/>
      <c r="I1013" s="1"/>
      <c r="J1013" s="1"/>
      <c r="K1013" s="1"/>
    </row>
    <row r="1014" spans="1:11">
      <c r="A1014" s="2"/>
      <c r="B1014" s="1"/>
      <c r="C1014" s="1"/>
      <c r="D1014" s="1"/>
      <c r="E1014" s="1"/>
      <c r="I1014" s="1"/>
      <c r="J1014" s="1"/>
      <c r="K1014" s="1"/>
    </row>
    <row r="1015" spans="1:11">
      <c r="A1015" s="2"/>
      <c r="B1015" s="1"/>
      <c r="C1015" s="1"/>
      <c r="D1015" s="1"/>
      <c r="E1015" s="1"/>
      <c r="I1015" s="1"/>
      <c r="J1015" s="1"/>
      <c r="K1015" s="1"/>
    </row>
    <row r="1016" spans="1:11">
      <c r="A1016" s="2"/>
      <c r="B1016" s="1"/>
      <c r="C1016" s="1"/>
      <c r="D1016" s="1"/>
      <c r="E1016" s="1"/>
      <c r="I1016" s="1"/>
      <c r="J1016" s="1"/>
      <c r="K1016" s="1"/>
    </row>
    <row r="1017" spans="1:11">
      <c r="A1017" s="2"/>
      <c r="B1017" s="1"/>
      <c r="C1017" s="1"/>
      <c r="D1017" s="1"/>
      <c r="E1017" s="1"/>
      <c r="I1017" s="1"/>
      <c r="J1017" s="1"/>
      <c r="K1017" s="1"/>
    </row>
    <row r="1018" spans="1:11">
      <c r="A1018" s="2"/>
      <c r="B1018" s="1"/>
      <c r="C1018" s="1"/>
      <c r="D1018" s="1"/>
      <c r="E1018" s="1"/>
      <c r="I1018" s="1"/>
      <c r="J1018" s="1"/>
      <c r="K1018" s="1"/>
    </row>
    <row r="1019" spans="1:11">
      <c r="A1019" s="2"/>
      <c r="B1019" s="1"/>
      <c r="C1019" s="1"/>
      <c r="D1019" s="1"/>
      <c r="E1019" s="1"/>
      <c r="I1019" s="1"/>
      <c r="J1019" s="1"/>
      <c r="K1019" s="1"/>
    </row>
    <row r="1020" spans="1:11">
      <c r="A1020" s="2"/>
      <c r="B1020" s="1"/>
      <c r="C1020" s="1"/>
      <c r="D1020" s="1"/>
      <c r="E1020" s="1"/>
      <c r="I1020" s="1"/>
      <c r="J1020" s="1"/>
      <c r="K1020" s="1"/>
    </row>
    <row r="1021" spans="1:11">
      <c r="A1021" s="2"/>
      <c r="B1021" s="1"/>
      <c r="C1021" s="1"/>
      <c r="D1021" s="1"/>
      <c r="E1021" s="1"/>
      <c r="I1021" s="1"/>
      <c r="J1021" s="1"/>
      <c r="K1021" s="1"/>
    </row>
    <row r="1022" spans="1:11">
      <c r="A1022" s="2"/>
      <c r="B1022" s="1"/>
      <c r="C1022" s="1"/>
      <c r="D1022" s="1"/>
      <c r="E1022" s="1"/>
      <c r="I1022" s="1"/>
      <c r="J1022" s="1"/>
      <c r="K1022" s="1"/>
    </row>
    <row r="1023" spans="1:11">
      <c r="A1023" s="2"/>
      <c r="B1023" s="1"/>
      <c r="C1023" s="1"/>
      <c r="D1023" s="1"/>
      <c r="E1023" s="1"/>
      <c r="I1023" s="1"/>
      <c r="J1023" s="1"/>
      <c r="K1023" s="1"/>
    </row>
    <row r="1024" spans="1:11">
      <c r="A1024" s="2"/>
      <c r="B1024" s="1"/>
      <c r="C1024" s="1"/>
      <c r="D1024" s="1"/>
      <c r="E1024" s="1"/>
      <c r="I1024" s="1"/>
      <c r="J1024" s="1"/>
      <c r="K1024" s="1"/>
    </row>
    <row r="1025" spans="1:11">
      <c r="A1025" s="2"/>
      <c r="B1025" s="1"/>
      <c r="C1025" s="1"/>
      <c r="D1025" s="1"/>
      <c r="E1025" s="1"/>
      <c r="I1025" s="1"/>
      <c r="J1025" s="1"/>
      <c r="K1025" s="1"/>
    </row>
    <row r="1026" spans="1:11">
      <c r="A1026" s="2"/>
      <c r="B1026" s="1"/>
      <c r="C1026" s="1"/>
      <c r="D1026" s="1"/>
      <c r="E1026" s="1"/>
      <c r="I1026" s="1"/>
      <c r="J1026" s="1"/>
      <c r="K1026" s="1"/>
    </row>
    <row r="1027" spans="1:11">
      <c r="A1027" s="2"/>
      <c r="B1027" s="1"/>
      <c r="C1027" s="1"/>
      <c r="D1027" s="1"/>
      <c r="E1027" s="1"/>
      <c r="I1027" s="1"/>
      <c r="J1027" s="1"/>
      <c r="K1027" s="1"/>
    </row>
    <row r="1028" spans="1:11">
      <c r="A1028" s="2"/>
      <c r="B1028" s="1"/>
      <c r="C1028" s="1"/>
      <c r="D1028" s="1"/>
      <c r="E1028" s="1"/>
      <c r="I1028" s="1"/>
      <c r="J1028" s="1"/>
      <c r="K1028" s="1"/>
    </row>
    <row r="1029" spans="1:11">
      <c r="A1029" s="2"/>
      <c r="B1029" s="1"/>
      <c r="C1029" s="1"/>
      <c r="D1029" s="1"/>
      <c r="E1029" s="1"/>
      <c r="I1029" s="1"/>
      <c r="J1029" s="1"/>
      <c r="K1029" s="1"/>
    </row>
    <row r="1030" spans="1:11">
      <c r="A1030" s="2"/>
      <c r="B1030" s="1"/>
      <c r="C1030" s="1"/>
      <c r="D1030" s="1"/>
      <c r="E1030" s="1"/>
      <c r="I1030" s="1"/>
      <c r="J1030" s="1"/>
      <c r="K1030" s="1"/>
    </row>
    <row r="1031" spans="1:11">
      <c r="A1031" s="2"/>
      <c r="B1031" s="1"/>
      <c r="C1031" s="1"/>
      <c r="D1031" s="1"/>
      <c r="E1031" s="1"/>
      <c r="I1031" s="1"/>
      <c r="J1031" s="1"/>
      <c r="K1031" s="1"/>
    </row>
    <row r="1032" spans="1:11">
      <c r="A1032" s="2"/>
      <c r="B1032" s="1"/>
      <c r="C1032" s="1"/>
      <c r="D1032" s="1"/>
      <c r="E1032" s="1"/>
      <c r="I1032" s="1"/>
      <c r="J1032" s="1"/>
      <c r="K1032" s="1"/>
    </row>
    <row r="1033" spans="1:11">
      <c r="A1033" s="2"/>
      <c r="B1033" s="1"/>
      <c r="C1033" s="1"/>
      <c r="D1033" s="1"/>
      <c r="E1033" s="1"/>
      <c r="I1033" s="1"/>
      <c r="J1033" s="1"/>
      <c r="K1033" s="1"/>
    </row>
    <row r="1034" spans="1:11">
      <c r="A1034" s="2"/>
      <c r="B1034" s="1"/>
      <c r="C1034" s="1"/>
      <c r="D1034" s="1"/>
      <c r="E1034" s="1"/>
      <c r="I1034" s="1"/>
      <c r="J1034" s="1"/>
      <c r="K1034" s="1"/>
    </row>
    <row r="1035" spans="1:11">
      <c r="A1035" s="2"/>
      <c r="B1035" s="1"/>
      <c r="C1035" s="1"/>
      <c r="D1035" s="1"/>
      <c r="E1035" s="1"/>
      <c r="I1035" s="1"/>
      <c r="J1035" s="1"/>
      <c r="K1035" s="1"/>
    </row>
    <row r="1036" spans="1:11">
      <c r="A1036" s="2"/>
      <c r="B1036" s="1"/>
      <c r="C1036" s="1"/>
      <c r="D1036" s="1"/>
      <c r="E1036" s="1"/>
      <c r="I1036" s="1"/>
      <c r="J1036" s="1"/>
      <c r="K1036" s="1"/>
    </row>
    <row r="1037" spans="1:11">
      <c r="A1037" s="2"/>
      <c r="B1037" s="1"/>
      <c r="C1037" s="1"/>
      <c r="D1037" s="1"/>
      <c r="E1037" s="1"/>
      <c r="I1037" s="1"/>
      <c r="J1037" s="1"/>
      <c r="K1037" s="1"/>
    </row>
    <row r="1038" spans="1:11">
      <c r="A1038" s="2"/>
      <c r="B1038" s="1"/>
      <c r="C1038" s="1"/>
      <c r="D1038" s="1"/>
      <c r="E1038" s="1"/>
      <c r="I1038" s="1"/>
      <c r="J1038" s="1"/>
      <c r="K1038" s="1"/>
    </row>
    <row r="1039" spans="1:11">
      <c r="A1039" s="2"/>
      <c r="B1039" s="1"/>
      <c r="C1039" s="1"/>
      <c r="D1039" s="1"/>
      <c r="E1039" s="1"/>
      <c r="I1039" s="1"/>
      <c r="J1039" s="1"/>
      <c r="K1039" s="1"/>
    </row>
    <row r="1040" spans="1:11">
      <c r="A1040" s="2"/>
      <c r="B1040" s="1"/>
      <c r="C1040" s="1"/>
      <c r="D1040" s="1"/>
      <c r="E1040" s="1"/>
      <c r="I1040" s="1"/>
      <c r="J1040" s="1"/>
      <c r="K1040" s="1"/>
    </row>
    <row r="1041" spans="1:11">
      <c r="A1041" s="2"/>
      <c r="B1041" s="1"/>
      <c r="C1041" s="1"/>
      <c r="D1041" s="1"/>
      <c r="E1041" s="1"/>
      <c r="I1041" s="1"/>
      <c r="J1041" s="1"/>
      <c r="K1041" s="1"/>
    </row>
    <row r="1042" spans="1:11">
      <c r="A1042" s="2"/>
      <c r="B1042" s="1"/>
      <c r="C1042" s="1"/>
      <c r="D1042" s="1"/>
      <c r="E1042" s="1"/>
      <c r="I1042" s="1"/>
      <c r="J1042" s="1"/>
      <c r="K1042" s="1"/>
    </row>
    <row r="1043" spans="1:11">
      <c r="A1043" s="2"/>
      <c r="B1043" s="1"/>
      <c r="C1043" s="1"/>
      <c r="D1043" s="1"/>
      <c r="E1043" s="1"/>
      <c r="I1043" s="1"/>
      <c r="J1043" s="1"/>
      <c r="K1043" s="1"/>
    </row>
    <row r="1044" spans="1:11">
      <c r="A1044" s="2"/>
      <c r="B1044" s="1"/>
      <c r="C1044" s="1"/>
      <c r="D1044" s="1"/>
      <c r="E1044" s="1"/>
      <c r="I1044" s="1"/>
      <c r="J1044" s="1"/>
      <c r="K1044" s="1"/>
    </row>
    <row r="1045" spans="1:11">
      <c r="A1045" s="2"/>
      <c r="B1045" s="1"/>
      <c r="C1045" s="1"/>
      <c r="D1045" s="1"/>
      <c r="E1045" s="1"/>
      <c r="I1045" s="1"/>
      <c r="J1045" s="1"/>
      <c r="K1045" s="1"/>
    </row>
    <row r="1046" spans="1:11">
      <c r="A1046" s="2"/>
      <c r="B1046" s="1"/>
      <c r="C1046" s="1"/>
      <c r="D1046" s="1"/>
      <c r="E1046" s="1"/>
      <c r="I1046" s="1"/>
      <c r="J1046" s="1"/>
      <c r="K1046" s="1"/>
    </row>
    <row r="1047" spans="1:11">
      <c r="A1047" s="2"/>
      <c r="B1047" s="1"/>
      <c r="C1047" s="1"/>
      <c r="D1047" s="1"/>
      <c r="E1047" s="1"/>
      <c r="I1047" s="1"/>
      <c r="J1047" s="1"/>
      <c r="K1047" s="1"/>
    </row>
    <row r="1048" spans="1:11">
      <c r="A1048" s="2"/>
      <c r="B1048" s="1"/>
      <c r="C1048" s="1"/>
      <c r="D1048" s="1"/>
      <c r="E1048" s="1"/>
      <c r="I1048" s="1"/>
      <c r="J1048" s="1"/>
      <c r="K1048" s="1"/>
    </row>
    <row r="1049" spans="1:11">
      <c r="A1049" s="2"/>
      <c r="B1049" s="1"/>
      <c r="C1049" s="1"/>
      <c r="D1049" s="1"/>
      <c r="E1049" s="1"/>
      <c r="I1049" s="1"/>
      <c r="J1049" s="1"/>
      <c r="K1049" s="1"/>
    </row>
    <row r="1050" spans="1:11">
      <c r="A1050" s="2"/>
      <c r="B1050" s="1"/>
      <c r="C1050" s="1"/>
      <c r="D1050" s="1"/>
      <c r="E1050" s="1"/>
      <c r="I1050" s="1"/>
      <c r="J1050" s="1"/>
      <c r="K1050" s="1"/>
    </row>
    <row r="1051" spans="1:11">
      <c r="A1051" s="2"/>
      <c r="B1051" s="1"/>
      <c r="C1051" s="1"/>
      <c r="D1051" s="1"/>
      <c r="E1051" s="1"/>
      <c r="I1051" s="1"/>
      <c r="J1051" s="1"/>
      <c r="K1051" s="1"/>
    </row>
    <row r="1052" spans="1:11">
      <c r="A1052" s="2"/>
      <c r="B1052" s="1"/>
      <c r="C1052" s="1"/>
      <c r="D1052" s="1"/>
      <c r="E1052" s="1"/>
      <c r="I1052" s="1"/>
      <c r="J1052" s="1"/>
      <c r="K1052" s="1"/>
    </row>
    <row r="1053" spans="1:11">
      <c r="A1053" s="2"/>
      <c r="B1053" s="1"/>
      <c r="C1053" s="1"/>
      <c r="D1053" s="1"/>
      <c r="E1053" s="1"/>
      <c r="I1053" s="1"/>
      <c r="J1053" s="1"/>
      <c r="K1053" s="1"/>
    </row>
    <row r="1054" spans="1:11">
      <c r="A1054" s="2"/>
      <c r="B1054" s="1"/>
      <c r="C1054" s="1"/>
      <c r="D1054" s="1"/>
      <c r="E1054" s="1"/>
      <c r="I1054" s="1"/>
      <c r="J1054" s="1"/>
      <c r="K1054" s="1"/>
    </row>
    <row r="1055" spans="1:11">
      <c r="A1055" s="2"/>
      <c r="B1055" s="1"/>
      <c r="C1055" s="1"/>
      <c r="D1055" s="1"/>
      <c r="E1055" s="1"/>
      <c r="I1055" s="1"/>
      <c r="J1055" s="1"/>
      <c r="K1055" s="1"/>
    </row>
    <row r="1056" spans="1:11">
      <c r="A1056" s="2"/>
      <c r="B1056" s="1"/>
      <c r="C1056" s="1"/>
      <c r="D1056" s="1"/>
      <c r="E1056" s="1"/>
      <c r="I1056" s="1"/>
      <c r="J1056" s="1"/>
      <c r="K1056" s="1"/>
    </row>
    <row r="1057" spans="1:11">
      <c r="A1057" s="2"/>
      <c r="B1057" s="1"/>
      <c r="C1057" s="1"/>
      <c r="D1057" s="1"/>
      <c r="E1057" s="1"/>
      <c r="I1057" s="1"/>
      <c r="J1057" s="1"/>
      <c r="K1057" s="1"/>
    </row>
    <row r="1058" spans="1:11">
      <c r="A1058" s="2"/>
      <c r="B1058" s="1"/>
      <c r="C1058" s="1"/>
      <c r="D1058" s="1"/>
      <c r="E1058" s="1"/>
      <c r="I1058" s="1"/>
      <c r="J1058" s="1"/>
      <c r="K1058" s="1"/>
    </row>
    <row r="1059" spans="1:11">
      <c r="A1059" s="2"/>
      <c r="B1059" s="1"/>
      <c r="C1059" s="1"/>
      <c r="D1059" s="1"/>
      <c r="E1059" s="1"/>
      <c r="I1059" s="1"/>
      <c r="J1059" s="1"/>
      <c r="K1059" s="1"/>
    </row>
    <row r="1060" spans="1:11">
      <c r="A1060" s="2"/>
      <c r="B1060" s="1"/>
      <c r="C1060" s="1"/>
      <c r="D1060" s="1"/>
      <c r="E1060" s="1"/>
      <c r="I1060" s="1"/>
      <c r="J1060" s="1"/>
      <c r="K1060" s="1"/>
    </row>
    <row r="1061" spans="1:11">
      <c r="A1061" s="2"/>
      <c r="B1061" s="1"/>
      <c r="C1061" s="1"/>
      <c r="D1061" s="1"/>
      <c r="E1061" s="1"/>
      <c r="I1061" s="1"/>
      <c r="J1061" s="1"/>
      <c r="K1061" s="1"/>
    </row>
    <row r="1062" spans="1:11">
      <c r="A1062" s="2"/>
      <c r="B1062" s="1"/>
      <c r="C1062" s="1"/>
      <c r="D1062" s="1"/>
      <c r="E1062" s="1"/>
      <c r="I1062" s="1"/>
      <c r="J1062" s="1"/>
      <c r="K1062" s="1"/>
    </row>
    <row r="1063" spans="1:11">
      <c r="A1063" s="2"/>
      <c r="B1063" s="1"/>
      <c r="C1063" s="1"/>
      <c r="D1063" s="1"/>
      <c r="E1063" s="1"/>
      <c r="I1063" s="1"/>
      <c r="J1063" s="1"/>
      <c r="K1063" s="1"/>
    </row>
    <row r="1064" spans="1:11">
      <c r="A1064" s="2"/>
      <c r="B1064" s="1"/>
      <c r="C1064" s="1"/>
      <c r="D1064" s="1"/>
      <c r="E1064" s="1"/>
      <c r="I1064" s="1"/>
      <c r="J1064" s="1"/>
      <c r="K1064" s="1"/>
    </row>
    <row r="1065" spans="1:11">
      <c r="A1065" s="2"/>
      <c r="B1065" s="1"/>
      <c r="C1065" s="1"/>
      <c r="D1065" s="1"/>
      <c r="E1065" s="1"/>
      <c r="I1065" s="1"/>
      <c r="J1065" s="1"/>
      <c r="K1065" s="1"/>
    </row>
    <row r="1066" spans="1:11">
      <c r="A1066" s="2"/>
      <c r="B1066" s="1"/>
      <c r="C1066" s="1"/>
      <c r="D1066" s="1"/>
      <c r="E1066" s="1"/>
      <c r="I1066" s="1"/>
      <c r="J1066" s="1"/>
      <c r="K1066" s="1"/>
    </row>
    <row r="1067" spans="1:11">
      <c r="A1067" s="2"/>
      <c r="B1067" s="1"/>
      <c r="C1067" s="1"/>
      <c r="D1067" s="1"/>
      <c r="E1067" s="1"/>
      <c r="I1067" s="1"/>
      <c r="J1067" s="1"/>
      <c r="K1067" s="1"/>
    </row>
    <row r="1068" spans="1:11">
      <c r="A1068" s="2"/>
      <c r="B1068" s="1"/>
      <c r="C1068" s="1"/>
      <c r="D1068" s="1"/>
      <c r="E1068" s="1"/>
      <c r="I1068" s="1"/>
      <c r="J1068" s="1"/>
      <c r="K1068" s="1"/>
    </row>
    <row r="1069" spans="1:11">
      <c r="A1069" s="2"/>
      <c r="B1069" s="1"/>
      <c r="C1069" s="1"/>
      <c r="D1069" s="1"/>
      <c r="E1069" s="1"/>
      <c r="I1069" s="1"/>
      <c r="J1069" s="1"/>
      <c r="K1069" s="1"/>
    </row>
    <row r="1070" spans="1:11">
      <c r="A1070" s="2"/>
      <c r="B1070" s="1"/>
      <c r="C1070" s="1"/>
      <c r="D1070" s="1"/>
      <c r="E1070" s="1"/>
      <c r="I1070" s="1"/>
      <c r="J1070" s="1"/>
      <c r="K1070" s="1"/>
    </row>
    <row r="1071" spans="1:11">
      <c r="A1071" s="2"/>
      <c r="B1071" s="1"/>
      <c r="C1071" s="1"/>
      <c r="D1071" s="1"/>
      <c r="E1071" s="1"/>
      <c r="I1071" s="1"/>
      <c r="J1071" s="1"/>
      <c r="K1071" s="1"/>
    </row>
    <row r="1072" spans="1:11">
      <c r="A1072" s="2"/>
      <c r="B1072" s="1"/>
      <c r="C1072" s="1"/>
      <c r="D1072" s="1"/>
      <c r="E1072" s="1"/>
      <c r="I1072" s="1"/>
      <c r="J1072" s="1"/>
      <c r="K1072" s="1"/>
    </row>
    <row r="1073" spans="1:11">
      <c r="A1073" s="2"/>
      <c r="B1073" s="1"/>
      <c r="C1073" s="1"/>
      <c r="D1073" s="1"/>
      <c r="E1073" s="1"/>
      <c r="I1073" s="1"/>
      <c r="J1073" s="1"/>
      <c r="K1073" s="1"/>
    </row>
    <row r="1074" spans="1:11">
      <c r="A1074" s="2"/>
      <c r="B1074" s="1"/>
      <c r="C1074" s="1"/>
      <c r="D1074" s="1"/>
      <c r="E1074" s="1"/>
      <c r="I1074" s="1"/>
      <c r="J1074" s="1"/>
      <c r="K1074" s="1"/>
    </row>
    <row r="1075" spans="1:11">
      <c r="A1075" s="2"/>
      <c r="B1075" s="1"/>
      <c r="C1075" s="1"/>
      <c r="D1075" s="1"/>
      <c r="E1075" s="1"/>
      <c r="I1075" s="1"/>
      <c r="J1075" s="1"/>
      <c r="K1075" s="1"/>
    </row>
    <row r="1076" spans="1:11">
      <c r="A1076" s="2"/>
      <c r="B1076" s="1"/>
      <c r="C1076" s="1"/>
      <c r="D1076" s="1"/>
      <c r="E1076" s="1"/>
      <c r="I1076" s="1"/>
      <c r="J1076" s="1"/>
      <c r="K1076" s="1"/>
    </row>
    <row r="1077" spans="1:11">
      <c r="A1077" s="2"/>
      <c r="B1077" s="1"/>
      <c r="C1077" s="1"/>
      <c r="D1077" s="1"/>
      <c r="E1077" s="1"/>
      <c r="I1077" s="1"/>
      <c r="J1077" s="1"/>
      <c r="K1077" s="1"/>
    </row>
    <row r="1078" spans="1:11">
      <c r="A1078" s="2"/>
      <c r="B1078" s="1"/>
      <c r="C1078" s="1"/>
      <c r="D1078" s="1"/>
      <c r="E1078" s="1"/>
      <c r="I1078" s="1"/>
      <c r="J1078" s="1"/>
      <c r="K1078" s="1"/>
    </row>
    <row r="1079" spans="1:11">
      <c r="A1079" s="2"/>
      <c r="B1079" s="1"/>
      <c r="C1079" s="1"/>
      <c r="D1079" s="1"/>
      <c r="E1079" s="1"/>
      <c r="I1079" s="1"/>
      <c r="J1079" s="1"/>
      <c r="K1079" s="1"/>
    </row>
    <row r="1080" spans="1:11">
      <c r="A1080" s="2"/>
      <c r="B1080" s="1"/>
      <c r="C1080" s="1"/>
      <c r="D1080" s="1"/>
      <c r="E1080" s="1"/>
      <c r="I1080" s="1"/>
      <c r="J1080" s="1"/>
      <c r="K1080" s="1"/>
    </row>
    <row r="1081" spans="1:11">
      <c r="A1081" s="2"/>
      <c r="B1081" s="1"/>
      <c r="C1081" s="1"/>
      <c r="D1081" s="1"/>
      <c r="E1081" s="1"/>
      <c r="I1081" s="1"/>
      <c r="J1081" s="1"/>
      <c r="K1081" s="1"/>
    </row>
    <row r="1082" spans="1:11">
      <c r="A1082" s="2"/>
      <c r="B1082" s="1"/>
      <c r="C1082" s="1"/>
      <c r="D1082" s="1"/>
      <c r="E1082" s="1"/>
      <c r="I1082" s="1"/>
      <c r="J1082" s="1"/>
      <c r="K1082" s="1"/>
    </row>
    <row r="1083" spans="1:11">
      <c r="A1083" s="2"/>
      <c r="B1083" s="1"/>
      <c r="C1083" s="1"/>
      <c r="D1083" s="1"/>
      <c r="E1083" s="1"/>
      <c r="I1083" s="1"/>
      <c r="J1083" s="1"/>
      <c r="K1083" s="1"/>
    </row>
    <row r="1084" spans="1:11">
      <c r="A1084" s="2"/>
      <c r="B1084" s="1"/>
      <c r="C1084" s="1"/>
      <c r="D1084" s="1"/>
      <c r="E1084" s="1"/>
      <c r="I1084" s="1"/>
      <c r="J1084" s="1"/>
      <c r="K1084" s="1"/>
    </row>
    <row r="1085" spans="1:11">
      <c r="A1085" s="2"/>
      <c r="B1085" s="1"/>
      <c r="C1085" s="1"/>
      <c r="D1085" s="1"/>
      <c r="E1085" s="1"/>
      <c r="I1085" s="1"/>
      <c r="J1085" s="1"/>
      <c r="K1085" s="1"/>
    </row>
    <row r="1086" spans="1:11">
      <c r="A1086" s="2"/>
      <c r="B1086" s="1"/>
      <c r="C1086" s="1"/>
      <c r="D1086" s="1"/>
      <c r="E1086" s="1"/>
      <c r="I1086" s="1"/>
      <c r="J1086" s="1"/>
      <c r="K1086" s="1"/>
    </row>
    <row r="1087" spans="1:11">
      <c r="A1087" s="2"/>
      <c r="B1087" s="1"/>
      <c r="C1087" s="1"/>
      <c r="D1087" s="1"/>
      <c r="E1087" s="1"/>
      <c r="I1087" s="1"/>
      <c r="J1087" s="1"/>
      <c r="K1087" s="1"/>
    </row>
    <row r="1088" spans="1:11">
      <c r="A1088" s="2"/>
      <c r="B1088" s="1"/>
      <c r="C1088" s="1"/>
      <c r="D1088" s="1"/>
      <c r="E1088" s="1"/>
      <c r="I1088" s="1"/>
      <c r="J1088" s="1"/>
      <c r="K1088" s="1"/>
    </row>
    <row r="1089" spans="1:11">
      <c r="A1089" s="2"/>
      <c r="B1089" s="1"/>
      <c r="C1089" s="1"/>
      <c r="D1089" s="1"/>
      <c r="E1089" s="1"/>
      <c r="I1089" s="1"/>
      <c r="J1089" s="1"/>
      <c r="K1089" s="1"/>
    </row>
    <row r="1090" spans="1:11">
      <c r="A1090" s="2"/>
      <c r="B1090" s="1"/>
      <c r="C1090" s="1"/>
      <c r="D1090" s="1"/>
      <c r="E1090" s="1"/>
      <c r="I1090" s="1"/>
      <c r="J1090" s="1"/>
      <c r="K1090" s="1"/>
    </row>
    <row r="1091" spans="1:11">
      <c r="A1091" s="2"/>
      <c r="B1091" s="1"/>
      <c r="C1091" s="1"/>
      <c r="D1091" s="1"/>
      <c r="E1091" s="1"/>
      <c r="I1091" s="1"/>
      <c r="J1091" s="1"/>
      <c r="K1091" s="1"/>
    </row>
    <row r="1092" spans="1:11">
      <c r="A1092" s="2"/>
      <c r="B1092" s="1"/>
      <c r="C1092" s="1"/>
      <c r="D1092" s="1"/>
      <c r="E1092" s="1"/>
      <c r="I1092" s="1"/>
      <c r="J1092" s="1"/>
      <c r="K1092" s="1"/>
    </row>
    <row r="1093" spans="1:11">
      <c r="A1093" s="2"/>
      <c r="B1093" s="1"/>
      <c r="C1093" s="1"/>
      <c r="D1093" s="1"/>
      <c r="E1093" s="1"/>
      <c r="I1093" s="1"/>
      <c r="J1093" s="1"/>
      <c r="K1093" s="1"/>
    </row>
    <row r="1094" spans="1:11">
      <c r="A1094" s="2"/>
      <c r="B1094" s="1"/>
      <c r="C1094" s="1"/>
      <c r="D1094" s="1"/>
      <c r="E1094" s="1"/>
      <c r="I1094" s="1"/>
      <c r="J1094" s="1"/>
      <c r="K1094" s="1"/>
    </row>
    <row r="1095" spans="1:11">
      <c r="A1095" s="2"/>
      <c r="B1095" s="1"/>
      <c r="C1095" s="1"/>
      <c r="D1095" s="1"/>
      <c r="E1095" s="1"/>
      <c r="I1095" s="1"/>
      <c r="J1095" s="1"/>
      <c r="K1095" s="1"/>
    </row>
    <row r="1096" spans="1:11">
      <c r="A1096" s="2"/>
      <c r="B1096" s="1"/>
      <c r="C1096" s="1"/>
      <c r="D1096" s="1"/>
      <c r="E1096" s="1"/>
      <c r="I1096" s="1"/>
      <c r="J1096" s="1"/>
      <c r="K1096" s="1"/>
    </row>
    <row r="1097" spans="1:11">
      <c r="A1097" s="2"/>
      <c r="B1097" s="1"/>
      <c r="C1097" s="1"/>
      <c r="D1097" s="1"/>
      <c r="E1097" s="1"/>
      <c r="I1097" s="1"/>
      <c r="J1097" s="1"/>
      <c r="K1097" s="1"/>
    </row>
    <row r="1098" spans="1:11">
      <c r="A1098" s="2"/>
      <c r="B1098" s="1"/>
      <c r="C1098" s="1"/>
      <c r="D1098" s="1"/>
      <c r="E1098" s="1"/>
      <c r="I1098" s="1"/>
      <c r="J1098" s="1"/>
      <c r="K1098" s="1"/>
    </row>
    <row r="1099" spans="1:11">
      <c r="A1099" s="2"/>
      <c r="B1099" s="1"/>
      <c r="C1099" s="1"/>
      <c r="D1099" s="1"/>
      <c r="E1099" s="1"/>
      <c r="I1099" s="1"/>
      <c r="J1099" s="1"/>
      <c r="K1099" s="1"/>
    </row>
    <row r="1100" spans="1:11">
      <c r="A1100" s="2"/>
      <c r="B1100" s="1"/>
      <c r="C1100" s="1"/>
      <c r="D1100" s="1"/>
      <c r="E1100" s="1"/>
      <c r="I1100" s="1"/>
      <c r="J1100" s="1"/>
      <c r="K1100" s="1"/>
    </row>
    <row r="1101" spans="1:11">
      <c r="A1101" s="2"/>
      <c r="B1101" s="1"/>
      <c r="C1101" s="1"/>
      <c r="D1101" s="1"/>
      <c r="E1101" s="1"/>
      <c r="I1101" s="1"/>
      <c r="J1101" s="1"/>
      <c r="K1101" s="1"/>
    </row>
    <row r="1102" spans="1:11">
      <c r="A1102" s="2"/>
      <c r="B1102" s="1"/>
      <c r="C1102" s="1"/>
      <c r="D1102" s="1"/>
      <c r="E1102" s="1"/>
      <c r="I1102" s="1"/>
      <c r="J1102" s="1"/>
      <c r="K1102" s="1"/>
    </row>
    <row r="1103" spans="1:11">
      <c r="A1103" s="2"/>
      <c r="B1103" s="1"/>
      <c r="C1103" s="1"/>
      <c r="D1103" s="1"/>
      <c r="E1103" s="1"/>
      <c r="I1103" s="1"/>
      <c r="J1103" s="1"/>
      <c r="K1103" s="1"/>
    </row>
    <row r="1104" spans="1:11">
      <c r="A1104" s="2"/>
      <c r="B1104" s="1"/>
      <c r="C1104" s="1"/>
      <c r="D1104" s="1"/>
      <c r="E1104" s="1"/>
      <c r="I1104" s="1"/>
      <c r="J1104" s="1"/>
      <c r="K1104" s="1"/>
    </row>
    <row r="1105" spans="1:11">
      <c r="A1105" s="2"/>
      <c r="B1105" s="1"/>
      <c r="C1105" s="1"/>
      <c r="D1105" s="1"/>
      <c r="E1105" s="1"/>
      <c r="I1105" s="1"/>
      <c r="J1105" s="1"/>
      <c r="K1105" s="1"/>
    </row>
    <row r="1106" spans="1:11">
      <c r="A1106" s="2"/>
      <c r="B1106" s="1"/>
      <c r="C1106" s="1"/>
      <c r="D1106" s="1"/>
      <c r="E1106" s="1"/>
      <c r="I1106" s="1"/>
      <c r="J1106" s="1"/>
      <c r="K1106" s="1"/>
    </row>
    <row r="1107" spans="1:11">
      <c r="A1107" s="2"/>
      <c r="B1107" s="1"/>
      <c r="C1107" s="1"/>
      <c r="D1107" s="1"/>
      <c r="E1107" s="1"/>
      <c r="I1107" s="1"/>
      <c r="J1107" s="1"/>
      <c r="K1107" s="1"/>
    </row>
    <row r="1108" spans="1:11">
      <c r="A1108" s="2"/>
      <c r="B1108" s="1"/>
      <c r="C1108" s="1"/>
      <c r="D1108" s="1"/>
      <c r="E1108" s="1"/>
      <c r="I1108" s="1"/>
      <c r="J1108" s="1"/>
      <c r="K1108" s="1"/>
    </row>
    <row r="1109" spans="1:11">
      <c r="A1109" s="2"/>
      <c r="B1109" s="1"/>
      <c r="C1109" s="1"/>
      <c r="D1109" s="1"/>
      <c r="E1109" s="1"/>
      <c r="I1109" s="1"/>
      <c r="J1109" s="1"/>
      <c r="K1109" s="1"/>
    </row>
    <row r="1110" spans="1:11">
      <c r="A1110" s="2"/>
      <c r="B1110" s="1"/>
      <c r="C1110" s="1"/>
      <c r="D1110" s="1"/>
      <c r="E1110" s="1"/>
      <c r="I1110" s="1"/>
      <c r="J1110" s="1"/>
      <c r="K1110" s="1"/>
    </row>
    <row r="1111" spans="1:11">
      <c r="A1111" s="2"/>
      <c r="B1111" s="1"/>
      <c r="C1111" s="1"/>
      <c r="D1111" s="1"/>
      <c r="E1111" s="1"/>
      <c r="I1111" s="1"/>
      <c r="J1111" s="1"/>
      <c r="K1111" s="1"/>
    </row>
    <row r="1112" spans="1:11">
      <c r="A1112" s="2"/>
      <c r="B1112" s="1"/>
      <c r="C1112" s="1"/>
      <c r="D1112" s="1"/>
      <c r="E1112" s="1"/>
      <c r="I1112" s="1"/>
      <c r="J1112" s="1"/>
      <c r="K1112" s="1"/>
    </row>
    <row r="1113" spans="1:11">
      <c r="A1113" s="2"/>
      <c r="B1113" s="1"/>
      <c r="C1113" s="1"/>
      <c r="D1113" s="1"/>
      <c r="E1113" s="1"/>
      <c r="I1113" s="1"/>
      <c r="J1113" s="1"/>
      <c r="K1113" s="1"/>
    </row>
    <row r="1114" spans="1:11">
      <c r="A1114" s="2"/>
      <c r="B1114" s="1"/>
      <c r="C1114" s="1"/>
      <c r="D1114" s="1"/>
      <c r="E1114" s="1"/>
      <c r="I1114" s="1"/>
      <c r="J1114" s="1"/>
      <c r="K1114" s="1"/>
    </row>
    <row r="1115" spans="1:11">
      <c r="A1115" s="2"/>
      <c r="B1115" s="1"/>
      <c r="C1115" s="1"/>
      <c r="D1115" s="1"/>
      <c r="E1115" s="1"/>
      <c r="I1115" s="1"/>
      <c r="J1115" s="1"/>
      <c r="K1115" s="1"/>
    </row>
    <row r="1116" spans="1:11">
      <c r="A1116" s="2"/>
      <c r="B1116" s="1"/>
      <c r="C1116" s="1"/>
      <c r="D1116" s="1"/>
      <c r="E1116" s="1"/>
      <c r="I1116" s="1"/>
      <c r="J1116" s="1"/>
      <c r="K1116" s="1"/>
    </row>
    <row r="1117" spans="1:11">
      <c r="A1117" s="2"/>
      <c r="B1117" s="1"/>
      <c r="C1117" s="1"/>
      <c r="D1117" s="1"/>
      <c r="E1117" s="1"/>
      <c r="I1117" s="1"/>
      <c r="J1117" s="1"/>
      <c r="K1117" s="1"/>
    </row>
    <row r="1118" spans="1:11">
      <c r="A1118" s="2"/>
      <c r="B1118" s="1"/>
      <c r="C1118" s="1"/>
      <c r="D1118" s="1"/>
      <c r="E1118" s="1"/>
      <c r="I1118" s="1"/>
      <c r="J1118" s="1"/>
      <c r="K1118" s="1"/>
    </row>
    <row r="1119" spans="1:11">
      <c r="A1119" s="2"/>
      <c r="B1119" s="1"/>
      <c r="C1119" s="1"/>
      <c r="D1119" s="1"/>
      <c r="E1119" s="1"/>
      <c r="I1119" s="1"/>
      <c r="J1119" s="1"/>
      <c r="K1119" s="1"/>
    </row>
    <row r="1120" spans="1:11">
      <c r="A1120" s="2"/>
      <c r="B1120" s="1"/>
      <c r="C1120" s="1"/>
      <c r="D1120" s="1"/>
      <c r="E1120" s="1"/>
      <c r="I1120" s="1"/>
      <c r="J1120" s="1"/>
      <c r="K1120" s="1"/>
    </row>
    <row r="1121" spans="1:11">
      <c r="A1121" s="2"/>
      <c r="B1121" s="1"/>
      <c r="C1121" s="1"/>
      <c r="D1121" s="1"/>
      <c r="E1121" s="1"/>
      <c r="I1121" s="1"/>
      <c r="J1121" s="1"/>
      <c r="K1121" s="1"/>
    </row>
    <row r="1122" spans="1:11">
      <c r="A1122" s="2"/>
      <c r="B1122" s="1"/>
      <c r="C1122" s="1"/>
      <c r="D1122" s="1"/>
      <c r="E1122" s="1"/>
      <c r="I1122" s="1"/>
      <c r="J1122" s="1"/>
      <c r="K1122" s="1"/>
    </row>
    <row r="1123" spans="1:11">
      <c r="A1123" s="2"/>
      <c r="B1123" s="1"/>
      <c r="C1123" s="1"/>
      <c r="D1123" s="1"/>
      <c r="E1123" s="1"/>
      <c r="I1123" s="1"/>
      <c r="J1123" s="1"/>
      <c r="K1123" s="1"/>
    </row>
    <row r="1124" spans="1:11">
      <c r="A1124" s="2"/>
      <c r="B1124" s="1"/>
      <c r="C1124" s="1"/>
      <c r="D1124" s="1"/>
      <c r="E1124" s="1"/>
      <c r="I1124" s="1"/>
      <c r="J1124" s="1"/>
      <c r="K1124" s="1"/>
    </row>
    <row r="1125" spans="1:11">
      <c r="A1125" s="2"/>
      <c r="B1125" s="1"/>
      <c r="C1125" s="1"/>
      <c r="D1125" s="1"/>
      <c r="E1125" s="1"/>
      <c r="I1125" s="1"/>
      <c r="J1125" s="1"/>
      <c r="K1125" s="1"/>
    </row>
    <row r="1126" spans="1:11">
      <c r="A1126" s="2"/>
      <c r="B1126" s="1"/>
      <c r="C1126" s="1"/>
      <c r="D1126" s="1"/>
      <c r="E1126" s="1"/>
      <c r="I1126" s="1"/>
      <c r="J1126" s="1"/>
      <c r="K1126" s="1"/>
    </row>
    <row r="1127" spans="1:11">
      <c r="A1127" s="2"/>
      <c r="B1127" s="1"/>
      <c r="C1127" s="1"/>
      <c r="D1127" s="1"/>
      <c r="E1127" s="1"/>
      <c r="I1127" s="1"/>
      <c r="J1127" s="1"/>
      <c r="K1127" s="1"/>
    </row>
    <row r="1128" spans="1:11">
      <c r="A1128" s="2"/>
      <c r="B1128" s="1"/>
      <c r="C1128" s="1"/>
      <c r="D1128" s="1"/>
      <c r="E1128" s="1"/>
      <c r="I1128" s="1"/>
      <c r="J1128" s="1"/>
      <c r="K1128" s="1"/>
    </row>
    <row r="1129" spans="1:11">
      <c r="A1129" s="2"/>
      <c r="B1129" s="1"/>
      <c r="C1129" s="1"/>
      <c r="D1129" s="1"/>
      <c r="E1129" s="1"/>
      <c r="I1129" s="1"/>
      <c r="J1129" s="1"/>
      <c r="K1129" s="1"/>
    </row>
    <row r="1130" spans="1:11">
      <c r="A1130" s="2"/>
      <c r="B1130" s="1"/>
      <c r="C1130" s="1"/>
      <c r="D1130" s="1"/>
      <c r="E1130" s="1"/>
      <c r="I1130" s="1"/>
      <c r="J1130" s="1"/>
      <c r="K1130" s="1"/>
    </row>
    <row r="1131" spans="1:11">
      <c r="A1131" s="2"/>
      <c r="B1131" s="1"/>
      <c r="C1131" s="1"/>
      <c r="D1131" s="1"/>
      <c r="E1131" s="1"/>
      <c r="I1131" s="1"/>
      <c r="J1131" s="1"/>
      <c r="K1131" s="1"/>
    </row>
    <row r="1132" spans="1:11">
      <c r="A1132" s="2"/>
      <c r="B1132" s="1"/>
      <c r="C1132" s="1"/>
      <c r="D1132" s="1"/>
      <c r="E1132" s="1"/>
      <c r="I1132" s="1"/>
      <c r="J1132" s="1"/>
      <c r="K1132" s="1"/>
    </row>
    <row r="1133" spans="1:11">
      <c r="A1133" s="2"/>
      <c r="B1133" s="1"/>
      <c r="C1133" s="1"/>
      <c r="D1133" s="1"/>
      <c r="E1133" s="1"/>
      <c r="I1133" s="1"/>
      <c r="J1133" s="1"/>
      <c r="K1133" s="1"/>
    </row>
    <row r="1134" spans="1:11">
      <c r="A1134" s="2"/>
      <c r="B1134" s="1"/>
      <c r="C1134" s="1"/>
      <c r="D1134" s="1"/>
      <c r="E1134" s="1"/>
      <c r="I1134" s="1"/>
      <c r="J1134" s="1"/>
      <c r="K1134" s="1"/>
    </row>
    <row r="1135" spans="1:11">
      <c r="A1135" s="2"/>
      <c r="B1135" s="1"/>
      <c r="C1135" s="1"/>
      <c r="D1135" s="1"/>
      <c r="E1135" s="1"/>
      <c r="I1135" s="1"/>
      <c r="J1135" s="1"/>
      <c r="K1135" s="1"/>
    </row>
    <row r="1136" spans="1:11">
      <c r="A1136" s="2"/>
      <c r="B1136" s="1"/>
      <c r="C1136" s="1"/>
      <c r="D1136" s="1"/>
      <c r="E1136" s="1"/>
      <c r="I1136" s="1"/>
      <c r="J1136" s="1"/>
      <c r="K1136" s="1"/>
    </row>
    <row r="1137" spans="1:11">
      <c r="A1137" s="2"/>
      <c r="B1137" s="1"/>
      <c r="C1137" s="1"/>
      <c r="D1137" s="1"/>
      <c r="E1137" s="1"/>
      <c r="I1137" s="1"/>
      <c r="J1137" s="1"/>
      <c r="K1137" s="1"/>
    </row>
    <row r="1138" spans="1:11">
      <c r="A1138" s="2"/>
      <c r="B1138" s="1"/>
      <c r="C1138" s="1"/>
      <c r="D1138" s="1"/>
      <c r="E1138" s="1"/>
      <c r="I1138" s="1"/>
      <c r="J1138" s="1"/>
      <c r="K1138" s="1"/>
    </row>
    <row r="1139" spans="1:11">
      <c r="A1139" s="2"/>
      <c r="B1139" s="1"/>
      <c r="C1139" s="1"/>
      <c r="D1139" s="1"/>
      <c r="E1139" s="1"/>
      <c r="I1139" s="1"/>
      <c r="J1139" s="1"/>
      <c r="K1139" s="1"/>
    </row>
    <row r="1140" spans="1:11">
      <c r="A1140" s="2"/>
      <c r="B1140" s="1"/>
      <c r="C1140" s="1"/>
      <c r="D1140" s="1"/>
      <c r="E1140" s="1"/>
      <c r="I1140" s="1"/>
      <c r="J1140" s="1"/>
      <c r="K1140" s="1"/>
    </row>
    <row r="1141" spans="1:11">
      <c r="A1141" s="2"/>
      <c r="B1141" s="1"/>
      <c r="C1141" s="1"/>
      <c r="D1141" s="1"/>
      <c r="E1141" s="1"/>
      <c r="I1141" s="1"/>
      <c r="J1141" s="1"/>
      <c r="K1141" s="1"/>
    </row>
    <row r="1142" spans="1:11">
      <c r="A1142" s="2"/>
      <c r="B1142" s="1"/>
      <c r="C1142" s="1"/>
      <c r="D1142" s="1"/>
      <c r="E1142" s="1"/>
      <c r="I1142" s="1"/>
      <c r="J1142" s="1"/>
      <c r="K1142" s="1"/>
    </row>
    <row r="1143" spans="1:11">
      <c r="A1143" s="2"/>
      <c r="B1143" s="1"/>
      <c r="C1143" s="1"/>
      <c r="D1143" s="1"/>
      <c r="E1143" s="1"/>
      <c r="I1143" s="1"/>
      <c r="J1143" s="1"/>
      <c r="K1143" s="1"/>
    </row>
    <row r="1144" spans="1:11">
      <c r="A1144" s="2"/>
      <c r="B1144" s="1"/>
      <c r="C1144" s="1"/>
      <c r="D1144" s="1"/>
      <c r="E1144" s="1"/>
      <c r="I1144" s="1"/>
      <c r="J1144" s="1"/>
      <c r="K1144" s="1"/>
    </row>
    <row r="1145" spans="1:11">
      <c r="A1145" s="2"/>
      <c r="B1145" s="1"/>
      <c r="C1145" s="1"/>
      <c r="D1145" s="1"/>
      <c r="E1145" s="1"/>
      <c r="I1145" s="1"/>
      <c r="J1145" s="1"/>
      <c r="K1145" s="1"/>
    </row>
    <row r="1146" spans="1:11">
      <c r="A1146" s="2"/>
      <c r="B1146" s="1"/>
      <c r="C1146" s="1"/>
      <c r="D1146" s="1"/>
      <c r="E1146" s="1"/>
      <c r="I1146" s="1"/>
      <c r="J1146" s="1"/>
      <c r="K1146" s="1"/>
    </row>
    <row r="1147" spans="1:11">
      <c r="A1147" s="2"/>
      <c r="B1147" s="1"/>
      <c r="C1147" s="1"/>
      <c r="D1147" s="1"/>
      <c r="E1147" s="1"/>
      <c r="I1147" s="1"/>
      <c r="J1147" s="1"/>
      <c r="K1147" s="1"/>
    </row>
    <row r="1148" spans="1:11">
      <c r="A1148" s="2"/>
      <c r="B1148" s="1"/>
      <c r="C1148" s="1"/>
      <c r="D1148" s="1"/>
      <c r="E1148" s="1"/>
      <c r="I1148" s="1"/>
      <c r="J1148" s="1"/>
      <c r="K1148" s="1"/>
    </row>
    <row r="1149" spans="1:11">
      <c r="A1149" s="2"/>
      <c r="B1149" s="1"/>
      <c r="C1149" s="1"/>
      <c r="D1149" s="1"/>
      <c r="E1149" s="1"/>
      <c r="I1149" s="1"/>
      <c r="J1149" s="1"/>
      <c r="K1149" s="1"/>
    </row>
    <row r="1150" spans="1:11">
      <c r="A1150" s="2"/>
      <c r="B1150" s="1"/>
      <c r="C1150" s="1"/>
      <c r="D1150" s="1"/>
      <c r="E1150" s="1"/>
      <c r="I1150" s="1"/>
      <c r="J1150" s="1"/>
      <c r="K1150" s="1"/>
    </row>
    <row r="1151" spans="1:11">
      <c r="A1151" s="2"/>
      <c r="B1151" s="1"/>
      <c r="C1151" s="1"/>
      <c r="D1151" s="1"/>
      <c r="E1151" s="1"/>
      <c r="I1151" s="1"/>
      <c r="J1151" s="1"/>
      <c r="K1151" s="1"/>
    </row>
    <row r="1152" spans="1:11">
      <c r="A1152" s="2"/>
      <c r="B1152" s="1"/>
      <c r="C1152" s="1"/>
      <c r="D1152" s="1"/>
      <c r="E1152" s="1"/>
      <c r="I1152" s="1"/>
      <c r="J1152" s="1"/>
      <c r="K1152" s="1"/>
    </row>
    <row r="1153" spans="1:11">
      <c r="A1153" s="2"/>
      <c r="B1153" s="1"/>
      <c r="C1153" s="1"/>
      <c r="D1153" s="1"/>
      <c r="E1153" s="1"/>
      <c r="I1153" s="1"/>
      <c r="J1153" s="1"/>
      <c r="K1153" s="1"/>
    </row>
    <row r="1154" spans="1:11">
      <c r="A1154" s="2"/>
      <c r="B1154" s="1"/>
      <c r="C1154" s="1"/>
      <c r="D1154" s="1"/>
      <c r="E1154" s="1"/>
      <c r="I1154" s="1"/>
      <c r="J1154" s="1"/>
      <c r="K1154" s="1"/>
    </row>
    <row r="1155" spans="1:11">
      <c r="A1155" s="2"/>
      <c r="B1155" s="1"/>
      <c r="C1155" s="1"/>
      <c r="D1155" s="1"/>
      <c r="E1155" s="1"/>
      <c r="I1155" s="1"/>
      <c r="J1155" s="1"/>
      <c r="K1155" s="1"/>
    </row>
    <row r="1156" spans="1:11">
      <c r="A1156" s="2"/>
      <c r="B1156" s="1"/>
      <c r="C1156" s="1"/>
      <c r="D1156" s="1"/>
      <c r="E1156" s="1"/>
      <c r="I1156" s="1"/>
      <c r="J1156" s="1"/>
      <c r="K1156" s="1"/>
    </row>
    <row r="1157" spans="1:11">
      <c r="A1157" s="2"/>
      <c r="B1157" s="1"/>
      <c r="C1157" s="1"/>
      <c r="D1157" s="1"/>
      <c r="E1157" s="1"/>
      <c r="I1157" s="1"/>
      <c r="J1157" s="1"/>
      <c r="K1157" s="1"/>
    </row>
    <row r="1158" spans="1:11">
      <c r="A1158" s="2"/>
      <c r="B1158" s="1"/>
      <c r="C1158" s="1"/>
      <c r="D1158" s="1"/>
      <c r="E1158" s="1"/>
      <c r="I1158" s="1"/>
      <c r="J1158" s="1"/>
      <c r="K1158" s="1"/>
    </row>
    <row r="1159" spans="1:11">
      <c r="A1159" s="2"/>
      <c r="B1159" s="1"/>
      <c r="C1159" s="1"/>
      <c r="D1159" s="1"/>
      <c r="E1159" s="1"/>
      <c r="I1159" s="1"/>
      <c r="J1159" s="1"/>
      <c r="K1159" s="1"/>
    </row>
    <row r="1160" spans="1:11">
      <c r="A1160" s="2"/>
      <c r="B1160" s="1"/>
      <c r="C1160" s="1"/>
      <c r="D1160" s="1"/>
      <c r="E1160" s="1"/>
      <c r="I1160" s="1"/>
      <c r="J1160" s="1"/>
      <c r="K1160" s="1"/>
    </row>
    <row r="1161" spans="1:11">
      <c r="A1161" s="2"/>
      <c r="B1161" s="1"/>
      <c r="C1161" s="1"/>
      <c r="D1161" s="1"/>
      <c r="E1161" s="1"/>
      <c r="I1161" s="1"/>
      <c r="J1161" s="1"/>
      <c r="K1161" s="1"/>
    </row>
    <row r="1162" spans="1:11">
      <c r="A1162" s="2"/>
      <c r="B1162" s="1"/>
      <c r="C1162" s="1"/>
      <c r="D1162" s="1"/>
      <c r="E1162" s="1"/>
      <c r="I1162" s="1"/>
      <c r="J1162" s="1"/>
      <c r="K1162" s="1"/>
    </row>
    <row r="1163" spans="1:11">
      <c r="A1163" s="2"/>
      <c r="B1163" s="1"/>
      <c r="C1163" s="1"/>
      <c r="D1163" s="1"/>
      <c r="E1163" s="1"/>
      <c r="I1163" s="1"/>
      <c r="J1163" s="1"/>
      <c r="K1163" s="1"/>
    </row>
    <row r="1164" spans="1:11">
      <c r="A1164" s="2"/>
      <c r="B1164" s="1"/>
      <c r="C1164" s="1"/>
      <c r="D1164" s="1"/>
      <c r="E1164" s="1"/>
      <c r="I1164" s="1"/>
      <c r="J1164" s="1"/>
      <c r="K1164" s="1"/>
    </row>
    <row r="1165" spans="1:11">
      <c r="A1165" s="2"/>
      <c r="B1165" s="1"/>
      <c r="C1165" s="1"/>
      <c r="D1165" s="1"/>
      <c r="E1165" s="1"/>
      <c r="I1165" s="1"/>
      <c r="J1165" s="1"/>
      <c r="K1165" s="1"/>
    </row>
    <row r="1166" spans="1:11">
      <c r="A1166" s="2"/>
      <c r="B1166" s="1"/>
      <c r="C1166" s="1"/>
      <c r="D1166" s="1"/>
      <c r="E1166" s="1"/>
      <c r="I1166" s="1"/>
      <c r="J1166" s="1"/>
      <c r="K1166" s="1"/>
    </row>
    <row r="1167" spans="1:11">
      <c r="A1167" s="2"/>
      <c r="B1167" s="1"/>
      <c r="C1167" s="1"/>
      <c r="D1167" s="1"/>
      <c r="E1167" s="1"/>
      <c r="I1167" s="1"/>
      <c r="J1167" s="1"/>
      <c r="K1167" s="1"/>
    </row>
    <row r="1168" spans="1:11">
      <c r="A1168" s="2"/>
      <c r="B1168" s="1"/>
      <c r="C1168" s="1"/>
      <c r="D1168" s="1"/>
      <c r="E1168" s="1"/>
      <c r="I1168" s="1"/>
      <c r="J1168" s="1"/>
      <c r="K1168" s="1"/>
    </row>
    <row r="1169" spans="1:11">
      <c r="A1169" s="2"/>
      <c r="B1169" s="1"/>
      <c r="C1169" s="1"/>
      <c r="D1169" s="1"/>
      <c r="E1169" s="1"/>
      <c r="I1169" s="1"/>
      <c r="J1169" s="1"/>
      <c r="K1169" s="1"/>
    </row>
    <row r="1170" spans="1:11">
      <c r="A1170" s="2"/>
      <c r="B1170" s="1"/>
      <c r="C1170" s="1"/>
      <c r="D1170" s="1"/>
      <c r="E1170" s="1"/>
      <c r="I1170" s="1"/>
      <c r="J1170" s="1"/>
      <c r="K1170" s="1"/>
    </row>
    <row r="1171" spans="1:11">
      <c r="A1171" s="2"/>
      <c r="B1171" s="1"/>
      <c r="C1171" s="1"/>
      <c r="D1171" s="1"/>
      <c r="E1171" s="1"/>
      <c r="I1171" s="1"/>
      <c r="J1171" s="1"/>
      <c r="K1171" s="1"/>
    </row>
    <row r="1172" spans="1:11">
      <c r="A1172" s="2"/>
      <c r="B1172" s="1"/>
      <c r="C1172" s="1"/>
      <c r="D1172" s="1"/>
      <c r="E1172" s="1"/>
      <c r="I1172" s="1"/>
      <c r="J1172" s="1"/>
      <c r="K1172" s="1"/>
    </row>
    <row r="1173" spans="1:11">
      <c r="A1173" s="2"/>
      <c r="B1173" s="1"/>
      <c r="C1173" s="1"/>
      <c r="D1173" s="1"/>
      <c r="E1173" s="1"/>
      <c r="I1173" s="1"/>
      <c r="J1173" s="1"/>
      <c r="K1173" s="1"/>
    </row>
    <row r="1174" spans="1:11">
      <c r="A1174" s="2"/>
      <c r="B1174" s="1"/>
      <c r="C1174" s="1"/>
      <c r="D1174" s="1"/>
      <c r="E1174" s="1"/>
      <c r="I1174" s="1"/>
      <c r="J1174" s="1"/>
      <c r="K1174" s="1"/>
    </row>
    <row r="1175" spans="1:11">
      <c r="A1175" s="2"/>
      <c r="B1175" s="1"/>
      <c r="C1175" s="1"/>
      <c r="D1175" s="1"/>
      <c r="E1175" s="1"/>
      <c r="I1175" s="1"/>
      <c r="J1175" s="1"/>
      <c r="K1175" s="1"/>
    </row>
    <row r="1176" spans="1:11">
      <c r="A1176" s="2"/>
      <c r="B1176" s="1"/>
      <c r="C1176" s="1"/>
      <c r="D1176" s="1"/>
      <c r="E1176" s="1"/>
      <c r="I1176" s="1"/>
      <c r="J1176" s="1"/>
      <c r="K1176" s="1"/>
    </row>
    <row r="1177" spans="1:11">
      <c r="A1177" s="2"/>
      <c r="B1177" s="1"/>
      <c r="C1177" s="1"/>
      <c r="D1177" s="1"/>
      <c r="E1177" s="1"/>
      <c r="I1177" s="1"/>
      <c r="J1177" s="1"/>
      <c r="K1177" s="1"/>
    </row>
    <row r="1178" spans="1:11">
      <c r="A1178" s="2"/>
      <c r="B1178" s="1"/>
      <c r="C1178" s="1"/>
      <c r="D1178" s="1"/>
      <c r="E1178" s="1"/>
      <c r="I1178" s="1"/>
      <c r="J1178" s="1"/>
      <c r="K1178" s="1"/>
    </row>
    <row r="1179" spans="1:11">
      <c r="A1179" s="2"/>
      <c r="B1179" s="1"/>
      <c r="C1179" s="1"/>
      <c r="D1179" s="1"/>
      <c r="E1179" s="1"/>
      <c r="I1179" s="1"/>
      <c r="J1179" s="1"/>
      <c r="K1179" s="1"/>
    </row>
    <row r="1180" spans="1:11">
      <c r="A1180" s="2"/>
      <c r="B1180" s="1"/>
      <c r="C1180" s="1"/>
      <c r="D1180" s="1"/>
      <c r="E1180" s="1"/>
      <c r="I1180" s="1"/>
      <c r="J1180" s="1"/>
      <c r="K1180" s="1"/>
    </row>
    <row r="1181" spans="1:11">
      <c r="A1181" s="2"/>
      <c r="B1181" s="1"/>
      <c r="C1181" s="1"/>
      <c r="D1181" s="1"/>
      <c r="E1181" s="1"/>
      <c r="I1181" s="1"/>
      <c r="J1181" s="1"/>
      <c r="K1181" s="1"/>
    </row>
    <row r="1182" spans="1:11">
      <c r="A1182" s="2"/>
      <c r="B1182" s="1"/>
      <c r="C1182" s="1"/>
      <c r="D1182" s="1"/>
      <c r="E1182" s="1"/>
      <c r="I1182" s="1"/>
      <c r="J1182" s="1"/>
      <c r="K1182" s="1"/>
    </row>
    <row r="1183" spans="1:11">
      <c r="A1183" s="2"/>
      <c r="B1183" s="1"/>
      <c r="C1183" s="1"/>
      <c r="D1183" s="1"/>
      <c r="E1183" s="1"/>
      <c r="I1183" s="1"/>
      <c r="J1183" s="1"/>
      <c r="K1183" s="1"/>
    </row>
    <row r="1184" spans="1:11">
      <c r="A1184" s="2"/>
      <c r="B1184" s="1"/>
      <c r="C1184" s="1"/>
      <c r="D1184" s="1"/>
      <c r="E1184" s="1"/>
      <c r="I1184" s="1"/>
      <c r="J1184" s="1"/>
      <c r="K1184" s="1"/>
    </row>
    <row r="1185" spans="1:11">
      <c r="A1185" s="2"/>
      <c r="B1185" s="1"/>
      <c r="C1185" s="1"/>
      <c r="D1185" s="1"/>
      <c r="E1185" s="1"/>
      <c r="I1185" s="1"/>
      <c r="J1185" s="1"/>
      <c r="K1185" s="1"/>
    </row>
    <row r="1186" spans="1:11">
      <c r="A1186" s="2"/>
      <c r="B1186" s="1"/>
      <c r="C1186" s="1"/>
      <c r="D1186" s="1"/>
      <c r="E1186" s="1"/>
      <c r="I1186" s="1"/>
      <c r="J1186" s="1"/>
      <c r="K1186" s="1"/>
    </row>
    <row r="1187" spans="1:11">
      <c r="A1187" s="2"/>
      <c r="B1187" s="1"/>
      <c r="C1187" s="1"/>
      <c r="D1187" s="1"/>
      <c r="E1187" s="1"/>
      <c r="I1187" s="1"/>
      <c r="J1187" s="1"/>
      <c r="K1187" s="1"/>
    </row>
    <row r="1188" spans="1:11">
      <c r="A1188" s="2"/>
      <c r="B1188" s="1"/>
      <c r="C1188" s="1"/>
      <c r="D1188" s="1"/>
      <c r="E1188" s="1"/>
      <c r="I1188" s="1"/>
      <c r="J1188" s="1"/>
      <c r="K1188" s="1"/>
    </row>
    <row r="1189" spans="1:11">
      <c r="A1189" s="2"/>
      <c r="B1189" s="1"/>
      <c r="C1189" s="1"/>
      <c r="D1189" s="1"/>
      <c r="E1189" s="1"/>
      <c r="I1189" s="1"/>
      <c r="J1189" s="1"/>
      <c r="K1189" s="1"/>
    </row>
    <row r="1190" spans="1:11">
      <c r="A1190" s="2"/>
      <c r="B1190" s="1"/>
      <c r="C1190" s="1"/>
      <c r="D1190" s="1"/>
      <c r="E1190" s="1"/>
      <c r="I1190" s="1"/>
      <c r="J1190" s="1"/>
      <c r="K1190" s="1"/>
    </row>
    <row r="1191" spans="1:11">
      <c r="A1191" s="2"/>
      <c r="B1191" s="1"/>
      <c r="C1191" s="1"/>
      <c r="D1191" s="1"/>
      <c r="E1191" s="1"/>
      <c r="I1191" s="1"/>
      <c r="J1191" s="1"/>
      <c r="K1191" s="1"/>
    </row>
    <row r="1192" spans="1:11">
      <c r="A1192" s="2"/>
      <c r="B1192" s="1"/>
      <c r="C1192" s="1"/>
      <c r="D1192" s="1"/>
      <c r="E1192" s="1"/>
      <c r="I1192" s="1"/>
      <c r="J1192" s="1"/>
      <c r="K1192" s="1"/>
    </row>
    <row r="1193" spans="1:11">
      <c r="A1193" s="2"/>
      <c r="B1193" s="1"/>
      <c r="C1193" s="1"/>
      <c r="D1193" s="1"/>
      <c r="E1193" s="1"/>
      <c r="I1193" s="1"/>
      <c r="J1193" s="1"/>
      <c r="K1193" s="1"/>
    </row>
    <row r="1194" spans="1:11">
      <c r="A1194" s="2"/>
      <c r="B1194" s="1"/>
      <c r="C1194" s="1"/>
      <c r="D1194" s="1"/>
      <c r="E1194" s="1"/>
      <c r="I1194" s="1"/>
      <c r="J1194" s="1"/>
      <c r="K1194" s="1"/>
    </row>
    <row r="1195" spans="1:11">
      <c r="A1195" s="2"/>
      <c r="B1195" s="1"/>
      <c r="C1195" s="1"/>
      <c r="D1195" s="1"/>
      <c r="E1195" s="1"/>
      <c r="I1195" s="1"/>
      <c r="J1195" s="1"/>
      <c r="K1195" s="1"/>
    </row>
    <row r="1196" spans="1:11">
      <c r="A1196" s="2"/>
      <c r="B1196" s="1"/>
      <c r="C1196" s="1"/>
      <c r="D1196" s="1"/>
      <c r="E1196" s="1"/>
      <c r="I1196" s="1"/>
      <c r="J1196" s="1"/>
      <c r="K1196" s="1"/>
    </row>
    <row r="1197" spans="1:11">
      <c r="A1197" s="2"/>
      <c r="B1197" s="1"/>
      <c r="C1197" s="1"/>
      <c r="D1197" s="1"/>
      <c r="E1197" s="1"/>
      <c r="I1197" s="1"/>
      <c r="J1197" s="1"/>
      <c r="K1197" s="1"/>
    </row>
    <row r="1198" spans="1:11">
      <c r="A1198" s="2"/>
      <c r="B1198" s="1"/>
      <c r="C1198" s="1"/>
      <c r="D1198" s="1"/>
      <c r="E1198" s="1"/>
      <c r="I1198" s="1"/>
      <c r="J1198" s="1"/>
      <c r="K1198" s="1"/>
    </row>
    <row r="1199" spans="1:11">
      <c r="A1199" s="2"/>
      <c r="B1199" s="1"/>
      <c r="C1199" s="1"/>
      <c r="D1199" s="1"/>
      <c r="E1199" s="1"/>
      <c r="I1199" s="1"/>
      <c r="J1199" s="1"/>
      <c r="K1199" s="1"/>
    </row>
    <row r="1200" spans="1:11">
      <c r="A1200" s="2"/>
      <c r="B1200" s="1"/>
      <c r="C1200" s="1"/>
      <c r="D1200" s="1"/>
      <c r="E1200" s="1"/>
      <c r="I1200" s="1"/>
      <c r="J1200" s="1"/>
      <c r="K1200" s="1"/>
    </row>
    <row r="1201" spans="1:11">
      <c r="A1201" s="2"/>
      <c r="B1201" s="1"/>
      <c r="C1201" s="1"/>
      <c r="D1201" s="1"/>
      <c r="E1201" s="1"/>
      <c r="I1201" s="1"/>
      <c r="J1201" s="1"/>
      <c r="K1201" s="1"/>
    </row>
    <row r="1202" spans="1:11">
      <c r="A1202" s="2"/>
      <c r="B1202" s="1"/>
      <c r="C1202" s="1"/>
      <c r="D1202" s="1"/>
      <c r="E1202" s="1"/>
      <c r="I1202" s="1"/>
      <c r="J1202" s="1"/>
      <c r="K1202" s="1"/>
    </row>
    <row r="1203" spans="1:11">
      <c r="A1203" s="2"/>
      <c r="B1203" s="1"/>
      <c r="C1203" s="1"/>
      <c r="D1203" s="1"/>
      <c r="E1203" s="1"/>
      <c r="I1203" s="1"/>
      <c r="J1203" s="1"/>
      <c r="K1203" s="1"/>
    </row>
    <row r="1204" spans="1:11">
      <c r="A1204" s="2"/>
      <c r="B1204" s="1"/>
      <c r="C1204" s="1"/>
      <c r="D1204" s="1"/>
      <c r="E1204" s="1"/>
      <c r="I1204" s="1"/>
      <c r="J1204" s="1"/>
      <c r="K1204" s="1"/>
    </row>
    <row r="1205" spans="1:11">
      <c r="A1205" s="2"/>
      <c r="B1205" s="1"/>
      <c r="C1205" s="1"/>
      <c r="D1205" s="1"/>
      <c r="E1205" s="1"/>
      <c r="I1205" s="1"/>
      <c r="J1205" s="1"/>
      <c r="K1205" s="1"/>
    </row>
    <row r="1206" spans="1:11">
      <c r="A1206" s="2"/>
      <c r="B1206" s="1"/>
      <c r="C1206" s="1"/>
      <c r="D1206" s="1"/>
      <c r="E1206" s="1"/>
      <c r="I1206" s="1"/>
      <c r="J1206" s="1"/>
      <c r="K1206" s="1"/>
    </row>
    <row r="1207" spans="1:11">
      <c r="A1207" s="2"/>
      <c r="B1207" s="1"/>
      <c r="C1207" s="1"/>
      <c r="D1207" s="1"/>
      <c r="E1207" s="1"/>
      <c r="I1207" s="1"/>
      <c r="J1207" s="1"/>
      <c r="K1207" s="1"/>
    </row>
    <row r="1208" spans="1:11">
      <c r="A1208" s="2"/>
      <c r="B1208" s="1"/>
      <c r="C1208" s="1"/>
      <c r="D1208" s="1"/>
      <c r="E1208" s="1"/>
      <c r="I1208" s="1"/>
      <c r="J1208" s="1"/>
      <c r="K1208" s="1"/>
    </row>
    <row r="1209" spans="1:11">
      <c r="A1209" s="2"/>
      <c r="B1209" s="1"/>
      <c r="C1209" s="1"/>
      <c r="D1209" s="1"/>
      <c r="E1209" s="1"/>
      <c r="I1209" s="1"/>
      <c r="J1209" s="1"/>
      <c r="K1209" s="1"/>
    </row>
    <row r="1210" spans="1:11">
      <c r="A1210" s="2"/>
      <c r="B1210" s="1"/>
      <c r="C1210" s="1"/>
      <c r="D1210" s="1"/>
      <c r="E1210" s="1"/>
      <c r="I1210" s="1"/>
      <c r="J1210" s="1"/>
      <c r="K1210" s="1"/>
    </row>
    <row r="1211" spans="1:11">
      <c r="A1211" s="2"/>
      <c r="B1211" s="1"/>
      <c r="C1211" s="1"/>
      <c r="D1211" s="1"/>
      <c r="E1211" s="1"/>
      <c r="I1211" s="1"/>
      <c r="J1211" s="1"/>
      <c r="K1211" s="1"/>
    </row>
    <row r="1212" spans="1:11">
      <c r="A1212" s="2"/>
      <c r="B1212" s="1"/>
      <c r="C1212" s="1"/>
      <c r="D1212" s="1"/>
      <c r="E1212" s="1"/>
      <c r="I1212" s="1"/>
      <c r="J1212" s="1"/>
      <c r="K1212" s="1"/>
    </row>
    <row r="1213" spans="1:11">
      <c r="A1213" s="2"/>
      <c r="B1213" s="1"/>
      <c r="C1213" s="1"/>
      <c r="D1213" s="1"/>
      <c r="E1213" s="1"/>
      <c r="I1213" s="1"/>
      <c r="J1213" s="1"/>
      <c r="K1213" s="1"/>
    </row>
    <row r="1214" spans="1:11">
      <c r="A1214" s="2"/>
      <c r="B1214" s="1"/>
      <c r="C1214" s="1"/>
      <c r="D1214" s="1"/>
      <c r="E1214" s="1"/>
      <c r="I1214" s="1"/>
      <c r="J1214" s="1"/>
      <c r="K1214" s="1"/>
    </row>
    <row r="1215" spans="1:11">
      <c r="A1215" s="2"/>
      <c r="B1215" s="1"/>
      <c r="C1215" s="1"/>
      <c r="D1215" s="1"/>
      <c r="E1215" s="1"/>
      <c r="I1215" s="1"/>
      <c r="J1215" s="1"/>
      <c r="K1215" s="1"/>
    </row>
    <row r="1216" spans="1:11">
      <c r="A1216" s="2"/>
      <c r="B1216" s="1"/>
      <c r="C1216" s="1"/>
      <c r="D1216" s="1"/>
      <c r="E1216" s="1"/>
      <c r="I1216" s="1"/>
      <c r="J1216" s="1"/>
      <c r="K1216" s="1"/>
    </row>
    <row r="1217" spans="1:11">
      <c r="A1217" s="2"/>
      <c r="B1217" s="1"/>
      <c r="C1217" s="1"/>
      <c r="D1217" s="1"/>
      <c r="E1217" s="1"/>
      <c r="I1217" s="1"/>
      <c r="J1217" s="1"/>
      <c r="K1217" s="1"/>
    </row>
    <row r="1218" spans="1:11">
      <c r="A1218" s="2"/>
      <c r="B1218" s="1"/>
      <c r="C1218" s="1"/>
      <c r="D1218" s="1"/>
      <c r="E1218" s="1"/>
      <c r="I1218" s="1"/>
      <c r="J1218" s="1"/>
      <c r="K1218" s="1"/>
    </row>
    <row r="1219" spans="1:11">
      <c r="A1219" s="2"/>
      <c r="B1219" s="1"/>
      <c r="C1219" s="1"/>
      <c r="D1219" s="1"/>
      <c r="E1219" s="1"/>
      <c r="I1219" s="1"/>
      <c r="J1219" s="1"/>
      <c r="K1219" s="1"/>
    </row>
    <row r="1220" spans="1:11">
      <c r="A1220" s="2"/>
      <c r="B1220" s="1"/>
      <c r="C1220" s="1"/>
      <c r="D1220" s="1"/>
      <c r="E1220" s="1"/>
      <c r="I1220" s="1"/>
      <c r="J1220" s="1"/>
      <c r="K1220" s="1"/>
    </row>
    <row r="1221" spans="1:11">
      <c r="A1221" s="2"/>
      <c r="B1221" s="1"/>
      <c r="C1221" s="1"/>
      <c r="D1221" s="1"/>
      <c r="E1221" s="1"/>
      <c r="I1221" s="1"/>
      <c r="J1221" s="1"/>
      <c r="K1221" s="1"/>
    </row>
    <row r="1222" spans="1:11">
      <c r="A1222" s="2"/>
      <c r="B1222" s="1"/>
      <c r="C1222" s="1"/>
      <c r="D1222" s="1"/>
      <c r="E1222" s="1"/>
      <c r="I1222" s="1"/>
      <c r="J1222" s="1"/>
      <c r="K1222" s="1"/>
    </row>
    <row r="1223" spans="1:11">
      <c r="A1223" s="2"/>
      <c r="B1223" s="1"/>
      <c r="C1223" s="1"/>
      <c r="D1223" s="1"/>
      <c r="E1223" s="1"/>
      <c r="I1223" s="1"/>
      <c r="J1223" s="1"/>
      <c r="K1223" s="1"/>
    </row>
    <row r="1224" spans="1:11">
      <c r="A1224" s="2"/>
      <c r="B1224" s="1"/>
      <c r="C1224" s="1"/>
      <c r="D1224" s="1"/>
      <c r="E1224" s="1"/>
      <c r="I1224" s="1"/>
      <c r="J1224" s="1"/>
      <c r="K1224" s="1"/>
    </row>
    <row r="1225" spans="1:11">
      <c r="A1225" s="2"/>
      <c r="B1225" s="1"/>
      <c r="C1225" s="1"/>
      <c r="D1225" s="1"/>
      <c r="E1225" s="1"/>
      <c r="I1225" s="1"/>
      <c r="J1225" s="1"/>
      <c r="K1225" s="1"/>
    </row>
    <row r="1226" spans="1:11">
      <c r="A1226" s="2"/>
      <c r="B1226" s="1"/>
      <c r="C1226" s="1"/>
      <c r="D1226" s="1"/>
      <c r="E1226" s="1"/>
      <c r="I1226" s="1"/>
      <c r="J1226" s="1"/>
      <c r="K1226" s="1"/>
    </row>
    <row r="1227" spans="1:11">
      <c r="A1227" s="2"/>
      <c r="B1227" s="1"/>
      <c r="C1227" s="1"/>
      <c r="D1227" s="1"/>
      <c r="E1227" s="1"/>
      <c r="I1227" s="1"/>
      <c r="J1227" s="1"/>
      <c r="K1227" s="1"/>
    </row>
    <row r="1228" spans="1:11">
      <c r="A1228" s="2"/>
      <c r="B1228" s="1"/>
      <c r="C1228" s="1"/>
      <c r="D1228" s="1"/>
      <c r="E1228" s="1"/>
      <c r="I1228" s="1"/>
      <c r="J1228" s="1"/>
      <c r="K1228" s="1"/>
    </row>
    <row r="1229" spans="1:11">
      <c r="A1229" s="2"/>
      <c r="B1229" s="1"/>
      <c r="C1229" s="1"/>
      <c r="D1229" s="1"/>
      <c r="E1229" s="1"/>
      <c r="I1229" s="1"/>
      <c r="J1229" s="1"/>
      <c r="K1229" s="1"/>
    </row>
    <row r="1230" spans="1:11">
      <c r="A1230" s="2"/>
      <c r="B1230" s="1"/>
      <c r="C1230" s="1"/>
      <c r="D1230" s="1"/>
      <c r="E1230" s="1"/>
      <c r="I1230" s="1"/>
      <c r="J1230" s="1"/>
      <c r="K1230" s="1"/>
    </row>
    <row r="1231" spans="1:11">
      <c r="A1231" s="2"/>
      <c r="B1231" s="1"/>
      <c r="C1231" s="1"/>
      <c r="D1231" s="1"/>
      <c r="E1231" s="1"/>
      <c r="I1231" s="1"/>
      <c r="J1231" s="1"/>
      <c r="K1231" s="1"/>
    </row>
    <row r="1232" spans="1:11">
      <c r="A1232" s="2"/>
      <c r="B1232" s="1"/>
      <c r="C1232" s="1"/>
      <c r="D1232" s="1"/>
      <c r="E1232" s="1"/>
      <c r="I1232" s="1"/>
      <c r="J1232" s="1"/>
      <c r="K1232" s="1"/>
    </row>
    <row r="1233" spans="1:11">
      <c r="A1233" s="2"/>
      <c r="B1233" s="1"/>
      <c r="C1233" s="1"/>
      <c r="D1233" s="1"/>
      <c r="E1233" s="1"/>
      <c r="I1233" s="1"/>
      <c r="J1233" s="1"/>
      <c r="K1233" s="1"/>
    </row>
    <row r="1234" spans="1:11">
      <c r="A1234" s="2"/>
      <c r="B1234" s="1"/>
      <c r="C1234" s="1"/>
      <c r="D1234" s="1"/>
      <c r="E1234" s="1"/>
      <c r="I1234" s="1"/>
      <c r="J1234" s="1"/>
      <c r="K1234" s="1"/>
    </row>
    <row r="1235" spans="1:11">
      <c r="A1235" s="2"/>
      <c r="B1235" s="1"/>
      <c r="C1235" s="1"/>
      <c r="D1235" s="1"/>
      <c r="E1235" s="1"/>
      <c r="I1235" s="1"/>
      <c r="J1235" s="1"/>
      <c r="K1235" s="1"/>
    </row>
    <row r="1236" spans="1:11">
      <c r="A1236" s="2"/>
      <c r="B1236" s="1"/>
      <c r="C1236" s="1"/>
      <c r="D1236" s="1"/>
      <c r="E1236" s="1"/>
      <c r="I1236" s="1"/>
      <c r="J1236" s="1"/>
      <c r="K1236" s="1"/>
    </row>
    <row r="1237" spans="1:11">
      <c r="A1237" s="2"/>
      <c r="B1237" s="1"/>
      <c r="C1237" s="1"/>
      <c r="D1237" s="1"/>
      <c r="E1237" s="1"/>
      <c r="I1237" s="1"/>
      <c r="J1237" s="1"/>
      <c r="K1237" s="1"/>
    </row>
    <row r="1238" spans="1:11">
      <c r="A1238" s="2"/>
      <c r="B1238" s="1"/>
      <c r="C1238" s="1"/>
      <c r="D1238" s="1"/>
      <c r="E1238" s="1"/>
      <c r="I1238" s="1"/>
      <c r="J1238" s="1"/>
      <c r="K1238" s="1"/>
    </row>
    <row r="1239" spans="1:11">
      <c r="A1239" s="2"/>
      <c r="B1239" s="1"/>
      <c r="C1239" s="1"/>
      <c r="D1239" s="1"/>
      <c r="E1239" s="1"/>
      <c r="I1239" s="1"/>
      <c r="J1239" s="1"/>
      <c r="K1239" s="1"/>
    </row>
    <row r="1240" spans="1:11">
      <c r="A1240" s="2"/>
      <c r="B1240" s="1"/>
      <c r="C1240" s="1"/>
      <c r="D1240" s="1"/>
      <c r="E1240" s="1"/>
      <c r="I1240" s="1"/>
      <c r="J1240" s="1"/>
      <c r="K1240" s="1"/>
    </row>
    <row r="1241" spans="1:11">
      <c r="A1241" s="2"/>
      <c r="B1241" s="1"/>
      <c r="C1241" s="1"/>
      <c r="D1241" s="1"/>
      <c r="E1241" s="1"/>
      <c r="I1241" s="1"/>
      <c r="J1241" s="1"/>
      <c r="K1241" s="1"/>
    </row>
    <row r="1242" spans="1:11">
      <c r="A1242" s="2"/>
      <c r="B1242" s="1"/>
      <c r="C1242" s="1"/>
      <c r="D1242" s="1"/>
      <c r="E1242" s="1"/>
      <c r="I1242" s="1"/>
      <c r="J1242" s="1"/>
      <c r="K1242" s="1"/>
    </row>
    <row r="1243" spans="1:11">
      <c r="A1243" s="2"/>
      <c r="B1243" s="1"/>
      <c r="C1243" s="1"/>
      <c r="D1243" s="1"/>
      <c r="E1243" s="1"/>
      <c r="I1243" s="1"/>
      <c r="J1243" s="1"/>
      <c r="K1243" s="1"/>
    </row>
    <row r="1244" spans="1:11">
      <c r="A1244" s="2"/>
      <c r="B1244" s="1"/>
      <c r="C1244" s="1"/>
      <c r="D1244" s="1"/>
      <c r="E1244" s="1"/>
      <c r="I1244" s="1"/>
      <c r="J1244" s="1"/>
      <c r="K1244" s="1"/>
    </row>
    <row r="1245" spans="1:11">
      <c r="A1245" s="2"/>
      <c r="B1245" s="1"/>
      <c r="C1245" s="1"/>
      <c r="D1245" s="1"/>
      <c r="E1245" s="1"/>
      <c r="I1245" s="1"/>
      <c r="J1245" s="1"/>
      <c r="K1245" s="1"/>
    </row>
    <row r="1246" spans="1:11">
      <c r="A1246" s="2"/>
      <c r="B1246" s="1"/>
      <c r="C1246" s="1"/>
      <c r="D1246" s="1"/>
      <c r="E1246" s="1"/>
      <c r="I1246" s="1"/>
      <c r="J1246" s="1"/>
      <c r="K1246" s="1"/>
    </row>
    <row r="1247" spans="1:11">
      <c r="A1247" s="2"/>
      <c r="B1247" s="1"/>
      <c r="C1247" s="1"/>
      <c r="D1247" s="1"/>
      <c r="E1247" s="1"/>
      <c r="I1247" s="1"/>
      <c r="J1247" s="1"/>
      <c r="K1247" s="1"/>
    </row>
    <row r="1248" spans="1:11">
      <c r="A1248" s="2"/>
      <c r="B1248" s="1"/>
      <c r="C1248" s="1"/>
      <c r="D1248" s="1"/>
      <c r="E1248" s="1"/>
      <c r="I1248" s="1"/>
      <c r="J1248" s="1"/>
      <c r="K1248" s="1"/>
    </row>
    <row r="1249" spans="1:11">
      <c r="A1249" s="2"/>
      <c r="B1249" s="1"/>
      <c r="C1249" s="1"/>
      <c r="D1249" s="1"/>
      <c r="E1249" s="1"/>
      <c r="I1249" s="1"/>
      <c r="J1249" s="1"/>
      <c r="K1249" s="1"/>
    </row>
    <row r="1250" spans="1:11">
      <c r="A1250" s="2"/>
      <c r="B1250" s="1"/>
      <c r="C1250" s="1"/>
      <c r="D1250" s="1"/>
      <c r="E1250" s="1"/>
      <c r="I1250" s="1"/>
      <c r="J1250" s="1"/>
      <c r="K1250" s="1"/>
    </row>
    <row r="1251" spans="1:11">
      <c r="A1251" s="2"/>
      <c r="B1251" s="1"/>
      <c r="C1251" s="1"/>
      <c r="D1251" s="1"/>
      <c r="E1251" s="1"/>
      <c r="I1251" s="1"/>
      <c r="J1251" s="1"/>
      <c r="K1251" s="1"/>
    </row>
    <row r="1252" spans="1:11">
      <c r="A1252" s="2"/>
      <c r="B1252" s="1"/>
      <c r="C1252" s="1"/>
      <c r="D1252" s="1"/>
      <c r="E1252" s="1"/>
      <c r="I1252" s="1"/>
      <c r="J1252" s="1"/>
      <c r="K1252" s="1"/>
    </row>
    <row r="1253" spans="1:11">
      <c r="A1253" s="2"/>
      <c r="B1253" s="1"/>
      <c r="C1253" s="1"/>
      <c r="D1253" s="1"/>
      <c r="E1253" s="1"/>
      <c r="I1253" s="1"/>
      <c r="J1253" s="1"/>
      <c r="K1253" s="1"/>
    </row>
    <row r="1254" spans="1:11">
      <c r="A1254" s="2"/>
      <c r="B1254" s="1"/>
      <c r="C1254" s="1"/>
      <c r="D1254" s="1"/>
      <c r="E1254" s="1"/>
      <c r="I1254" s="1"/>
      <c r="J1254" s="1"/>
      <c r="K1254" s="1"/>
    </row>
    <row r="1255" spans="1:11">
      <c r="A1255" s="2"/>
      <c r="B1255" s="1"/>
      <c r="C1255" s="1"/>
      <c r="D1255" s="1"/>
      <c r="E1255" s="1"/>
      <c r="I1255" s="1"/>
      <c r="J1255" s="1"/>
      <c r="K1255" s="1"/>
    </row>
    <row r="1256" spans="1:11">
      <c r="A1256" s="2"/>
      <c r="B1256" s="1"/>
      <c r="C1256" s="1"/>
      <c r="D1256" s="1"/>
      <c r="E1256" s="1"/>
      <c r="I1256" s="1"/>
      <c r="J1256" s="1"/>
      <c r="K1256" s="1"/>
    </row>
    <row r="1257" spans="1:11">
      <c r="A1257" s="2"/>
      <c r="B1257" s="1"/>
      <c r="C1257" s="1"/>
      <c r="D1257" s="1"/>
      <c r="E1257" s="1"/>
      <c r="I1257" s="1"/>
      <c r="J1257" s="1"/>
      <c r="K1257" s="1"/>
    </row>
    <row r="1258" spans="1:11">
      <c r="A1258" s="2"/>
      <c r="B1258" s="1"/>
      <c r="C1258" s="1"/>
      <c r="D1258" s="1"/>
      <c r="E1258" s="1"/>
      <c r="I1258" s="1"/>
      <c r="J1258" s="1"/>
      <c r="K1258" s="1"/>
    </row>
    <row r="1259" spans="1:11">
      <c r="A1259" s="2"/>
      <c r="B1259" s="1"/>
      <c r="C1259" s="1"/>
      <c r="D1259" s="1"/>
      <c r="E1259" s="1"/>
      <c r="I1259" s="1"/>
      <c r="J1259" s="1"/>
      <c r="K1259" s="1"/>
    </row>
    <row r="1260" spans="1:11">
      <c r="A1260" s="2"/>
      <c r="B1260" s="1"/>
      <c r="C1260" s="1"/>
      <c r="D1260" s="1"/>
      <c r="E1260" s="1"/>
      <c r="I1260" s="1"/>
      <c r="J1260" s="1"/>
      <c r="K1260" s="1"/>
    </row>
    <row r="1261" spans="1:11">
      <c r="A1261" s="2"/>
      <c r="B1261" s="1"/>
      <c r="C1261" s="1"/>
      <c r="D1261" s="1"/>
      <c r="E1261" s="1"/>
      <c r="I1261" s="1"/>
      <c r="J1261" s="1"/>
      <c r="K1261" s="1"/>
    </row>
    <row r="1262" spans="1:11">
      <c r="A1262" s="2"/>
      <c r="B1262" s="1"/>
      <c r="C1262" s="1"/>
      <c r="D1262" s="1"/>
      <c r="E1262" s="1"/>
      <c r="I1262" s="1"/>
      <c r="J1262" s="1"/>
      <c r="K1262" s="1"/>
    </row>
    <row r="1263" spans="1:11">
      <c r="A1263" s="2"/>
      <c r="B1263" s="1"/>
      <c r="C1263" s="1"/>
      <c r="D1263" s="1"/>
      <c r="E1263" s="1"/>
      <c r="I1263" s="1"/>
      <c r="J1263" s="1"/>
      <c r="K1263" s="1"/>
    </row>
    <row r="1264" spans="1:11">
      <c r="A1264" s="2"/>
      <c r="B1264" s="1"/>
      <c r="C1264" s="1"/>
      <c r="D1264" s="1"/>
      <c r="E1264" s="1"/>
      <c r="I1264" s="1"/>
      <c r="J1264" s="1"/>
      <c r="K1264" s="1"/>
    </row>
    <row r="1265" spans="1:11">
      <c r="A1265" s="2"/>
      <c r="B1265" s="1"/>
      <c r="C1265" s="1"/>
      <c r="D1265" s="1"/>
      <c r="E1265" s="1"/>
      <c r="I1265" s="1"/>
      <c r="J1265" s="1"/>
      <c r="K1265" s="1"/>
    </row>
    <row r="1266" spans="1:11">
      <c r="A1266" s="2"/>
      <c r="B1266" s="1"/>
      <c r="C1266" s="1"/>
      <c r="D1266" s="1"/>
      <c r="E1266" s="1"/>
      <c r="I1266" s="1"/>
      <c r="J1266" s="1"/>
      <c r="K1266" s="1"/>
    </row>
    <row r="1267" spans="1:11">
      <c r="A1267" s="2"/>
      <c r="B1267" s="1"/>
      <c r="C1267" s="1"/>
      <c r="D1267" s="1"/>
      <c r="E1267" s="1"/>
      <c r="I1267" s="1"/>
      <c r="J1267" s="1"/>
      <c r="K1267" s="1"/>
    </row>
    <row r="1268" spans="1:11">
      <c r="A1268" s="2"/>
      <c r="B1268" s="1"/>
      <c r="C1268" s="1"/>
      <c r="D1268" s="1"/>
      <c r="E1268" s="1"/>
      <c r="I1268" s="1"/>
      <c r="J1268" s="1"/>
      <c r="K1268" s="1"/>
    </row>
    <row r="1269" spans="1:11">
      <c r="A1269" s="2"/>
      <c r="B1269" s="1"/>
      <c r="C1269" s="1"/>
      <c r="D1269" s="1"/>
      <c r="E1269" s="1"/>
      <c r="I1269" s="1"/>
      <c r="J1269" s="1"/>
      <c r="K1269" s="1"/>
    </row>
    <row r="1270" spans="1:11">
      <c r="A1270" s="2"/>
      <c r="B1270" s="1"/>
      <c r="C1270" s="1"/>
      <c r="D1270" s="1"/>
      <c r="E1270" s="1"/>
      <c r="I1270" s="1"/>
      <c r="J1270" s="1"/>
      <c r="K1270" s="1"/>
    </row>
    <row r="1271" spans="1:11">
      <c r="A1271" s="2"/>
      <c r="B1271" s="1"/>
      <c r="C1271" s="1"/>
      <c r="D1271" s="1"/>
      <c r="E1271" s="1"/>
      <c r="I1271" s="1"/>
      <c r="J1271" s="1"/>
      <c r="K1271" s="1"/>
    </row>
    <row r="1272" spans="1:11">
      <c r="A1272" s="2"/>
      <c r="B1272" s="1"/>
      <c r="C1272" s="1"/>
      <c r="D1272" s="1"/>
      <c r="E1272" s="1"/>
      <c r="I1272" s="1"/>
      <c r="J1272" s="1"/>
      <c r="K1272" s="1"/>
    </row>
    <row r="1273" spans="1:11">
      <c r="A1273" s="2"/>
      <c r="B1273" s="1"/>
      <c r="C1273" s="1"/>
      <c r="D1273" s="1"/>
      <c r="E1273" s="1"/>
      <c r="I1273" s="1"/>
      <c r="J1273" s="1"/>
      <c r="K1273" s="1"/>
    </row>
    <row r="1274" spans="1:11">
      <c r="A1274" s="2"/>
      <c r="B1274" s="1"/>
      <c r="C1274" s="1"/>
      <c r="D1274" s="1"/>
      <c r="E1274" s="1"/>
      <c r="I1274" s="1"/>
      <c r="J1274" s="1"/>
      <c r="K1274" s="1"/>
    </row>
    <row r="1275" spans="1:11">
      <c r="A1275" s="2"/>
      <c r="B1275" s="1"/>
      <c r="C1275" s="1"/>
      <c r="D1275" s="1"/>
      <c r="E1275" s="1"/>
      <c r="I1275" s="1"/>
      <c r="J1275" s="1"/>
      <c r="K1275" s="1"/>
    </row>
    <row r="1276" spans="1:11">
      <c r="A1276" s="2"/>
      <c r="B1276" s="1"/>
      <c r="C1276" s="1"/>
      <c r="D1276" s="1"/>
      <c r="E1276" s="1"/>
      <c r="I1276" s="1"/>
      <c r="J1276" s="1"/>
      <c r="K1276" s="1"/>
    </row>
    <row r="1277" spans="1:11">
      <c r="A1277" s="2"/>
      <c r="B1277" s="1"/>
      <c r="C1277" s="1"/>
      <c r="D1277" s="1"/>
      <c r="E1277" s="1"/>
      <c r="I1277" s="1"/>
      <c r="J1277" s="1"/>
      <c r="K1277" s="1"/>
    </row>
    <row r="1278" spans="1:11">
      <c r="A1278" s="2"/>
      <c r="B1278" s="1"/>
      <c r="C1278" s="1"/>
      <c r="D1278" s="1"/>
      <c r="E1278" s="1"/>
      <c r="I1278" s="1"/>
      <c r="J1278" s="1"/>
      <c r="K1278" s="1"/>
    </row>
    <row r="1279" spans="1:11">
      <c r="A1279" s="2"/>
      <c r="B1279" s="1"/>
      <c r="C1279" s="1"/>
      <c r="D1279" s="1"/>
      <c r="E1279" s="1"/>
      <c r="I1279" s="1"/>
      <c r="J1279" s="1"/>
      <c r="K1279" s="1"/>
    </row>
    <row r="1280" spans="1:11">
      <c r="A1280" s="2"/>
      <c r="B1280" s="1"/>
      <c r="C1280" s="1"/>
      <c r="D1280" s="1"/>
      <c r="E1280" s="1"/>
      <c r="I1280" s="1"/>
      <c r="J1280" s="1"/>
      <c r="K1280" s="1"/>
    </row>
    <row r="1281" spans="1:11">
      <c r="A1281" s="2"/>
      <c r="B1281" s="1"/>
      <c r="C1281" s="1"/>
      <c r="D1281" s="1"/>
      <c r="E1281" s="1"/>
      <c r="I1281" s="1"/>
      <c r="J1281" s="1"/>
      <c r="K1281" s="1"/>
    </row>
    <row r="1282" spans="1:11">
      <c r="A1282" s="2"/>
      <c r="B1282" s="1"/>
      <c r="C1282" s="1"/>
      <c r="D1282" s="1"/>
      <c r="E1282" s="1"/>
      <c r="I1282" s="1"/>
      <c r="J1282" s="1"/>
      <c r="K1282" s="1"/>
    </row>
    <row r="1283" spans="1:11">
      <c r="A1283" s="2"/>
      <c r="B1283" s="1"/>
      <c r="C1283" s="1"/>
      <c r="D1283" s="1"/>
      <c r="E1283" s="1"/>
      <c r="I1283" s="1"/>
      <c r="J1283" s="1"/>
      <c r="K1283" s="1"/>
    </row>
    <row r="1284" spans="1:11">
      <c r="A1284" s="2"/>
      <c r="B1284" s="1"/>
      <c r="C1284" s="1"/>
      <c r="D1284" s="1"/>
      <c r="E1284" s="1"/>
      <c r="I1284" s="1"/>
      <c r="J1284" s="1"/>
      <c r="K1284" s="1"/>
    </row>
    <row r="1285" spans="1:11">
      <c r="A1285" s="2"/>
      <c r="B1285" s="1"/>
      <c r="C1285" s="1"/>
      <c r="D1285" s="1"/>
      <c r="E1285" s="1"/>
      <c r="I1285" s="1"/>
      <c r="J1285" s="1"/>
      <c r="K1285" s="1"/>
    </row>
    <row r="1286" spans="1:11">
      <c r="A1286" s="2"/>
      <c r="B1286" s="1"/>
      <c r="C1286" s="1"/>
      <c r="D1286" s="1"/>
      <c r="E1286" s="1"/>
      <c r="I1286" s="1"/>
      <c r="J1286" s="1"/>
      <c r="K1286" s="1"/>
    </row>
    <row r="1287" spans="1:11">
      <c r="A1287" s="2"/>
      <c r="B1287" s="1"/>
      <c r="C1287" s="1"/>
      <c r="D1287" s="1"/>
      <c r="E1287" s="1"/>
      <c r="I1287" s="1"/>
      <c r="J1287" s="1"/>
      <c r="K1287" s="1"/>
    </row>
    <row r="1288" spans="1:11">
      <c r="A1288" s="2"/>
      <c r="B1288" s="1"/>
      <c r="C1288" s="1"/>
      <c r="D1288" s="1"/>
      <c r="E1288" s="1"/>
      <c r="I1288" s="1"/>
      <c r="J1288" s="1"/>
      <c r="K1288" s="1"/>
    </row>
    <row r="1289" spans="1:11">
      <c r="A1289" s="2"/>
      <c r="B1289" s="1"/>
      <c r="C1289" s="1"/>
      <c r="D1289" s="1"/>
      <c r="E1289" s="1"/>
      <c r="I1289" s="1"/>
      <c r="J1289" s="1"/>
      <c r="K1289" s="1"/>
    </row>
    <row r="1290" spans="1:11">
      <c r="A1290" s="2"/>
      <c r="B1290" s="1"/>
      <c r="C1290" s="1"/>
      <c r="D1290" s="1"/>
      <c r="E1290" s="1"/>
      <c r="I1290" s="1"/>
      <c r="J1290" s="1"/>
      <c r="K1290" s="1"/>
    </row>
    <row r="1291" spans="1:11">
      <c r="A1291" s="2"/>
      <c r="B1291" s="1"/>
      <c r="C1291" s="1"/>
      <c r="D1291" s="1"/>
      <c r="E1291" s="1"/>
      <c r="I1291" s="1"/>
      <c r="J1291" s="1"/>
      <c r="K1291" s="1"/>
    </row>
    <row r="1292" spans="1:11">
      <c r="A1292" s="2"/>
      <c r="B1292" s="1"/>
      <c r="C1292" s="1"/>
      <c r="D1292" s="1"/>
      <c r="E1292" s="1"/>
      <c r="I1292" s="1"/>
      <c r="J1292" s="1"/>
      <c r="K1292" s="1"/>
    </row>
    <row r="1293" spans="1:11">
      <c r="A1293" s="2"/>
      <c r="B1293" s="1"/>
      <c r="C1293" s="1"/>
      <c r="D1293" s="1"/>
      <c r="E1293" s="1"/>
      <c r="I1293" s="1"/>
      <c r="J1293" s="1"/>
      <c r="K1293" s="1"/>
    </row>
    <row r="1294" spans="1:11">
      <c r="A1294" s="2"/>
      <c r="B1294" s="1"/>
      <c r="C1294" s="1"/>
      <c r="D1294" s="1"/>
      <c r="E1294" s="1"/>
      <c r="I1294" s="1"/>
      <c r="J1294" s="1"/>
      <c r="K1294" s="1"/>
    </row>
    <row r="1295" spans="1:11">
      <c r="A1295" s="2"/>
      <c r="B1295" s="1"/>
      <c r="C1295" s="1"/>
      <c r="D1295" s="1"/>
      <c r="E1295" s="1"/>
      <c r="I1295" s="1"/>
      <c r="J1295" s="1"/>
      <c r="K1295" s="1"/>
    </row>
    <row r="1296" spans="1:11">
      <c r="A1296" s="2"/>
      <c r="B1296" s="1"/>
      <c r="C1296" s="1"/>
      <c r="D1296" s="1"/>
      <c r="E1296" s="1"/>
      <c r="I1296" s="1"/>
      <c r="J1296" s="1"/>
      <c r="K1296" s="1"/>
    </row>
    <row r="1297" spans="1:11">
      <c r="A1297" s="2"/>
      <c r="B1297" s="1"/>
      <c r="C1297" s="1"/>
      <c r="D1297" s="1"/>
      <c r="E1297" s="1"/>
      <c r="I1297" s="1"/>
      <c r="J1297" s="1"/>
      <c r="K1297" s="1"/>
    </row>
    <row r="1298" spans="1:11">
      <c r="A1298" s="2"/>
      <c r="B1298" s="1"/>
      <c r="C1298" s="1"/>
      <c r="D1298" s="1"/>
      <c r="E1298" s="1"/>
      <c r="I1298" s="1"/>
      <c r="J1298" s="1"/>
      <c r="K1298" s="1"/>
    </row>
    <row r="1299" spans="1:11">
      <c r="A1299" s="2"/>
      <c r="B1299" s="1"/>
      <c r="C1299" s="1"/>
      <c r="D1299" s="1"/>
      <c r="E1299" s="1"/>
      <c r="I1299" s="1"/>
      <c r="J1299" s="1"/>
      <c r="K1299" s="1"/>
    </row>
    <row r="1300" spans="1:11">
      <c r="A1300" s="2"/>
      <c r="B1300" s="1"/>
      <c r="C1300" s="1"/>
      <c r="D1300" s="1"/>
      <c r="E1300" s="1"/>
      <c r="I1300" s="1"/>
      <c r="J1300" s="1"/>
      <c r="K1300" s="1"/>
    </row>
    <row r="1301" spans="1:11">
      <c r="A1301" s="2"/>
      <c r="B1301" s="1"/>
      <c r="C1301" s="1"/>
      <c r="D1301" s="1"/>
      <c r="E1301" s="1"/>
      <c r="I1301" s="1"/>
      <c r="J1301" s="1"/>
      <c r="K1301" s="1"/>
    </row>
    <row r="1302" spans="1:11">
      <c r="A1302" s="2"/>
      <c r="B1302" s="1"/>
      <c r="C1302" s="1"/>
      <c r="D1302" s="1"/>
      <c r="E1302" s="1"/>
      <c r="I1302" s="1"/>
      <c r="J1302" s="1"/>
      <c r="K1302" s="1"/>
    </row>
    <row r="1303" spans="1:11">
      <c r="A1303" s="2"/>
      <c r="B1303" s="1"/>
      <c r="C1303" s="1"/>
      <c r="D1303" s="1"/>
      <c r="E1303" s="1"/>
      <c r="I1303" s="1"/>
      <c r="J1303" s="1"/>
      <c r="K1303" s="1"/>
    </row>
    <row r="1304" spans="1:11">
      <c r="A1304" s="2"/>
      <c r="B1304" s="1"/>
      <c r="C1304" s="1"/>
      <c r="D1304" s="1"/>
      <c r="E1304" s="1"/>
      <c r="I1304" s="1"/>
      <c r="J1304" s="1"/>
      <c r="K1304" s="1"/>
    </row>
    <row r="1305" spans="1:11">
      <c r="A1305" s="2"/>
      <c r="B1305" s="1"/>
      <c r="C1305" s="1"/>
      <c r="D1305" s="1"/>
      <c r="E1305" s="1"/>
      <c r="I1305" s="1"/>
      <c r="J1305" s="1"/>
      <c r="K1305" s="1"/>
    </row>
    <row r="1306" spans="1:11">
      <c r="A1306" s="2"/>
      <c r="B1306" s="1"/>
      <c r="C1306" s="1"/>
      <c r="D1306" s="1"/>
      <c r="E1306" s="1"/>
      <c r="I1306" s="1"/>
      <c r="J1306" s="1"/>
      <c r="K1306" s="1"/>
    </row>
    <row r="1307" spans="1:11">
      <c r="A1307" s="2"/>
      <c r="B1307" s="1"/>
      <c r="C1307" s="1"/>
      <c r="D1307" s="1"/>
      <c r="E1307" s="1"/>
      <c r="I1307" s="1"/>
      <c r="J1307" s="1"/>
      <c r="K1307" s="1"/>
    </row>
    <row r="1308" spans="1:11">
      <c r="A1308" s="2"/>
      <c r="B1308" s="1"/>
      <c r="C1308" s="1"/>
      <c r="D1308" s="1"/>
      <c r="E1308" s="1"/>
      <c r="I1308" s="1"/>
      <c r="J1308" s="1"/>
      <c r="K1308" s="1"/>
    </row>
    <row r="1309" spans="1:11">
      <c r="A1309" s="2"/>
      <c r="B1309" s="1"/>
      <c r="C1309" s="1"/>
      <c r="D1309" s="1"/>
      <c r="E1309" s="1"/>
      <c r="I1309" s="1"/>
      <c r="J1309" s="1"/>
      <c r="K1309" s="1"/>
    </row>
    <row r="1310" spans="1:11">
      <c r="A1310" s="2"/>
      <c r="B1310" s="1"/>
      <c r="C1310" s="1"/>
      <c r="D1310" s="1"/>
      <c r="E1310" s="1"/>
      <c r="I1310" s="1"/>
      <c r="J1310" s="1"/>
      <c r="K1310" s="1"/>
    </row>
    <row r="1311" spans="1:11">
      <c r="A1311" s="2"/>
      <c r="B1311" s="1"/>
      <c r="C1311" s="1"/>
      <c r="D1311" s="1"/>
      <c r="E1311" s="1"/>
      <c r="I1311" s="1"/>
      <c r="J1311" s="1"/>
      <c r="K1311" s="1"/>
    </row>
    <row r="1312" spans="1:11">
      <c r="A1312" s="2"/>
      <c r="B1312" s="1"/>
      <c r="C1312" s="1"/>
      <c r="D1312" s="1"/>
      <c r="E1312" s="1"/>
      <c r="I1312" s="1"/>
      <c r="J1312" s="1"/>
      <c r="K1312" s="1"/>
    </row>
    <row r="1313" spans="1:11">
      <c r="A1313" s="2"/>
      <c r="B1313" s="1"/>
      <c r="C1313" s="1"/>
      <c r="D1313" s="1"/>
      <c r="E1313" s="1"/>
      <c r="I1313" s="1"/>
      <c r="J1313" s="1"/>
      <c r="K1313" s="1"/>
    </row>
    <row r="1314" spans="1:11">
      <c r="A1314" s="2"/>
      <c r="B1314" s="1"/>
      <c r="C1314" s="1"/>
      <c r="D1314" s="1"/>
      <c r="E1314" s="1"/>
      <c r="I1314" s="1"/>
      <c r="J1314" s="1"/>
      <c r="K1314" s="1"/>
    </row>
    <row r="1315" spans="1:11">
      <c r="A1315" s="2"/>
      <c r="B1315" s="1"/>
      <c r="C1315" s="1"/>
      <c r="D1315" s="1"/>
      <c r="E1315" s="1"/>
      <c r="I1315" s="1"/>
      <c r="J1315" s="1"/>
      <c r="K1315" s="1"/>
    </row>
    <row r="1316" spans="1:11">
      <c r="A1316" s="2"/>
      <c r="B1316" s="1"/>
      <c r="C1316" s="1"/>
      <c r="D1316" s="1"/>
      <c r="E1316" s="1"/>
      <c r="I1316" s="1"/>
      <c r="J1316" s="1"/>
      <c r="K1316" s="1"/>
    </row>
    <row r="1317" spans="1:11">
      <c r="A1317" s="2"/>
      <c r="B1317" s="1"/>
      <c r="C1317" s="1"/>
      <c r="D1317" s="1"/>
      <c r="E1317" s="1"/>
      <c r="I1317" s="1"/>
      <c r="J1317" s="1"/>
      <c r="K1317" s="1"/>
    </row>
    <row r="1318" spans="1:11">
      <c r="A1318" s="2"/>
      <c r="B1318" s="1"/>
      <c r="C1318" s="1"/>
      <c r="D1318" s="1"/>
      <c r="E1318" s="1"/>
      <c r="I1318" s="1"/>
      <c r="J1318" s="1"/>
      <c r="K1318" s="1"/>
    </row>
    <row r="1319" spans="1:11">
      <c r="A1319" s="2"/>
      <c r="B1319" s="1"/>
      <c r="C1319" s="1"/>
      <c r="D1319" s="1"/>
      <c r="E1319" s="1"/>
      <c r="I1319" s="1"/>
      <c r="J1319" s="1"/>
      <c r="K1319" s="1"/>
    </row>
    <row r="1320" spans="1:11">
      <c r="A1320" s="2"/>
      <c r="B1320" s="1"/>
      <c r="C1320" s="1"/>
      <c r="D1320" s="1"/>
      <c r="E1320" s="1"/>
      <c r="I1320" s="1"/>
      <c r="J1320" s="1"/>
      <c r="K1320" s="1"/>
    </row>
    <row r="1321" spans="1:11">
      <c r="A1321" s="2"/>
      <c r="B1321" s="1"/>
      <c r="C1321" s="1"/>
      <c r="D1321" s="1"/>
      <c r="E1321" s="1"/>
      <c r="I1321" s="1"/>
      <c r="J1321" s="1"/>
      <c r="K1321" s="1"/>
    </row>
    <row r="1322" spans="1:11">
      <c r="A1322" s="2"/>
      <c r="B1322" s="1"/>
      <c r="C1322" s="1"/>
      <c r="D1322" s="1"/>
      <c r="E1322" s="1"/>
      <c r="I1322" s="1"/>
      <c r="J1322" s="1"/>
      <c r="K1322" s="1"/>
    </row>
    <row r="1323" spans="1:11">
      <c r="A1323" s="2"/>
      <c r="B1323" s="1"/>
      <c r="C1323" s="1"/>
      <c r="D1323" s="1"/>
      <c r="E1323" s="1"/>
      <c r="I1323" s="1"/>
      <c r="J1323" s="1"/>
      <c r="K1323" s="1"/>
    </row>
    <row r="1324" spans="1:11">
      <c r="A1324" s="2"/>
      <c r="B1324" s="1"/>
      <c r="C1324" s="1"/>
      <c r="D1324" s="1"/>
      <c r="E1324" s="1"/>
      <c r="I1324" s="1"/>
      <c r="J1324" s="1"/>
      <c r="K1324" s="1"/>
    </row>
    <row r="1325" spans="1:11">
      <c r="A1325" s="2"/>
      <c r="B1325" s="1"/>
      <c r="C1325" s="1"/>
      <c r="D1325" s="1"/>
      <c r="E1325" s="1"/>
      <c r="I1325" s="1"/>
      <c r="J1325" s="1"/>
      <c r="K1325" s="1"/>
    </row>
    <row r="1326" spans="1:11">
      <c r="A1326" s="2"/>
      <c r="B1326" s="1"/>
      <c r="C1326" s="1"/>
      <c r="D1326" s="1"/>
      <c r="E1326" s="1"/>
      <c r="I1326" s="1"/>
      <c r="J1326" s="1"/>
      <c r="K1326" s="1"/>
    </row>
    <row r="1327" spans="1:11">
      <c r="A1327" s="2"/>
      <c r="B1327" s="1"/>
      <c r="C1327" s="1"/>
      <c r="D1327" s="1"/>
      <c r="E1327" s="1"/>
      <c r="I1327" s="1"/>
      <c r="J1327" s="1"/>
      <c r="K1327" s="1"/>
    </row>
    <row r="1328" spans="1:11">
      <c r="A1328" s="2"/>
      <c r="B1328" s="1"/>
      <c r="C1328" s="1"/>
      <c r="D1328" s="1"/>
      <c r="E1328" s="1"/>
      <c r="I1328" s="1"/>
      <c r="J1328" s="1"/>
      <c r="K1328" s="1"/>
    </row>
    <row r="1329" spans="1:11">
      <c r="A1329" s="2"/>
      <c r="B1329" s="1"/>
      <c r="C1329" s="1"/>
      <c r="D1329" s="1"/>
      <c r="E1329" s="1"/>
      <c r="I1329" s="1"/>
      <c r="J1329" s="1"/>
      <c r="K1329" s="1"/>
    </row>
    <row r="1330" spans="1:11">
      <c r="A1330" s="2"/>
      <c r="B1330" s="1"/>
      <c r="C1330" s="1"/>
      <c r="D1330" s="1"/>
      <c r="E1330" s="1"/>
      <c r="I1330" s="1"/>
      <c r="J1330" s="1"/>
      <c r="K1330" s="1"/>
    </row>
    <row r="1331" spans="1:11">
      <c r="A1331" s="2"/>
      <c r="B1331" s="1"/>
      <c r="C1331" s="1"/>
      <c r="D1331" s="1"/>
      <c r="E1331" s="1"/>
      <c r="I1331" s="1"/>
      <c r="J1331" s="1"/>
      <c r="K1331" s="1"/>
    </row>
    <row r="1332" spans="1:11">
      <c r="A1332" s="2"/>
      <c r="B1332" s="1"/>
      <c r="C1332" s="1"/>
      <c r="D1332" s="1"/>
      <c r="E1332" s="1"/>
      <c r="I1332" s="1"/>
      <c r="J1332" s="1"/>
      <c r="K1332" s="1"/>
    </row>
    <row r="1333" spans="1:11">
      <c r="A1333" s="2"/>
      <c r="B1333" s="1"/>
      <c r="C1333" s="1"/>
      <c r="D1333" s="1"/>
      <c r="E1333" s="1"/>
      <c r="I1333" s="1"/>
      <c r="J1333" s="1"/>
      <c r="K1333" s="1"/>
    </row>
    <row r="1334" spans="1:11">
      <c r="A1334" s="2"/>
      <c r="B1334" s="1"/>
      <c r="C1334" s="1"/>
      <c r="D1334" s="1"/>
      <c r="E1334" s="1"/>
      <c r="I1334" s="1"/>
      <c r="J1334" s="1"/>
      <c r="K1334" s="1"/>
    </row>
    <row r="1335" spans="1:11">
      <c r="A1335" s="2"/>
      <c r="B1335" s="1"/>
      <c r="C1335" s="1"/>
      <c r="D1335" s="1"/>
      <c r="E1335" s="1"/>
      <c r="I1335" s="1"/>
      <c r="J1335" s="1"/>
      <c r="K1335" s="1"/>
    </row>
    <row r="1336" spans="1:11">
      <c r="A1336" s="2"/>
      <c r="B1336" s="1"/>
      <c r="C1336" s="1"/>
      <c r="D1336" s="1"/>
      <c r="E1336" s="1"/>
      <c r="I1336" s="1"/>
      <c r="J1336" s="1"/>
      <c r="K1336" s="1"/>
    </row>
    <row r="1337" spans="1:11">
      <c r="A1337" s="2"/>
      <c r="B1337" s="1"/>
      <c r="C1337" s="1"/>
      <c r="D1337" s="1"/>
      <c r="E1337" s="1"/>
      <c r="I1337" s="1"/>
      <c r="J1337" s="1"/>
      <c r="K1337" s="1"/>
    </row>
    <row r="1338" spans="1:11">
      <c r="A1338" s="2"/>
      <c r="B1338" s="1"/>
      <c r="C1338" s="1"/>
      <c r="D1338" s="1"/>
      <c r="E1338" s="1"/>
      <c r="I1338" s="1"/>
      <c r="J1338" s="1"/>
      <c r="K1338" s="1"/>
    </row>
    <row r="1339" spans="1:11">
      <c r="A1339" s="2"/>
      <c r="B1339" s="1"/>
      <c r="C1339" s="1"/>
      <c r="D1339" s="1"/>
      <c r="E1339" s="1"/>
      <c r="I1339" s="1"/>
      <c r="J1339" s="1"/>
      <c r="K1339" s="1"/>
    </row>
    <row r="1340" spans="1:11">
      <c r="A1340" s="2"/>
      <c r="B1340" s="1"/>
      <c r="C1340" s="1"/>
      <c r="D1340" s="1"/>
      <c r="E1340" s="1"/>
      <c r="I1340" s="1"/>
      <c r="J1340" s="1"/>
      <c r="K1340" s="1"/>
    </row>
    <row r="1341" spans="1:11">
      <c r="A1341" s="2"/>
      <c r="B1341" s="1"/>
      <c r="C1341" s="1"/>
      <c r="D1341" s="1"/>
      <c r="E1341" s="1"/>
      <c r="I1341" s="1"/>
      <c r="J1341" s="1"/>
      <c r="K1341" s="1"/>
    </row>
    <row r="1342" spans="1:11">
      <c r="A1342" s="2"/>
      <c r="B1342" s="1"/>
      <c r="C1342" s="1"/>
      <c r="D1342" s="1"/>
      <c r="E1342" s="1"/>
      <c r="I1342" s="1"/>
      <c r="J1342" s="1"/>
      <c r="K1342" s="1"/>
    </row>
    <row r="1343" spans="1:11">
      <c r="A1343" s="2"/>
      <c r="B1343" s="1"/>
      <c r="C1343" s="1"/>
      <c r="D1343" s="1"/>
      <c r="E1343" s="1"/>
      <c r="I1343" s="1"/>
      <c r="J1343" s="1"/>
      <c r="K1343" s="1"/>
    </row>
    <row r="1344" spans="1:11">
      <c r="A1344" s="2"/>
      <c r="B1344" s="1"/>
      <c r="C1344" s="1"/>
      <c r="D1344" s="1"/>
      <c r="E1344" s="1"/>
      <c r="I1344" s="1"/>
      <c r="J1344" s="1"/>
      <c r="K1344" s="1"/>
    </row>
    <row r="1345" spans="1:11">
      <c r="A1345" s="2"/>
      <c r="B1345" s="1"/>
      <c r="C1345" s="1"/>
      <c r="D1345" s="1"/>
      <c r="E1345" s="1"/>
      <c r="I1345" s="1"/>
      <c r="J1345" s="1"/>
      <c r="K1345" s="1"/>
    </row>
    <row r="1346" spans="1:11">
      <c r="A1346" s="2"/>
      <c r="B1346" s="1"/>
      <c r="C1346" s="1"/>
      <c r="D1346" s="1"/>
      <c r="E1346" s="1"/>
      <c r="I1346" s="1"/>
      <c r="J1346" s="1"/>
      <c r="K1346" s="1"/>
    </row>
    <row r="1347" spans="1:11">
      <c r="A1347" s="2"/>
      <c r="B1347" s="1"/>
      <c r="C1347" s="1"/>
      <c r="D1347" s="1"/>
      <c r="E1347" s="1"/>
      <c r="I1347" s="1"/>
      <c r="J1347" s="1"/>
      <c r="K1347" s="1"/>
    </row>
    <row r="1348" spans="1:11">
      <c r="A1348" s="2"/>
      <c r="B1348" s="1"/>
      <c r="C1348" s="1"/>
      <c r="D1348" s="1"/>
      <c r="E1348" s="1"/>
      <c r="I1348" s="1"/>
      <c r="J1348" s="1"/>
      <c r="K1348" s="1"/>
    </row>
    <row r="1349" spans="1:11">
      <c r="A1349" s="2"/>
      <c r="B1349" s="1"/>
      <c r="C1349" s="1"/>
      <c r="D1349" s="1"/>
      <c r="E1349" s="1"/>
      <c r="I1349" s="1"/>
      <c r="J1349" s="1"/>
      <c r="K1349" s="1"/>
    </row>
    <row r="1350" spans="1:11">
      <c r="A1350" s="2"/>
      <c r="B1350" s="1"/>
      <c r="C1350" s="1"/>
      <c r="D1350" s="1"/>
      <c r="E1350" s="1"/>
      <c r="I1350" s="1"/>
      <c r="J1350" s="1"/>
      <c r="K1350" s="1"/>
    </row>
    <row r="1351" spans="1:11">
      <c r="A1351" s="2"/>
      <c r="B1351" s="1"/>
      <c r="C1351" s="1"/>
      <c r="D1351" s="1"/>
      <c r="E1351" s="1"/>
      <c r="I1351" s="1"/>
      <c r="J1351" s="1"/>
      <c r="K1351" s="1"/>
    </row>
    <row r="1352" spans="1:11">
      <c r="A1352" s="2"/>
      <c r="B1352" s="1"/>
      <c r="C1352" s="1"/>
      <c r="D1352" s="1"/>
      <c r="E1352" s="1"/>
      <c r="I1352" s="1"/>
      <c r="J1352" s="1"/>
      <c r="K1352" s="1"/>
    </row>
    <row r="1353" spans="1:11">
      <c r="A1353" s="2"/>
      <c r="B1353" s="1"/>
      <c r="C1353" s="1"/>
      <c r="D1353" s="1"/>
      <c r="E1353" s="1"/>
      <c r="I1353" s="1"/>
      <c r="J1353" s="1"/>
      <c r="K1353" s="1"/>
    </row>
    <row r="1354" spans="1:11">
      <c r="A1354" s="2"/>
      <c r="B1354" s="1"/>
      <c r="C1354" s="1"/>
      <c r="D1354" s="1"/>
      <c r="E1354" s="1"/>
      <c r="I1354" s="1"/>
      <c r="J1354" s="1"/>
      <c r="K1354" s="1"/>
    </row>
    <row r="1355" spans="1:11">
      <c r="A1355" s="2"/>
      <c r="B1355" s="1"/>
      <c r="C1355" s="1"/>
      <c r="D1355" s="1"/>
      <c r="E1355" s="1"/>
      <c r="I1355" s="1"/>
      <c r="J1355" s="1"/>
      <c r="K1355" s="1"/>
    </row>
    <row r="1356" spans="1:11">
      <c r="A1356" s="2"/>
      <c r="B1356" s="1"/>
      <c r="C1356" s="1"/>
      <c r="D1356" s="1"/>
      <c r="E1356" s="1"/>
      <c r="I1356" s="1"/>
      <c r="J1356" s="1"/>
      <c r="K1356" s="1"/>
    </row>
    <row r="1357" spans="1:11">
      <c r="A1357" s="2"/>
      <c r="B1357" s="1"/>
      <c r="C1357" s="1"/>
      <c r="D1357" s="1"/>
      <c r="E1357" s="1"/>
      <c r="I1357" s="1"/>
      <c r="J1357" s="1"/>
      <c r="K1357" s="1"/>
    </row>
    <row r="1358" spans="1:11">
      <c r="A1358" s="2"/>
      <c r="B1358" s="1"/>
      <c r="C1358" s="1"/>
      <c r="D1358" s="1"/>
      <c r="E1358" s="1"/>
      <c r="I1358" s="1"/>
      <c r="J1358" s="1"/>
      <c r="K1358" s="1"/>
    </row>
    <row r="1359" spans="1:11">
      <c r="A1359" s="2"/>
      <c r="B1359" s="1"/>
      <c r="C1359" s="1"/>
      <c r="D1359" s="1"/>
      <c r="E1359" s="1"/>
      <c r="I1359" s="1"/>
      <c r="J1359" s="1"/>
      <c r="K1359" s="1"/>
    </row>
    <row r="1360" spans="1:11">
      <c r="A1360" s="2"/>
      <c r="B1360" s="1"/>
      <c r="C1360" s="1"/>
      <c r="D1360" s="1"/>
      <c r="E1360" s="1"/>
      <c r="I1360" s="1"/>
      <c r="J1360" s="1"/>
      <c r="K1360" s="1"/>
    </row>
    <row r="1361" spans="1:11">
      <c r="A1361" s="2"/>
      <c r="B1361" s="1"/>
      <c r="C1361" s="1"/>
      <c r="D1361" s="1"/>
      <c r="E1361" s="1"/>
      <c r="I1361" s="1"/>
      <c r="J1361" s="1"/>
      <c r="K1361" s="1"/>
    </row>
    <row r="1362" spans="1:11">
      <c r="A1362" s="2"/>
      <c r="B1362" s="1"/>
      <c r="C1362" s="1"/>
      <c r="D1362" s="1"/>
      <c r="E1362" s="1"/>
      <c r="I1362" s="1"/>
      <c r="J1362" s="1"/>
      <c r="K1362" s="1"/>
    </row>
    <row r="1363" spans="1:11">
      <c r="A1363" s="2"/>
      <c r="B1363" s="1"/>
      <c r="C1363" s="1"/>
      <c r="D1363" s="1"/>
      <c r="E1363" s="1"/>
      <c r="I1363" s="1"/>
      <c r="J1363" s="1"/>
      <c r="K1363" s="1"/>
    </row>
    <row r="1364" spans="1:11">
      <c r="A1364" s="2"/>
      <c r="B1364" s="1"/>
      <c r="C1364" s="1"/>
      <c r="D1364" s="1"/>
      <c r="E1364" s="1"/>
      <c r="I1364" s="1"/>
      <c r="J1364" s="1"/>
      <c r="K1364" s="1"/>
    </row>
    <row r="1365" spans="1:11">
      <c r="A1365" s="2"/>
      <c r="B1365" s="1"/>
      <c r="C1365" s="1"/>
      <c r="D1365" s="1"/>
      <c r="E1365" s="1"/>
      <c r="I1365" s="1"/>
      <c r="J1365" s="1"/>
      <c r="K1365" s="1"/>
    </row>
    <row r="1366" spans="1:11">
      <c r="A1366" s="2"/>
      <c r="B1366" s="1"/>
      <c r="C1366" s="1"/>
      <c r="D1366" s="1"/>
      <c r="E1366" s="1"/>
      <c r="I1366" s="1"/>
      <c r="J1366" s="1"/>
      <c r="K1366" s="1"/>
    </row>
    <row r="1367" spans="1:11">
      <c r="A1367" s="2"/>
      <c r="B1367" s="1"/>
      <c r="C1367" s="1"/>
      <c r="D1367" s="1"/>
      <c r="E1367" s="1"/>
      <c r="I1367" s="1"/>
      <c r="J1367" s="1"/>
      <c r="K1367" s="1"/>
    </row>
    <row r="1368" spans="1:11">
      <c r="A1368" s="2"/>
      <c r="B1368" s="1"/>
      <c r="C1368" s="1"/>
      <c r="D1368" s="1"/>
      <c r="E1368" s="1"/>
      <c r="I1368" s="1"/>
      <c r="J1368" s="1"/>
      <c r="K1368" s="1"/>
    </row>
    <row r="1369" spans="1:11">
      <c r="A1369" s="2"/>
      <c r="B1369" s="1"/>
      <c r="C1369" s="1"/>
      <c r="D1369" s="1"/>
      <c r="E1369" s="1"/>
      <c r="I1369" s="1"/>
      <c r="J1369" s="1"/>
      <c r="K1369" s="1"/>
    </row>
    <row r="1370" spans="1:11">
      <c r="A1370" s="2"/>
      <c r="B1370" s="1"/>
      <c r="C1370" s="1"/>
      <c r="D1370" s="1"/>
      <c r="E1370" s="1"/>
      <c r="I1370" s="1"/>
      <c r="J1370" s="1"/>
      <c r="K1370" s="1"/>
    </row>
    <row r="1371" spans="1:11">
      <c r="A1371" s="2"/>
      <c r="B1371" s="1"/>
      <c r="C1371" s="1"/>
      <c r="D1371" s="1"/>
      <c r="E1371" s="1"/>
      <c r="I1371" s="1"/>
      <c r="J1371" s="1"/>
      <c r="K1371" s="1"/>
    </row>
    <row r="1372" spans="1:11">
      <c r="A1372" s="2"/>
      <c r="B1372" s="1"/>
      <c r="C1372" s="1"/>
      <c r="D1372" s="1"/>
      <c r="E1372" s="1"/>
      <c r="I1372" s="1"/>
      <c r="J1372" s="1"/>
      <c r="K1372" s="1"/>
    </row>
    <row r="1373" spans="1:11">
      <c r="A1373" s="2"/>
      <c r="B1373" s="1"/>
      <c r="C1373" s="1"/>
      <c r="D1373" s="1"/>
      <c r="E1373" s="1"/>
      <c r="I1373" s="1"/>
      <c r="J1373" s="1"/>
      <c r="K1373" s="1"/>
    </row>
    <row r="1374" spans="1:11">
      <c r="A1374" s="2"/>
      <c r="B1374" s="1"/>
      <c r="C1374" s="1"/>
      <c r="D1374" s="1"/>
      <c r="E1374" s="1"/>
      <c r="I1374" s="1"/>
      <c r="J1374" s="1"/>
      <c r="K1374" s="1"/>
    </row>
    <row r="1375" spans="1:11">
      <c r="A1375" s="2"/>
      <c r="B1375" s="1"/>
      <c r="C1375" s="1"/>
      <c r="D1375" s="1"/>
      <c r="E1375" s="1"/>
      <c r="I1375" s="1"/>
      <c r="J1375" s="1"/>
      <c r="K1375" s="1"/>
    </row>
    <row r="1376" spans="1:11">
      <c r="A1376" s="2"/>
      <c r="B1376" s="1"/>
      <c r="C1376" s="1"/>
      <c r="D1376" s="1"/>
      <c r="E1376" s="1"/>
      <c r="I1376" s="1"/>
      <c r="J1376" s="1"/>
      <c r="K1376" s="1"/>
    </row>
    <row r="1377" spans="1:11">
      <c r="A1377" s="2"/>
      <c r="B1377" s="1"/>
      <c r="C1377" s="1"/>
      <c r="D1377" s="1"/>
      <c r="E1377" s="1"/>
      <c r="I1377" s="1"/>
      <c r="J1377" s="1"/>
      <c r="K1377" s="1"/>
    </row>
    <row r="1378" spans="1:11">
      <c r="A1378" s="2"/>
      <c r="B1378" s="1"/>
      <c r="C1378" s="1"/>
      <c r="D1378" s="1"/>
      <c r="E1378" s="1"/>
      <c r="I1378" s="1"/>
      <c r="J1378" s="1"/>
      <c r="K1378" s="1"/>
    </row>
    <row r="1379" spans="1:11">
      <c r="A1379" s="2"/>
      <c r="B1379" s="1"/>
      <c r="C1379" s="1"/>
      <c r="D1379" s="1"/>
      <c r="E1379" s="1"/>
      <c r="I1379" s="1"/>
      <c r="J1379" s="1"/>
      <c r="K1379" s="1"/>
    </row>
    <row r="1380" spans="1:11">
      <c r="A1380" s="2"/>
      <c r="B1380" s="1"/>
      <c r="C1380" s="1"/>
      <c r="D1380" s="1"/>
      <c r="E1380" s="1"/>
      <c r="I1380" s="1"/>
      <c r="J1380" s="1"/>
      <c r="K1380" s="1"/>
    </row>
    <row r="1381" spans="1:11">
      <c r="A1381" s="2"/>
      <c r="B1381" s="1"/>
      <c r="C1381" s="1"/>
      <c r="D1381" s="1"/>
      <c r="E1381" s="1"/>
      <c r="I1381" s="1"/>
      <c r="J1381" s="1"/>
      <c r="K1381" s="1"/>
    </row>
    <row r="1382" spans="1:11">
      <c r="A1382" s="2"/>
      <c r="B1382" s="1"/>
      <c r="C1382" s="1"/>
      <c r="D1382" s="1"/>
      <c r="E1382" s="1"/>
      <c r="I1382" s="1"/>
      <c r="J1382" s="1"/>
      <c r="K1382" s="1"/>
    </row>
    <row r="1383" spans="1:11">
      <c r="A1383" s="2"/>
      <c r="B1383" s="1"/>
      <c r="C1383" s="1"/>
      <c r="D1383" s="1"/>
      <c r="E1383" s="1"/>
      <c r="I1383" s="1"/>
      <c r="J1383" s="1"/>
      <c r="K1383" s="1"/>
    </row>
    <row r="1384" spans="1:11">
      <c r="A1384" s="2"/>
      <c r="B1384" s="1"/>
      <c r="C1384" s="1"/>
      <c r="D1384" s="1"/>
      <c r="E1384" s="1"/>
      <c r="I1384" s="1"/>
      <c r="J1384" s="1"/>
      <c r="K1384" s="1"/>
    </row>
    <row r="1385" spans="1:11">
      <c r="A1385" s="2"/>
      <c r="B1385" s="1"/>
      <c r="C1385" s="1"/>
      <c r="D1385" s="1"/>
      <c r="E1385" s="1"/>
      <c r="I1385" s="1"/>
      <c r="J1385" s="1"/>
      <c r="K1385" s="1"/>
    </row>
    <row r="1386" spans="1:11">
      <c r="A1386" s="2"/>
      <c r="B1386" s="1"/>
      <c r="C1386" s="1"/>
      <c r="D1386" s="1"/>
      <c r="E1386" s="1"/>
      <c r="I1386" s="1"/>
      <c r="J1386" s="1"/>
      <c r="K1386" s="1"/>
    </row>
    <row r="1387" spans="1:11">
      <c r="A1387" s="2"/>
      <c r="B1387" s="1"/>
      <c r="C1387" s="1"/>
      <c r="D1387" s="1"/>
      <c r="E1387" s="1"/>
      <c r="I1387" s="1"/>
      <c r="J1387" s="1"/>
      <c r="K1387" s="1"/>
    </row>
    <row r="1388" spans="1:11">
      <c r="A1388" s="2"/>
      <c r="B1388" s="1"/>
      <c r="C1388" s="1"/>
      <c r="D1388" s="1"/>
      <c r="E1388" s="1"/>
      <c r="I1388" s="1"/>
      <c r="J1388" s="1"/>
      <c r="K1388" s="1"/>
    </row>
    <row r="1389" spans="1:11">
      <c r="A1389" s="2"/>
      <c r="B1389" s="1"/>
      <c r="C1389" s="1"/>
      <c r="D1389" s="1"/>
      <c r="E1389" s="1"/>
      <c r="I1389" s="1"/>
      <c r="J1389" s="1"/>
      <c r="K1389" s="1"/>
    </row>
    <row r="1390" spans="1:11">
      <c r="A1390" s="2"/>
      <c r="B1390" s="1"/>
      <c r="C1390" s="1"/>
      <c r="D1390" s="1"/>
      <c r="E1390" s="1"/>
      <c r="I1390" s="1"/>
      <c r="J1390" s="1"/>
      <c r="K1390" s="1"/>
    </row>
    <row r="1391" spans="1:11">
      <c r="A1391" s="2"/>
      <c r="B1391" s="1"/>
      <c r="C1391" s="1"/>
      <c r="D1391" s="1"/>
      <c r="E1391" s="1"/>
      <c r="I1391" s="1"/>
      <c r="J1391" s="1"/>
      <c r="K1391" s="1"/>
    </row>
    <row r="1392" spans="1:11">
      <c r="A1392" s="2"/>
      <c r="B1392" s="1"/>
      <c r="C1392" s="1"/>
      <c r="D1392" s="1"/>
      <c r="E1392" s="1"/>
      <c r="I1392" s="1"/>
      <c r="J1392" s="1"/>
      <c r="K1392" s="1"/>
    </row>
    <row r="1393" spans="1:11">
      <c r="A1393" s="2"/>
      <c r="B1393" s="1"/>
      <c r="C1393" s="1"/>
      <c r="D1393" s="1"/>
      <c r="E1393" s="1"/>
      <c r="I1393" s="1"/>
      <c r="J1393" s="1"/>
      <c r="K1393" s="1"/>
    </row>
    <row r="1394" spans="1:11">
      <c r="A1394" s="2"/>
      <c r="B1394" s="1"/>
      <c r="C1394" s="1"/>
      <c r="D1394" s="1"/>
      <c r="E1394" s="1"/>
      <c r="I1394" s="1"/>
      <c r="J1394" s="1"/>
      <c r="K1394" s="1"/>
    </row>
    <row r="1395" spans="1:11">
      <c r="A1395" s="2"/>
      <c r="B1395" s="1"/>
      <c r="C1395" s="1"/>
      <c r="D1395" s="1"/>
      <c r="E1395" s="1"/>
      <c r="I1395" s="1"/>
      <c r="J1395" s="1"/>
      <c r="K1395" s="1"/>
    </row>
    <row r="1396" spans="1:11">
      <c r="A1396" s="2"/>
      <c r="B1396" s="1"/>
      <c r="C1396" s="1"/>
      <c r="D1396" s="1"/>
      <c r="E1396" s="1"/>
      <c r="I1396" s="1"/>
      <c r="J1396" s="1"/>
      <c r="K1396" s="1"/>
    </row>
    <row r="1397" spans="1:11">
      <c r="A1397" s="2"/>
      <c r="B1397" s="1"/>
      <c r="C1397" s="1"/>
      <c r="D1397" s="1"/>
      <c r="E1397" s="1"/>
      <c r="I1397" s="1"/>
      <c r="J1397" s="1"/>
      <c r="K1397" s="1"/>
    </row>
    <row r="1398" spans="1:11">
      <c r="A1398" s="2"/>
      <c r="B1398" s="1"/>
      <c r="C1398" s="1"/>
      <c r="D1398" s="1"/>
      <c r="E1398" s="1"/>
      <c r="I1398" s="1"/>
      <c r="J1398" s="1"/>
      <c r="K1398" s="1"/>
    </row>
    <row r="1399" spans="1:11">
      <c r="A1399" s="2"/>
      <c r="B1399" s="1"/>
      <c r="C1399" s="1"/>
      <c r="D1399" s="1"/>
      <c r="E1399" s="1"/>
      <c r="I1399" s="1"/>
      <c r="J1399" s="1"/>
      <c r="K1399" s="1"/>
    </row>
    <row r="1400" spans="1:11">
      <c r="A1400" s="2"/>
      <c r="B1400" s="1"/>
      <c r="C1400" s="1"/>
      <c r="D1400" s="1"/>
      <c r="E1400" s="1"/>
      <c r="I1400" s="1"/>
      <c r="J1400" s="1"/>
      <c r="K1400" s="1"/>
    </row>
    <row r="1401" spans="1:11">
      <c r="A1401" s="2"/>
      <c r="B1401" s="1"/>
      <c r="C1401" s="1"/>
      <c r="D1401" s="1"/>
      <c r="E1401" s="1"/>
      <c r="I1401" s="1"/>
      <c r="J1401" s="1"/>
      <c r="K1401" s="1"/>
    </row>
    <row r="1402" spans="1:11">
      <c r="A1402" s="2"/>
      <c r="B1402" s="1"/>
      <c r="C1402" s="1"/>
      <c r="D1402" s="1"/>
      <c r="E1402" s="1"/>
      <c r="I1402" s="1"/>
      <c r="J1402" s="1"/>
      <c r="K1402" s="1"/>
    </row>
    <row r="1403" spans="1:11">
      <c r="A1403" s="2"/>
      <c r="B1403" s="1"/>
      <c r="C1403" s="1"/>
      <c r="D1403" s="1"/>
      <c r="E1403" s="1"/>
      <c r="I1403" s="1"/>
      <c r="J1403" s="1"/>
      <c r="K1403" s="1"/>
    </row>
    <row r="1404" spans="1:11">
      <c r="A1404" s="2"/>
      <c r="B1404" s="1"/>
      <c r="C1404" s="1"/>
      <c r="D1404" s="1"/>
      <c r="E1404" s="1"/>
      <c r="I1404" s="1"/>
      <c r="J1404" s="1"/>
      <c r="K1404" s="1"/>
    </row>
    <row r="1405" spans="1:11">
      <c r="A1405" s="2"/>
      <c r="B1405" s="1"/>
      <c r="C1405" s="1"/>
      <c r="D1405" s="1"/>
      <c r="E1405" s="1"/>
      <c r="I1405" s="1"/>
      <c r="J1405" s="1"/>
      <c r="K1405" s="1"/>
    </row>
    <row r="1406" spans="1:11">
      <c r="A1406" s="2"/>
      <c r="B1406" s="1"/>
      <c r="C1406" s="1"/>
      <c r="D1406" s="1"/>
      <c r="E1406" s="1"/>
      <c r="I1406" s="1"/>
      <c r="J1406" s="1"/>
      <c r="K1406" s="1"/>
    </row>
    <row r="1407" spans="1:11">
      <c r="A1407" s="2"/>
      <c r="B1407" s="1"/>
      <c r="C1407" s="1"/>
      <c r="D1407" s="1"/>
      <c r="E1407" s="1"/>
      <c r="I1407" s="1"/>
      <c r="J1407" s="1"/>
      <c r="K1407" s="1"/>
    </row>
    <row r="1408" spans="1:11">
      <c r="A1408" s="2"/>
      <c r="B1408" s="1"/>
      <c r="C1408" s="1"/>
      <c r="D1408" s="1"/>
      <c r="E1408" s="1"/>
      <c r="I1408" s="1"/>
      <c r="J1408" s="1"/>
      <c r="K1408" s="1"/>
    </row>
    <row r="1409" spans="1:11">
      <c r="A1409" s="2"/>
      <c r="B1409" s="1"/>
      <c r="C1409" s="1"/>
      <c r="D1409" s="1"/>
      <c r="E1409" s="1"/>
      <c r="I1409" s="1"/>
      <c r="J1409" s="1"/>
      <c r="K1409" s="1"/>
    </row>
    <row r="1410" spans="1:11">
      <c r="A1410" s="2"/>
      <c r="B1410" s="1"/>
      <c r="C1410" s="1"/>
      <c r="D1410" s="1"/>
      <c r="E1410" s="1"/>
      <c r="I1410" s="1"/>
      <c r="J1410" s="1"/>
      <c r="K1410" s="1"/>
    </row>
    <row r="1411" spans="1:11">
      <c r="A1411" s="2"/>
      <c r="B1411" s="1"/>
      <c r="C1411" s="1"/>
      <c r="D1411" s="1"/>
      <c r="E1411" s="1"/>
      <c r="I1411" s="1"/>
      <c r="J1411" s="1"/>
      <c r="K1411" s="1"/>
    </row>
    <row r="1412" spans="1:11">
      <c r="A1412" s="2"/>
      <c r="B1412" s="1"/>
      <c r="C1412" s="1"/>
      <c r="D1412" s="1"/>
      <c r="E1412" s="1"/>
      <c r="I1412" s="1"/>
      <c r="J1412" s="1"/>
      <c r="K1412" s="1"/>
    </row>
    <row r="1413" spans="1:11">
      <c r="A1413" s="2"/>
      <c r="B1413" s="1"/>
      <c r="C1413" s="1"/>
      <c r="D1413" s="1"/>
      <c r="E1413" s="1"/>
      <c r="I1413" s="1"/>
      <c r="J1413" s="1"/>
      <c r="K1413" s="1"/>
    </row>
    <row r="1414" spans="1:11">
      <c r="A1414" s="2"/>
      <c r="B1414" s="1"/>
      <c r="C1414" s="1"/>
      <c r="D1414" s="1"/>
      <c r="E1414" s="1"/>
      <c r="I1414" s="1"/>
      <c r="J1414" s="1"/>
      <c r="K1414" s="1"/>
    </row>
    <row r="1415" spans="1:11">
      <c r="A1415" s="2"/>
      <c r="B1415" s="1"/>
      <c r="C1415" s="1"/>
      <c r="D1415" s="1"/>
      <c r="E1415" s="1"/>
      <c r="I1415" s="1"/>
      <c r="J1415" s="1"/>
      <c r="K1415" s="1"/>
    </row>
    <row r="1416" spans="1:11">
      <c r="A1416" s="2"/>
      <c r="B1416" s="1"/>
      <c r="C1416" s="1"/>
      <c r="D1416" s="1"/>
      <c r="E1416" s="1"/>
      <c r="I1416" s="1"/>
      <c r="J1416" s="1"/>
      <c r="K1416" s="1"/>
    </row>
    <row r="1417" spans="1:11">
      <c r="A1417" s="2"/>
      <c r="B1417" s="1"/>
      <c r="C1417" s="1"/>
      <c r="D1417" s="1"/>
      <c r="E1417" s="1"/>
      <c r="I1417" s="1"/>
      <c r="J1417" s="1"/>
      <c r="K1417" s="1"/>
    </row>
    <row r="1418" spans="1:11">
      <c r="A1418" s="2"/>
      <c r="B1418" s="1"/>
      <c r="C1418" s="1"/>
      <c r="D1418" s="1"/>
      <c r="E1418" s="1"/>
      <c r="I1418" s="1"/>
      <c r="J1418" s="1"/>
      <c r="K1418" s="1"/>
    </row>
    <row r="1419" spans="1:11">
      <c r="A1419" s="2"/>
      <c r="B1419" s="1"/>
      <c r="C1419" s="1"/>
      <c r="D1419" s="1"/>
      <c r="E1419" s="1"/>
      <c r="I1419" s="1"/>
      <c r="J1419" s="1"/>
      <c r="K1419" s="1"/>
    </row>
    <row r="1420" spans="1:11">
      <c r="A1420" s="2"/>
      <c r="B1420" s="1"/>
      <c r="C1420" s="1"/>
      <c r="D1420" s="1"/>
      <c r="E1420" s="1"/>
      <c r="I1420" s="1"/>
      <c r="J1420" s="1"/>
      <c r="K1420" s="1"/>
    </row>
    <row r="1421" spans="1:11">
      <c r="A1421" s="2"/>
      <c r="B1421" s="1"/>
      <c r="C1421" s="1"/>
      <c r="D1421" s="1"/>
      <c r="E1421" s="1"/>
      <c r="I1421" s="1"/>
      <c r="J1421" s="1"/>
      <c r="K1421" s="1"/>
    </row>
    <row r="1422" spans="1:11">
      <c r="A1422" s="2"/>
      <c r="B1422" s="1"/>
      <c r="C1422" s="1"/>
      <c r="D1422" s="1"/>
      <c r="E1422" s="1"/>
      <c r="I1422" s="1"/>
      <c r="J1422" s="1"/>
      <c r="K1422" s="1"/>
    </row>
    <row r="1423" spans="1:11">
      <c r="A1423" s="2"/>
      <c r="B1423" s="1"/>
      <c r="C1423" s="1"/>
      <c r="D1423" s="1"/>
      <c r="E1423" s="1"/>
      <c r="I1423" s="1"/>
      <c r="J1423" s="1"/>
      <c r="K1423" s="1"/>
    </row>
    <row r="1424" spans="1:11">
      <c r="A1424" s="2"/>
      <c r="B1424" s="1"/>
      <c r="C1424" s="1"/>
      <c r="D1424" s="1"/>
      <c r="E1424" s="1"/>
      <c r="I1424" s="1"/>
      <c r="J1424" s="1"/>
      <c r="K1424" s="1"/>
    </row>
    <row r="1425" spans="1:11">
      <c r="A1425" s="2"/>
      <c r="B1425" s="1"/>
      <c r="C1425" s="1"/>
      <c r="D1425" s="1"/>
      <c r="E1425" s="1"/>
      <c r="I1425" s="1"/>
      <c r="J1425" s="1"/>
      <c r="K1425" s="1"/>
    </row>
    <row r="1426" spans="1:11">
      <c r="A1426" s="2"/>
      <c r="B1426" s="1"/>
      <c r="C1426" s="1"/>
      <c r="D1426" s="1"/>
      <c r="E1426" s="1"/>
      <c r="I1426" s="1"/>
      <c r="J1426" s="1"/>
      <c r="K1426" s="1"/>
    </row>
    <row r="1427" spans="1:11">
      <c r="A1427" s="2"/>
      <c r="B1427" s="1"/>
      <c r="C1427" s="1"/>
      <c r="D1427" s="1"/>
      <c r="E1427" s="1"/>
      <c r="I1427" s="1"/>
      <c r="J1427" s="1"/>
      <c r="K1427" s="1"/>
    </row>
    <row r="1428" spans="1:11">
      <c r="A1428" s="2"/>
      <c r="B1428" s="1"/>
      <c r="C1428" s="1"/>
      <c r="D1428" s="1"/>
      <c r="E1428" s="1"/>
      <c r="I1428" s="1"/>
      <c r="J1428" s="1"/>
      <c r="K1428" s="1"/>
    </row>
    <row r="1429" spans="1:11">
      <c r="A1429" s="2"/>
      <c r="B1429" s="1"/>
      <c r="C1429" s="1"/>
      <c r="D1429" s="1"/>
      <c r="E1429" s="1"/>
      <c r="I1429" s="1"/>
      <c r="J1429" s="1"/>
      <c r="K1429" s="1"/>
    </row>
    <row r="1430" spans="1:11">
      <c r="A1430" s="2"/>
      <c r="B1430" s="1"/>
      <c r="C1430" s="1"/>
      <c r="D1430" s="1"/>
      <c r="E1430" s="1"/>
      <c r="I1430" s="1"/>
      <c r="J1430" s="1"/>
      <c r="K1430" s="1"/>
    </row>
    <row r="1431" spans="1:11">
      <c r="A1431" s="2"/>
      <c r="B1431" s="1"/>
      <c r="C1431" s="1"/>
      <c r="D1431" s="1"/>
      <c r="E1431" s="1"/>
      <c r="I1431" s="1"/>
      <c r="J1431" s="1"/>
      <c r="K1431" s="1"/>
    </row>
    <row r="1432" spans="1:11">
      <c r="A1432" s="2"/>
      <c r="B1432" s="1"/>
      <c r="C1432" s="1"/>
      <c r="D1432" s="1"/>
      <c r="E1432" s="1"/>
      <c r="I1432" s="1"/>
      <c r="J1432" s="1"/>
      <c r="K1432" s="1"/>
    </row>
    <row r="1433" spans="1:11">
      <c r="A1433" s="2"/>
      <c r="B1433" s="1"/>
      <c r="C1433" s="1"/>
      <c r="D1433" s="1"/>
      <c r="E1433" s="1"/>
      <c r="I1433" s="1"/>
      <c r="J1433" s="1"/>
      <c r="K1433" s="1"/>
    </row>
    <row r="1434" spans="1:11">
      <c r="A1434" s="2"/>
      <c r="B1434" s="1"/>
      <c r="C1434" s="1"/>
      <c r="D1434" s="1"/>
      <c r="E1434" s="1"/>
      <c r="I1434" s="1"/>
      <c r="J1434" s="1"/>
      <c r="K1434" s="1"/>
    </row>
    <row r="1435" spans="1:11">
      <c r="A1435" s="2"/>
      <c r="B1435" s="1"/>
      <c r="C1435" s="1"/>
      <c r="D1435" s="1"/>
      <c r="E1435" s="1"/>
      <c r="I1435" s="1"/>
      <c r="J1435" s="1"/>
      <c r="K1435" s="1"/>
    </row>
    <row r="1436" spans="1:11">
      <c r="A1436" s="2"/>
      <c r="B1436" s="1"/>
      <c r="C1436" s="1"/>
      <c r="D1436" s="1"/>
      <c r="E1436" s="1"/>
      <c r="I1436" s="1"/>
      <c r="J1436" s="1"/>
      <c r="K1436" s="1"/>
    </row>
    <row r="1437" spans="1:11">
      <c r="A1437" s="2"/>
      <c r="B1437" s="1"/>
      <c r="C1437" s="1"/>
      <c r="D1437" s="1"/>
      <c r="E1437" s="1"/>
      <c r="I1437" s="1"/>
      <c r="J1437" s="1"/>
      <c r="K1437" s="1"/>
    </row>
    <row r="1438" spans="1:11">
      <c r="A1438" s="2"/>
      <c r="B1438" s="1"/>
      <c r="C1438" s="1"/>
      <c r="D1438" s="1"/>
      <c r="E1438" s="1"/>
      <c r="I1438" s="1"/>
      <c r="J1438" s="1"/>
      <c r="K1438" s="1"/>
    </row>
    <row r="1439" spans="1:11">
      <c r="A1439" s="2"/>
      <c r="B1439" s="1"/>
      <c r="C1439" s="1"/>
      <c r="D1439" s="1"/>
      <c r="E1439" s="1"/>
      <c r="I1439" s="1"/>
      <c r="J1439" s="1"/>
      <c r="K1439" s="1"/>
    </row>
    <row r="1440" spans="1:11">
      <c r="A1440" s="2"/>
      <c r="B1440" s="1"/>
      <c r="C1440" s="1"/>
      <c r="D1440" s="1"/>
      <c r="E1440" s="1"/>
      <c r="I1440" s="1"/>
      <c r="J1440" s="1"/>
      <c r="K1440" s="1"/>
    </row>
    <row r="1441" spans="1:11">
      <c r="A1441" s="2"/>
      <c r="B1441" s="1"/>
      <c r="C1441" s="1"/>
      <c r="D1441" s="1"/>
      <c r="E1441" s="1"/>
      <c r="I1441" s="1"/>
      <c r="J1441" s="1"/>
      <c r="K1441" s="1"/>
    </row>
    <row r="1442" spans="1:11">
      <c r="A1442" s="2"/>
      <c r="B1442" s="1"/>
      <c r="C1442" s="1"/>
      <c r="D1442" s="1"/>
      <c r="E1442" s="1"/>
      <c r="I1442" s="1"/>
      <c r="J1442" s="1"/>
      <c r="K1442" s="1"/>
    </row>
    <row r="1443" spans="1:11">
      <c r="A1443" s="2"/>
      <c r="B1443" s="1"/>
      <c r="C1443" s="1"/>
      <c r="D1443" s="1"/>
      <c r="E1443" s="1"/>
      <c r="I1443" s="1"/>
      <c r="J1443" s="1"/>
      <c r="K1443" s="1"/>
    </row>
    <row r="1444" spans="1:11">
      <c r="A1444" s="2"/>
      <c r="B1444" s="1"/>
      <c r="C1444" s="1"/>
      <c r="D1444" s="1"/>
      <c r="E1444" s="1"/>
      <c r="I1444" s="1"/>
      <c r="J1444" s="1"/>
      <c r="K1444" s="1"/>
    </row>
    <row r="1445" spans="1:11">
      <c r="A1445" s="2"/>
      <c r="B1445" s="1"/>
      <c r="C1445" s="1"/>
      <c r="D1445" s="1"/>
      <c r="E1445" s="1"/>
      <c r="I1445" s="1"/>
      <c r="J1445" s="1"/>
      <c r="K1445" s="1"/>
    </row>
    <row r="1446" spans="1:11">
      <c r="A1446" s="2"/>
      <c r="B1446" s="1"/>
      <c r="C1446" s="1"/>
      <c r="D1446" s="1"/>
      <c r="E1446" s="1"/>
      <c r="I1446" s="1"/>
      <c r="J1446" s="1"/>
      <c r="K1446" s="1"/>
    </row>
    <row r="1447" spans="1:11">
      <c r="A1447" s="2"/>
      <c r="B1447" s="1"/>
      <c r="C1447" s="1"/>
      <c r="D1447" s="1"/>
      <c r="E1447" s="1"/>
      <c r="I1447" s="1"/>
      <c r="J1447" s="1"/>
      <c r="K1447" s="1"/>
    </row>
    <row r="1448" spans="1:11">
      <c r="A1448" s="2"/>
      <c r="B1448" s="1"/>
      <c r="C1448" s="1"/>
      <c r="D1448" s="1"/>
      <c r="E1448" s="1"/>
      <c r="I1448" s="1"/>
      <c r="J1448" s="1"/>
      <c r="K1448" s="1"/>
    </row>
    <row r="1449" spans="1:11">
      <c r="A1449" s="2"/>
      <c r="B1449" s="1"/>
      <c r="C1449" s="1"/>
      <c r="D1449" s="1"/>
      <c r="E1449" s="1"/>
      <c r="I1449" s="1"/>
      <c r="J1449" s="1"/>
      <c r="K1449" s="1"/>
    </row>
    <row r="1450" spans="1:11">
      <c r="A1450" s="2"/>
      <c r="B1450" s="1"/>
      <c r="C1450" s="1"/>
      <c r="D1450" s="1"/>
      <c r="E1450" s="1"/>
      <c r="I1450" s="1"/>
      <c r="J1450" s="1"/>
      <c r="K1450" s="1"/>
    </row>
    <row r="1451" spans="1:11">
      <c r="A1451" s="2"/>
      <c r="B1451" s="1"/>
      <c r="C1451" s="1"/>
      <c r="D1451" s="1"/>
      <c r="E1451" s="1"/>
      <c r="I1451" s="1"/>
      <c r="J1451" s="1"/>
      <c r="K1451" s="1"/>
    </row>
    <row r="1452" spans="1:11">
      <c r="A1452" s="2"/>
      <c r="B1452" s="1"/>
      <c r="C1452" s="1"/>
      <c r="D1452" s="1"/>
      <c r="E1452" s="1"/>
      <c r="I1452" s="1"/>
      <c r="J1452" s="1"/>
      <c r="K1452" s="1"/>
    </row>
    <row r="1453" spans="1:11">
      <c r="A1453" s="2"/>
      <c r="B1453" s="1"/>
      <c r="C1453" s="1"/>
      <c r="D1453" s="1"/>
      <c r="E1453" s="1"/>
      <c r="I1453" s="1"/>
      <c r="J1453" s="1"/>
      <c r="K1453" s="1"/>
    </row>
    <row r="1454" spans="1:11">
      <c r="A1454" s="2"/>
      <c r="B1454" s="1"/>
      <c r="C1454" s="1"/>
      <c r="D1454" s="1"/>
      <c r="E1454" s="1"/>
      <c r="I1454" s="1"/>
      <c r="J1454" s="1"/>
      <c r="K1454" s="1"/>
    </row>
    <row r="1455" spans="1:11">
      <c r="A1455" s="2"/>
      <c r="B1455" s="1"/>
      <c r="C1455" s="1"/>
      <c r="D1455" s="1"/>
      <c r="E1455" s="1"/>
      <c r="I1455" s="1"/>
      <c r="J1455" s="1"/>
      <c r="K1455" s="1"/>
    </row>
    <row r="1456" spans="1:11">
      <c r="A1456" s="2"/>
      <c r="B1456" s="1"/>
      <c r="C1456" s="1"/>
      <c r="D1456" s="1"/>
      <c r="E1456" s="1"/>
      <c r="I1456" s="1"/>
      <c r="J1456" s="1"/>
      <c r="K1456" s="1"/>
    </row>
    <row r="1457" spans="1:11">
      <c r="A1457" s="2"/>
      <c r="B1457" s="1"/>
      <c r="C1457" s="1"/>
      <c r="D1457" s="1"/>
      <c r="E1457" s="1"/>
      <c r="I1457" s="1"/>
      <c r="J1457" s="1"/>
      <c r="K1457" s="1"/>
    </row>
    <row r="1458" spans="1:11">
      <c r="A1458" s="2"/>
      <c r="B1458" s="1"/>
      <c r="C1458" s="1"/>
      <c r="D1458" s="1"/>
      <c r="E1458" s="1"/>
      <c r="I1458" s="1"/>
      <c r="J1458" s="1"/>
      <c r="K1458" s="1"/>
    </row>
    <row r="1459" spans="1:11">
      <c r="A1459" s="2"/>
      <c r="B1459" s="1"/>
      <c r="C1459" s="1"/>
      <c r="D1459" s="1"/>
      <c r="E1459" s="1"/>
      <c r="I1459" s="1"/>
      <c r="J1459" s="1"/>
      <c r="K1459" s="1"/>
    </row>
    <row r="1460" spans="1:11">
      <c r="A1460" s="2"/>
      <c r="B1460" s="1"/>
      <c r="C1460" s="1"/>
      <c r="D1460" s="1"/>
      <c r="E1460" s="1"/>
      <c r="I1460" s="1"/>
      <c r="J1460" s="1"/>
      <c r="K1460" s="1"/>
    </row>
    <row r="1461" spans="1:11">
      <c r="A1461" s="2"/>
      <c r="B1461" s="1"/>
      <c r="C1461" s="1"/>
      <c r="D1461" s="1"/>
      <c r="E1461" s="1"/>
      <c r="I1461" s="1"/>
      <c r="J1461" s="1"/>
      <c r="K1461" s="1"/>
    </row>
    <row r="1462" spans="1:11">
      <c r="A1462" s="2"/>
      <c r="B1462" s="1"/>
      <c r="C1462" s="1"/>
      <c r="D1462" s="1"/>
      <c r="E1462" s="1"/>
      <c r="I1462" s="1"/>
      <c r="J1462" s="1"/>
      <c r="K1462" s="1"/>
    </row>
    <row r="1463" spans="1:11">
      <c r="A1463" s="2"/>
      <c r="B1463" s="1"/>
      <c r="C1463" s="1"/>
      <c r="D1463" s="1"/>
      <c r="E1463" s="1"/>
      <c r="I1463" s="1"/>
      <c r="J1463" s="1"/>
      <c r="K1463" s="1"/>
    </row>
    <row r="1464" spans="1:11">
      <c r="A1464" s="2"/>
      <c r="B1464" s="1"/>
      <c r="C1464" s="1"/>
      <c r="D1464" s="1"/>
      <c r="E1464" s="1"/>
      <c r="I1464" s="1"/>
      <c r="J1464" s="1"/>
      <c r="K1464" s="1"/>
    </row>
    <row r="1465" spans="1:11">
      <c r="A1465" s="2"/>
      <c r="B1465" s="1"/>
      <c r="C1465" s="1"/>
      <c r="D1465" s="1"/>
      <c r="E1465" s="1"/>
      <c r="I1465" s="1"/>
      <c r="J1465" s="1"/>
      <c r="K1465" s="1"/>
    </row>
    <row r="1466" spans="1:11">
      <c r="A1466" s="2"/>
      <c r="B1466" s="1"/>
      <c r="C1466" s="1"/>
      <c r="D1466" s="1"/>
      <c r="E1466" s="1"/>
      <c r="I1466" s="1"/>
      <c r="J1466" s="1"/>
      <c r="K1466" s="1"/>
    </row>
    <row r="1467" spans="1:11">
      <c r="A1467" s="2"/>
      <c r="B1467" s="1"/>
      <c r="C1467" s="1"/>
      <c r="D1467" s="1"/>
      <c r="E1467" s="1"/>
      <c r="I1467" s="1"/>
      <c r="J1467" s="1"/>
      <c r="K1467" s="1"/>
    </row>
    <row r="1468" spans="1:11">
      <c r="A1468" s="2"/>
      <c r="B1468" s="1"/>
      <c r="C1468" s="1"/>
      <c r="D1468" s="1"/>
      <c r="E1468" s="1"/>
      <c r="I1468" s="1"/>
      <c r="J1468" s="1"/>
      <c r="K1468" s="1"/>
    </row>
    <row r="1469" spans="1:11">
      <c r="A1469" s="2"/>
      <c r="B1469" s="1"/>
      <c r="C1469" s="1"/>
      <c r="D1469" s="1"/>
      <c r="E1469" s="1"/>
      <c r="I1469" s="1"/>
      <c r="J1469" s="1"/>
      <c r="K1469" s="1"/>
    </row>
    <row r="1470" spans="1:11">
      <c r="A1470" s="2"/>
      <c r="B1470" s="1"/>
      <c r="C1470" s="1"/>
      <c r="D1470" s="1"/>
      <c r="E1470" s="1"/>
      <c r="I1470" s="1"/>
      <c r="J1470" s="1"/>
      <c r="K1470" s="1"/>
    </row>
    <row r="1471" spans="1:11">
      <c r="A1471" s="2"/>
      <c r="B1471" s="1"/>
      <c r="C1471" s="1"/>
      <c r="D1471" s="1"/>
      <c r="E1471" s="1"/>
      <c r="I1471" s="1"/>
      <c r="J1471" s="1"/>
      <c r="K1471" s="1"/>
    </row>
    <row r="1472" spans="1:11">
      <c r="A1472" s="2"/>
      <c r="B1472" s="1"/>
      <c r="C1472" s="1"/>
      <c r="D1472" s="1"/>
      <c r="E1472" s="1"/>
      <c r="I1472" s="1"/>
      <c r="J1472" s="1"/>
      <c r="K1472" s="1"/>
    </row>
    <row r="1473" spans="1:11">
      <c r="A1473" s="2"/>
      <c r="B1473" s="1"/>
      <c r="C1473" s="1"/>
      <c r="D1473" s="1"/>
      <c r="E1473" s="1"/>
      <c r="I1473" s="1"/>
      <c r="J1473" s="1"/>
      <c r="K1473" s="1"/>
    </row>
    <row r="1474" spans="1:11">
      <c r="A1474" s="2"/>
      <c r="B1474" s="1"/>
      <c r="C1474" s="1"/>
      <c r="D1474" s="1"/>
      <c r="E1474" s="1"/>
      <c r="I1474" s="1"/>
      <c r="J1474" s="1"/>
      <c r="K1474" s="1"/>
    </row>
    <row r="1475" spans="1:11">
      <c r="A1475" s="2"/>
      <c r="B1475" s="1"/>
      <c r="C1475" s="1"/>
      <c r="D1475" s="1"/>
      <c r="E1475" s="1"/>
      <c r="I1475" s="1"/>
      <c r="J1475" s="1"/>
      <c r="K1475" s="1"/>
    </row>
    <row r="1476" spans="1:11">
      <c r="A1476" s="2"/>
      <c r="B1476" s="1"/>
      <c r="C1476" s="1"/>
      <c r="D1476" s="1"/>
      <c r="E1476" s="1"/>
      <c r="I1476" s="1"/>
      <c r="J1476" s="1"/>
      <c r="K1476" s="1"/>
    </row>
    <row r="1477" spans="1:11">
      <c r="A1477" s="2"/>
      <c r="B1477" s="1"/>
      <c r="C1477" s="1"/>
      <c r="D1477" s="1"/>
      <c r="E1477" s="1"/>
      <c r="I1477" s="1"/>
      <c r="J1477" s="1"/>
      <c r="K1477" s="1"/>
    </row>
    <row r="1478" spans="1:11">
      <c r="A1478" s="2"/>
      <c r="B1478" s="1"/>
      <c r="C1478" s="1"/>
      <c r="D1478" s="1"/>
      <c r="E1478" s="1"/>
      <c r="I1478" s="1"/>
      <c r="J1478" s="1"/>
      <c r="K1478" s="1"/>
    </row>
    <row r="1479" spans="1:11">
      <c r="A1479" s="2"/>
      <c r="B1479" s="1"/>
      <c r="C1479" s="1"/>
      <c r="D1479" s="1"/>
      <c r="E1479" s="1"/>
      <c r="I1479" s="1"/>
      <c r="J1479" s="1"/>
      <c r="K1479" s="1"/>
    </row>
    <row r="1480" spans="1:11">
      <c r="A1480" s="2"/>
      <c r="B1480" s="1"/>
      <c r="C1480" s="1"/>
      <c r="D1480" s="1"/>
      <c r="E1480" s="1"/>
      <c r="I1480" s="1"/>
      <c r="J1480" s="1"/>
      <c r="K1480" s="1"/>
    </row>
    <row r="1481" spans="1:11">
      <c r="A1481" s="2"/>
      <c r="B1481" s="1"/>
      <c r="C1481" s="1"/>
      <c r="D1481" s="1"/>
      <c r="E1481" s="1"/>
      <c r="I1481" s="1"/>
      <c r="J1481" s="1"/>
      <c r="K1481" s="1"/>
    </row>
    <row r="1482" spans="1:11">
      <c r="A1482" s="2"/>
      <c r="B1482" s="1"/>
      <c r="C1482" s="1"/>
      <c r="D1482" s="1"/>
      <c r="E1482" s="1"/>
      <c r="I1482" s="1"/>
      <c r="J1482" s="1"/>
      <c r="K1482" s="1"/>
    </row>
    <row r="1483" spans="1:11">
      <c r="A1483" s="2"/>
      <c r="B1483" s="1"/>
      <c r="C1483" s="1"/>
      <c r="D1483" s="1"/>
      <c r="E1483" s="1"/>
      <c r="I1483" s="1"/>
      <c r="J1483" s="1"/>
      <c r="K1483" s="1"/>
    </row>
    <row r="1484" spans="1:11">
      <c r="A1484" s="2"/>
      <c r="B1484" s="1"/>
      <c r="C1484" s="1"/>
      <c r="D1484" s="1"/>
      <c r="E1484" s="1"/>
      <c r="I1484" s="1"/>
      <c r="J1484" s="1"/>
      <c r="K1484" s="1"/>
    </row>
    <row r="1485" spans="1:11">
      <c r="A1485" s="2"/>
      <c r="B1485" s="1"/>
      <c r="C1485" s="1"/>
      <c r="D1485" s="1"/>
      <c r="E1485" s="1"/>
      <c r="I1485" s="1"/>
      <c r="J1485" s="1"/>
      <c r="K1485" s="1"/>
    </row>
    <row r="1486" spans="1:11">
      <c r="A1486" s="2"/>
      <c r="B1486" s="1"/>
      <c r="C1486" s="1"/>
      <c r="D1486" s="1"/>
      <c r="E1486" s="1"/>
      <c r="I1486" s="1"/>
      <c r="J1486" s="1"/>
      <c r="K1486" s="1"/>
    </row>
    <row r="1487" spans="1:11">
      <c r="A1487" s="2"/>
      <c r="B1487" s="1"/>
      <c r="C1487" s="1"/>
      <c r="D1487" s="1"/>
      <c r="E1487" s="1"/>
      <c r="I1487" s="1"/>
      <c r="J1487" s="1"/>
      <c r="K1487" s="1"/>
    </row>
    <row r="1488" spans="1:11">
      <c r="A1488" s="2"/>
      <c r="B1488" s="1"/>
      <c r="C1488" s="1"/>
      <c r="D1488" s="1"/>
      <c r="E1488" s="1"/>
      <c r="I1488" s="1"/>
      <c r="J1488" s="1"/>
      <c r="K1488" s="1"/>
    </row>
    <row r="1489" spans="1:11">
      <c r="A1489" s="2"/>
      <c r="B1489" s="1"/>
      <c r="C1489" s="1"/>
      <c r="D1489" s="1"/>
      <c r="E1489" s="1"/>
      <c r="I1489" s="1"/>
      <c r="J1489" s="1"/>
      <c r="K1489" s="1"/>
    </row>
    <row r="1490" spans="1:11">
      <c r="A1490" s="2"/>
      <c r="B1490" s="1"/>
      <c r="C1490" s="1"/>
      <c r="D1490" s="1"/>
      <c r="E1490" s="1"/>
      <c r="I1490" s="1"/>
      <c r="J1490" s="1"/>
      <c r="K1490" s="1"/>
    </row>
    <row r="1491" spans="1:11">
      <c r="A1491" s="2"/>
      <c r="B1491" s="1"/>
      <c r="C1491" s="1"/>
      <c r="D1491" s="1"/>
      <c r="E1491" s="1"/>
      <c r="I1491" s="1"/>
      <c r="J1491" s="1"/>
      <c r="K1491" s="1"/>
    </row>
    <row r="1492" spans="1:11">
      <c r="A1492" s="2"/>
      <c r="B1492" s="1"/>
      <c r="C1492" s="1"/>
      <c r="D1492" s="1"/>
      <c r="E1492" s="1"/>
      <c r="I1492" s="1"/>
      <c r="J1492" s="1"/>
      <c r="K1492" s="1"/>
    </row>
    <row r="1493" spans="1:11">
      <c r="A1493" s="2"/>
      <c r="B1493" s="1"/>
      <c r="C1493" s="1"/>
      <c r="D1493" s="1"/>
      <c r="E1493" s="1"/>
      <c r="I1493" s="1"/>
      <c r="J1493" s="1"/>
      <c r="K1493" s="1"/>
    </row>
    <row r="1494" spans="1:11">
      <c r="A1494" s="2"/>
      <c r="B1494" s="1"/>
      <c r="C1494" s="1"/>
      <c r="D1494" s="1"/>
      <c r="E1494" s="1"/>
      <c r="I1494" s="1"/>
      <c r="J1494" s="1"/>
      <c r="K1494" s="1"/>
    </row>
    <row r="1495" spans="1:11">
      <c r="A1495" s="2"/>
      <c r="B1495" s="1"/>
      <c r="C1495" s="1"/>
      <c r="D1495" s="1"/>
      <c r="E1495" s="1"/>
      <c r="I1495" s="1"/>
      <c r="J1495" s="1"/>
      <c r="K1495" s="1"/>
    </row>
    <row r="1496" spans="1:11">
      <c r="A1496" s="2"/>
      <c r="B1496" s="1"/>
      <c r="C1496" s="1"/>
      <c r="D1496" s="1"/>
      <c r="E1496" s="1"/>
      <c r="I1496" s="1"/>
      <c r="J1496" s="1"/>
      <c r="K1496" s="1"/>
    </row>
    <row r="1497" spans="1:11">
      <c r="A1497" s="2"/>
      <c r="B1497" s="1"/>
      <c r="C1497" s="1"/>
      <c r="D1497" s="1"/>
      <c r="E1497" s="1"/>
      <c r="I1497" s="1"/>
      <c r="J1497" s="1"/>
      <c r="K1497" s="1"/>
    </row>
    <row r="1498" spans="1:11">
      <c r="A1498" s="2"/>
      <c r="B1498" s="1"/>
      <c r="C1498" s="1"/>
      <c r="D1498" s="1"/>
      <c r="E1498" s="1"/>
      <c r="I1498" s="1"/>
      <c r="J1498" s="1"/>
      <c r="K1498" s="1"/>
    </row>
    <row r="1499" spans="1:11">
      <c r="A1499" s="2"/>
      <c r="B1499" s="1"/>
      <c r="C1499" s="1"/>
      <c r="D1499" s="1"/>
      <c r="E1499" s="1"/>
      <c r="I1499" s="1"/>
      <c r="J1499" s="1"/>
      <c r="K1499" s="1"/>
    </row>
    <row r="1500" spans="1:11">
      <c r="A1500" s="2"/>
      <c r="B1500" s="1"/>
      <c r="C1500" s="1"/>
      <c r="D1500" s="1"/>
      <c r="E1500" s="1"/>
      <c r="I1500" s="1"/>
      <c r="J1500" s="1"/>
      <c r="K1500" s="1"/>
    </row>
    <row r="1501" spans="1:11">
      <c r="A1501" s="2"/>
      <c r="B1501" s="1"/>
      <c r="C1501" s="1"/>
      <c r="D1501" s="1"/>
      <c r="E1501" s="1"/>
      <c r="I1501" s="1"/>
      <c r="J1501" s="1"/>
      <c r="K1501" s="1"/>
    </row>
    <row r="1502" spans="1:11">
      <c r="A1502" s="2"/>
      <c r="B1502" s="1"/>
      <c r="C1502" s="1"/>
      <c r="D1502" s="1"/>
      <c r="E1502" s="1"/>
      <c r="I1502" s="1"/>
      <c r="J1502" s="1"/>
      <c r="K1502" s="1"/>
    </row>
    <row r="1503" spans="1:11">
      <c r="A1503" s="2"/>
      <c r="B1503" s="1"/>
      <c r="C1503" s="1"/>
      <c r="D1503" s="1"/>
      <c r="E1503" s="1"/>
      <c r="I1503" s="1"/>
      <c r="J1503" s="1"/>
      <c r="K1503" s="1"/>
    </row>
    <row r="1504" spans="1:11">
      <c r="A1504" s="2"/>
      <c r="B1504" s="1"/>
      <c r="C1504" s="1"/>
      <c r="D1504" s="1"/>
      <c r="E1504" s="1"/>
      <c r="I1504" s="1"/>
      <c r="J1504" s="1"/>
      <c r="K1504" s="1"/>
    </row>
    <row r="1505" spans="1:11">
      <c r="A1505" s="2"/>
      <c r="B1505" s="1"/>
      <c r="C1505" s="1"/>
      <c r="D1505" s="1"/>
      <c r="E1505" s="1"/>
      <c r="I1505" s="1"/>
      <c r="J1505" s="1"/>
      <c r="K1505" s="1"/>
    </row>
    <row r="1506" spans="1:11">
      <c r="A1506" s="2"/>
      <c r="B1506" s="1"/>
      <c r="C1506" s="1"/>
      <c r="D1506" s="1"/>
      <c r="E1506" s="1"/>
      <c r="I1506" s="1"/>
      <c r="J1506" s="1"/>
      <c r="K1506" s="1"/>
    </row>
    <row r="1507" spans="1:11">
      <c r="A1507" s="2"/>
      <c r="B1507" s="1"/>
      <c r="C1507" s="1"/>
      <c r="D1507" s="1"/>
      <c r="E1507" s="1"/>
      <c r="I1507" s="1"/>
      <c r="J1507" s="1"/>
      <c r="K1507" s="1"/>
    </row>
    <row r="1508" spans="1:11">
      <c r="A1508" s="2"/>
      <c r="B1508" s="1"/>
      <c r="C1508" s="1"/>
      <c r="D1508" s="1"/>
      <c r="E1508" s="1"/>
      <c r="I1508" s="1"/>
      <c r="J1508" s="1"/>
      <c r="K1508" s="1"/>
    </row>
    <row r="1509" spans="1:11">
      <c r="A1509" s="2"/>
      <c r="B1509" s="1"/>
      <c r="C1509" s="1"/>
      <c r="D1509" s="1"/>
      <c r="E1509" s="1"/>
      <c r="I1509" s="1"/>
      <c r="J1509" s="1"/>
      <c r="K1509" s="1"/>
    </row>
    <row r="1510" spans="1:11">
      <c r="A1510" s="2"/>
      <c r="B1510" s="1"/>
      <c r="C1510" s="1"/>
      <c r="D1510" s="1"/>
      <c r="E1510" s="1"/>
      <c r="I1510" s="1"/>
      <c r="J1510" s="1"/>
      <c r="K1510" s="1"/>
    </row>
    <row r="1511" spans="1:11">
      <c r="A1511" s="2"/>
      <c r="B1511" s="1"/>
      <c r="C1511" s="1"/>
      <c r="D1511" s="1"/>
      <c r="E1511" s="1"/>
      <c r="I1511" s="1"/>
      <c r="J1511" s="1"/>
      <c r="K1511" s="1"/>
    </row>
    <row r="1512" spans="1:11">
      <c r="A1512" s="2"/>
      <c r="B1512" s="1"/>
      <c r="C1512" s="1"/>
      <c r="D1512" s="1"/>
      <c r="E1512" s="1"/>
      <c r="I1512" s="1"/>
      <c r="J1512" s="1"/>
      <c r="K1512" s="1"/>
    </row>
    <row r="1513" spans="1:11">
      <c r="A1513" s="2"/>
      <c r="B1513" s="1"/>
      <c r="C1513" s="1"/>
      <c r="D1513" s="1"/>
      <c r="E1513" s="1"/>
      <c r="I1513" s="1"/>
      <c r="J1513" s="1"/>
      <c r="K1513" s="1"/>
    </row>
    <row r="1514" spans="1:11">
      <c r="A1514" s="2"/>
      <c r="B1514" s="1"/>
      <c r="C1514" s="1"/>
      <c r="D1514" s="1"/>
      <c r="E1514" s="1"/>
      <c r="I1514" s="1"/>
      <c r="J1514" s="1"/>
      <c r="K1514" s="1"/>
    </row>
    <row r="1515" spans="1:11">
      <c r="A1515" s="2"/>
      <c r="B1515" s="1"/>
      <c r="C1515" s="1"/>
      <c r="D1515" s="1"/>
      <c r="E1515" s="1"/>
      <c r="I1515" s="1"/>
      <c r="J1515" s="1"/>
      <c r="K1515" s="1"/>
    </row>
    <row r="1516" spans="1:11">
      <c r="A1516" s="2"/>
      <c r="B1516" s="1"/>
      <c r="C1516" s="1"/>
      <c r="D1516" s="1"/>
      <c r="E1516" s="1"/>
      <c r="I1516" s="1"/>
      <c r="J1516" s="1"/>
      <c r="K1516" s="1"/>
    </row>
    <row r="1517" spans="1:11">
      <c r="A1517" s="2"/>
      <c r="B1517" s="1"/>
      <c r="C1517" s="1"/>
      <c r="D1517" s="1"/>
      <c r="E1517" s="1"/>
      <c r="I1517" s="1"/>
      <c r="J1517" s="1"/>
      <c r="K1517" s="1"/>
    </row>
    <row r="1518" spans="1:11">
      <c r="A1518" s="2"/>
      <c r="B1518" s="1"/>
      <c r="C1518" s="1"/>
      <c r="D1518" s="1"/>
      <c r="E1518" s="1"/>
      <c r="I1518" s="1"/>
      <c r="J1518" s="1"/>
      <c r="K1518" s="1"/>
    </row>
    <row r="1519" spans="1:11">
      <c r="A1519" s="2"/>
      <c r="B1519" s="1"/>
      <c r="C1519" s="1"/>
      <c r="D1519" s="1"/>
      <c r="E1519" s="1"/>
      <c r="I1519" s="1"/>
      <c r="J1519" s="1"/>
      <c r="K1519" s="1"/>
    </row>
    <row r="1520" spans="1:11">
      <c r="A1520" s="2"/>
      <c r="B1520" s="1"/>
      <c r="C1520" s="1"/>
      <c r="D1520" s="1"/>
      <c r="E1520" s="1"/>
      <c r="I1520" s="1"/>
      <c r="J1520" s="1"/>
      <c r="K1520" s="1"/>
    </row>
    <row r="1521" spans="1:11">
      <c r="A1521" s="2"/>
      <c r="B1521" s="1"/>
      <c r="C1521" s="1"/>
      <c r="D1521" s="1"/>
      <c r="E1521" s="1"/>
      <c r="I1521" s="1"/>
      <c r="J1521" s="1"/>
      <c r="K1521" s="1"/>
    </row>
    <row r="1522" spans="1:11">
      <c r="A1522" s="2"/>
      <c r="B1522" s="1"/>
      <c r="C1522" s="1"/>
      <c r="D1522" s="1"/>
      <c r="E1522" s="1"/>
      <c r="I1522" s="1"/>
      <c r="J1522" s="1"/>
      <c r="K1522" s="1"/>
    </row>
    <row r="1523" spans="1:11">
      <c r="A1523" s="2"/>
      <c r="B1523" s="1"/>
      <c r="C1523" s="1"/>
      <c r="D1523" s="1"/>
      <c r="E1523" s="1"/>
      <c r="I1523" s="1"/>
      <c r="J1523" s="1"/>
      <c r="K1523" s="1"/>
    </row>
    <row r="1524" spans="1:11">
      <c r="A1524" s="2"/>
      <c r="B1524" s="1"/>
      <c r="C1524" s="1"/>
      <c r="D1524" s="1"/>
      <c r="E1524" s="1"/>
      <c r="I1524" s="1"/>
      <c r="J1524" s="1"/>
      <c r="K1524" s="1"/>
    </row>
    <row r="1525" spans="1:11">
      <c r="A1525" s="2"/>
      <c r="B1525" s="1"/>
      <c r="C1525" s="1"/>
      <c r="D1525" s="1"/>
      <c r="E1525" s="1"/>
      <c r="I1525" s="1"/>
      <c r="J1525" s="1"/>
      <c r="K1525" s="1"/>
    </row>
    <row r="1526" spans="1:11">
      <c r="A1526" s="2"/>
      <c r="B1526" s="1"/>
      <c r="C1526" s="1"/>
      <c r="D1526" s="1"/>
      <c r="E1526" s="1"/>
      <c r="I1526" s="1"/>
      <c r="J1526" s="1"/>
      <c r="K1526" s="1"/>
    </row>
    <row r="1527" spans="1:11">
      <c r="A1527" s="2"/>
      <c r="B1527" s="1"/>
      <c r="C1527" s="1"/>
      <c r="D1527" s="1"/>
      <c r="E1527" s="1"/>
      <c r="I1527" s="1"/>
      <c r="J1527" s="1"/>
      <c r="K1527" s="1"/>
    </row>
    <row r="1528" spans="1:11">
      <c r="A1528" s="2"/>
      <c r="B1528" s="1"/>
      <c r="C1528" s="1"/>
      <c r="D1528" s="1"/>
      <c r="E1528" s="1"/>
      <c r="I1528" s="1"/>
      <c r="J1528" s="1"/>
      <c r="K1528" s="1"/>
    </row>
    <row r="1529" spans="1:11">
      <c r="A1529" s="2"/>
      <c r="B1529" s="1"/>
      <c r="C1529" s="1"/>
      <c r="D1529" s="1"/>
      <c r="E1529" s="1"/>
      <c r="I1529" s="1"/>
      <c r="J1529" s="1"/>
      <c r="K1529" s="1"/>
    </row>
    <row r="1530" spans="1:11">
      <c r="A1530" s="2"/>
      <c r="B1530" s="1"/>
      <c r="C1530" s="1"/>
      <c r="D1530" s="1"/>
      <c r="E1530" s="1"/>
      <c r="I1530" s="1"/>
      <c r="J1530" s="1"/>
      <c r="K1530" s="1"/>
    </row>
    <row r="1531" spans="1:11">
      <c r="A1531" s="2"/>
      <c r="B1531" s="1"/>
      <c r="C1531" s="1"/>
      <c r="D1531" s="1"/>
      <c r="E1531" s="1"/>
      <c r="I1531" s="1"/>
      <c r="J1531" s="1"/>
      <c r="K1531" s="1"/>
    </row>
    <row r="1532" spans="1:11">
      <c r="A1532" s="2"/>
      <c r="B1532" s="1"/>
      <c r="C1532" s="1"/>
      <c r="D1532" s="1"/>
      <c r="E1532" s="1"/>
      <c r="I1532" s="1"/>
      <c r="J1532" s="1"/>
      <c r="K1532" s="1"/>
    </row>
    <row r="1533" spans="1:11">
      <c r="A1533" s="2"/>
      <c r="B1533" s="1"/>
      <c r="C1533" s="1"/>
      <c r="D1533" s="1"/>
      <c r="E1533" s="1"/>
      <c r="I1533" s="1"/>
      <c r="J1533" s="1"/>
      <c r="K1533" s="1"/>
    </row>
    <row r="1534" spans="1:11">
      <c r="A1534" s="2"/>
      <c r="B1534" s="1"/>
      <c r="C1534" s="1"/>
      <c r="D1534" s="1"/>
      <c r="E1534" s="1"/>
      <c r="I1534" s="1"/>
      <c r="J1534" s="1"/>
      <c r="K1534" s="1"/>
    </row>
    <row r="1535" spans="1:11">
      <c r="A1535" s="2"/>
      <c r="B1535" s="1"/>
      <c r="C1535" s="1"/>
      <c r="D1535" s="1"/>
      <c r="E1535" s="1"/>
      <c r="I1535" s="1"/>
      <c r="J1535" s="1"/>
      <c r="K1535" s="1"/>
    </row>
    <row r="1536" spans="1:11">
      <c r="A1536" s="2"/>
      <c r="B1536" s="1"/>
      <c r="C1536" s="1"/>
      <c r="D1536" s="1"/>
      <c r="E1536" s="1"/>
      <c r="I1536" s="1"/>
      <c r="J1536" s="1"/>
      <c r="K1536" s="1"/>
    </row>
    <row r="1537" spans="1:11">
      <c r="A1537" s="2"/>
      <c r="B1537" s="1"/>
      <c r="C1537" s="1"/>
      <c r="D1537" s="1"/>
      <c r="E1537" s="1"/>
      <c r="I1537" s="1"/>
      <c r="J1537" s="1"/>
      <c r="K1537" s="1"/>
    </row>
    <row r="1538" spans="1:11">
      <c r="A1538" s="2"/>
      <c r="B1538" s="1"/>
      <c r="C1538" s="1"/>
      <c r="D1538" s="1"/>
      <c r="E1538" s="1"/>
      <c r="I1538" s="1"/>
      <c r="J1538" s="1"/>
      <c r="K1538" s="1"/>
    </row>
    <row r="1539" spans="1:11">
      <c r="A1539" s="2"/>
      <c r="B1539" s="1"/>
      <c r="C1539" s="1"/>
      <c r="D1539" s="1"/>
      <c r="E1539" s="1"/>
      <c r="I1539" s="1"/>
      <c r="J1539" s="1"/>
      <c r="K1539" s="1"/>
    </row>
    <row r="1540" spans="1:11">
      <c r="A1540" s="2"/>
      <c r="B1540" s="1"/>
      <c r="C1540" s="1"/>
      <c r="D1540" s="1"/>
      <c r="E1540" s="1"/>
      <c r="I1540" s="1"/>
      <c r="J1540" s="1"/>
      <c r="K1540" s="1"/>
    </row>
    <row r="1541" spans="1:11">
      <c r="A1541" s="2"/>
      <c r="B1541" s="1"/>
      <c r="C1541" s="1"/>
      <c r="D1541" s="1"/>
      <c r="E1541" s="1"/>
      <c r="I1541" s="1"/>
      <c r="J1541" s="1"/>
      <c r="K1541" s="1"/>
    </row>
    <row r="1542" spans="1:11">
      <c r="A1542" s="2"/>
      <c r="B1542" s="1"/>
      <c r="C1542" s="1"/>
      <c r="D1542" s="1"/>
      <c r="E1542" s="1"/>
      <c r="I1542" s="1"/>
      <c r="J1542" s="1"/>
      <c r="K1542" s="1"/>
    </row>
    <row r="1543" spans="1:11">
      <c r="A1543" s="2"/>
      <c r="B1543" s="1"/>
      <c r="C1543" s="1"/>
      <c r="D1543" s="1"/>
      <c r="E1543" s="1"/>
      <c r="I1543" s="1"/>
      <c r="J1543" s="1"/>
      <c r="K1543" s="1"/>
    </row>
    <row r="1544" spans="1:11">
      <c r="A1544" s="2"/>
      <c r="B1544" s="1"/>
      <c r="C1544" s="1"/>
      <c r="D1544" s="1"/>
      <c r="E1544" s="1"/>
      <c r="I1544" s="1"/>
      <c r="J1544" s="1"/>
      <c r="K1544" s="1"/>
    </row>
    <row r="1545" spans="1:11">
      <c r="A1545" s="2"/>
      <c r="B1545" s="1"/>
      <c r="C1545" s="1"/>
      <c r="D1545" s="1"/>
      <c r="E1545" s="1"/>
      <c r="I1545" s="1"/>
      <c r="J1545" s="1"/>
      <c r="K1545" s="1"/>
    </row>
    <row r="1546" spans="1:11">
      <c r="A1546" s="2"/>
      <c r="B1546" s="1"/>
      <c r="C1546" s="1"/>
      <c r="D1546" s="1"/>
      <c r="E1546" s="1"/>
      <c r="I1546" s="1"/>
      <c r="J1546" s="1"/>
      <c r="K1546" s="1"/>
    </row>
    <row r="1547" spans="1:11">
      <c r="A1547" s="2"/>
      <c r="B1547" s="1"/>
      <c r="C1547" s="1"/>
      <c r="D1547" s="1"/>
      <c r="E1547" s="1"/>
      <c r="I1547" s="1"/>
      <c r="J1547" s="1"/>
      <c r="K1547" s="1"/>
    </row>
    <row r="1548" spans="1:11">
      <c r="A1548" s="2"/>
      <c r="B1548" s="1"/>
      <c r="C1548" s="1"/>
      <c r="D1548" s="1"/>
      <c r="E1548" s="1"/>
      <c r="I1548" s="1"/>
      <c r="J1548" s="1"/>
      <c r="K1548" s="1"/>
    </row>
    <row r="1549" spans="1:11">
      <c r="A1549" s="2"/>
      <c r="B1549" s="1"/>
      <c r="C1549" s="1"/>
      <c r="D1549" s="1"/>
      <c r="E1549" s="1"/>
      <c r="I1549" s="1"/>
      <c r="J1549" s="1"/>
      <c r="K1549" s="1"/>
    </row>
    <row r="1550" spans="1:11">
      <c r="A1550" s="2"/>
      <c r="B1550" s="1"/>
      <c r="C1550" s="1"/>
      <c r="D1550" s="1"/>
      <c r="E1550" s="1"/>
      <c r="I1550" s="1"/>
      <c r="J1550" s="1"/>
      <c r="K1550" s="1"/>
    </row>
    <row r="1551" spans="1:11">
      <c r="A1551" s="2"/>
      <c r="B1551" s="1"/>
      <c r="C1551" s="1"/>
      <c r="D1551" s="1"/>
      <c r="E1551" s="1"/>
      <c r="I1551" s="1"/>
      <c r="J1551" s="1"/>
      <c r="K1551" s="1"/>
    </row>
    <row r="1552" spans="1:11">
      <c r="A1552" s="2"/>
      <c r="B1552" s="1"/>
      <c r="C1552" s="1"/>
      <c r="D1552" s="1"/>
      <c r="E1552" s="1"/>
      <c r="I1552" s="1"/>
      <c r="J1552" s="1"/>
      <c r="K1552" s="1"/>
    </row>
    <row r="1553" spans="1:11">
      <c r="A1553" s="2"/>
      <c r="B1553" s="1"/>
      <c r="C1553" s="1"/>
      <c r="D1553" s="1"/>
      <c r="E1553" s="1"/>
      <c r="I1553" s="1"/>
      <c r="J1553" s="1"/>
      <c r="K1553" s="1"/>
    </row>
    <row r="1554" spans="1:11">
      <c r="A1554" s="2"/>
      <c r="B1554" s="1"/>
      <c r="C1554" s="1"/>
      <c r="D1554" s="1"/>
      <c r="E1554" s="1"/>
      <c r="I1554" s="1"/>
      <c r="J1554" s="1"/>
      <c r="K1554" s="1"/>
    </row>
    <row r="1555" spans="1:11">
      <c r="A1555" s="2"/>
      <c r="B1555" s="1"/>
      <c r="C1555" s="1"/>
      <c r="D1555" s="1"/>
      <c r="E1555" s="1"/>
      <c r="I1555" s="1"/>
      <c r="J1555" s="1"/>
      <c r="K1555" s="1"/>
    </row>
    <row r="1556" spans="1:11">
      <c r="A1556" s="2"/>
      <c r="B1556" s="1"/>
      <c r="C1556" s="1"/>
      <c r="D1556" s="1"/>
      <c r="E1556" s="1"/>
      <c r="I1556" s="1"/>
      <c r="J1556" s="1"/>
      <c r="K1556" s="1"/>
    </row>
    <row r="1557" spans="1:11">
      <c r="A1557" s="2"/>
      <c r="B1557" s="1"/>
      <c r="C1557" s="1"/>
      <c r="D1557" s="1"/>
      <c r="E1557" s="1"/>
      <c r="I1557" s="1"/>
      <c r="J1557" s="1"/>
      <c r="K1557" s="1"/>
    </row>
    <row r="1558" spans="1:11">
      <c r="A1558" s="2"/>
      <c r="B1558" s="1"/>
      <c r="C1558" s="1"/>
      <c r="D1558" s="1"/>
      <c r="E1558" s="1"/>
      <c r="I1558" s="1"/>
      <c r="J1558" s="1"/>
      <c r="K1558" s="1"/>
    </row>
    <row r="1559" spans="1:11">
      <c r="A1559" s="2"/>
      <c r="B1559" s="1"/>
      <c r="C1559" s="1"/>
      <c r="D1559" s="1"/>
      <c r="E1559" s="1"/>
      <c r="I1559" s="1"/>
      <c r="J1559" s="1"/>
      <c r="K1559" s="1"/>
    </row>
    <row r="1560" spans="1:11">
      <c r="A1560" s="2"/>
      <c r="B1560" s="1"/>
      <c r="C1560" s="1"/>
      <c r="D1560" s="1"/>
      <c r="E1560" s="1"/>
      <c r="I1560" s="1"/>
      <c r="J1560" s="1"/>
      <c r="K1560" s="1"/>
    </row>
    <row r="1561" spans="1:11">
      <c r="A1561" s="2"/>
      <c r="B1561" s="1"/>
      <c r="C1561" s="1"/>
      <c r="D1561" s="1"/>
      <c r="E1561" s="1"/>
      <c r="I1561" s="1"/>
      <c r="J1561" s="1"/>
      <c r="K1561" s="1"/>
    </row>
    <row r="1562" spans="1:11">
      <c r="A1562" s="2"/>
      <c r="B1562" s="1"/>
      <c r="C1562" s="1"/>
      <c r="D1562" s="1"/>
      <c r="E1562" s="1"/>
      <c r="I1562" s="1"/>
      <c r="J1562" s="1"/>
      <c r="K1562" s="1"/>
    </row>
    <row r="1563" spans="1:11">
      <c r="A1563" s="2"/>
      <c r="B1563" s="1"/>
      <c r="C1563" s="1"/>
      <c r="D1563" s="1"/>
      <c r="E1563" s="1"/>
      <c r="I1563" s="1"/>
      <c r="J1563" s="1"/>
      <c r="K1563" s="1"/>
    </row>
    <row r="1564" spans="1:11">
      <c r="A1564" s="2"/>
      <c r="B1564" s="1"/>
      <c r="C1564" s="1"/>
      <c r="D1564" s="1"/>
      <c r="E1564" s="1"/>
      <c r="I1564" s="1"/>
      <c r="J1564" s="1"/>
      <c r="K1564" s="1"/>
    </row>
    <row r="1565" spans="1:11">
      <c r="A1565" s="2"/>
      <c r="B1565" s="1"/>
      <c r="C1565" s="1"/>
      <c r="D1565" s="1"/>
      <c r="E1565" s="1"/>
      <c r="I1565" s="1"/>
      <c r="J1565" s="1"/>
      <c r="K1565" s="1"/>
    </row>
    <row r="1566" spans="1:11">
      <c r="A1566" s="2"/>
      <c r="B1566" s="1"/>
      <c r="C1566" s="1"/>
      <c r="D1566" s="1"/>
      <c r="E1566" s="1"/>
      <c r="I1566" s="1"/>
      <c r="J1566" s="1"/>
      <c r="K1566" s="1"/>
    </row>
    <row r="1567" spans="1:11">
      <c r="A1567" s="2"/>
      <c r="B1567" s="1"/>
      <c r="C1567" s="1"/>
      <c r="D1567" s="1"/>
      <c r="E1567" s="1"/>
      <c r="I1567" s="1"/>
      <c r="J1567" s="1"/>
      <c r="K1567" s="1"/>
    </row>
    <row r="1568" spans="1:11">
      <c r="A1568" s="2"/>
      <c r="B1568" s="1"/>
      <c r="C1568" s="1"/>
      <c r="D1568" s="1"/>
      <c r="E1568" s="1"/>
      <c r="I1568" s="1"/>
      <c r="J1568" s="1"/>
      <c r="K1568" s="1"/>
    </row>
    <row r="1569" spans="1:11">
      <c r="A1569" s="2"/>
      <c r="B1569" s="1"/>
      <c r="C1569" s="1"/>
      <c r="D1569" s="1"/>
      <c r="E1569" s="1"/>
      <c r="I1569" s="1"/>
      <c r="J1569" s="1"/>
      <c r="K1569" s="1"/>
    </row>
    <row r="1570" spans="1:11">
      <c r="A1570" s="2"/>
      <c r="B1570" s="1"/>
      <c r="C1570" s="1"/>
      <c r="D1570" s="1"/>
      <c r="E1570" s="1"/>
      <c r="I1570" s="1"/>
      <c r="J1570" s="1"/>
      <c r="K1570" s="1"/>
    </row>
    <row r="1571" spans="1:11">
      <c r="A1571" s="2"/>
      <c r="B1571" s="1"/>
      <c r="C1571" s="1"/>
      <c r="D1571" s="1"/>
      <c r="E1571" s="1"/>
      <c r="I1571" s="1"/>
      <c r="J1571" s="1"/>
      <c r="K1571" s="1"/>
    </row>
    <row r="1572" spans="1:11">
      <c r="A1572" s="2"/>
      <c r="B1572" s="1"/>
      <c r="C1572" s="1"/>
      <c r="D1572" s="1"/>
      <c r="E1572" s="1"/>
      <c r="I1572" s="1"/>
      <c r="J1572" s="1"/>
      <c r="K1572" s="1"/>
    </row>
    <row r="1573" spans="1:11">
      <c r="A1573" s="2"/>
      <c r="B1573" s="1"/>
      <c r="C1573" s="1"/>
      <c r="D1573" s="1"/>
      <c r="E1573" s="1"/>
      <c r="I1573" s="1"/>
      <c r="J1573" s="1"/>
      <c r="K1573" s="1"/>
    </row>
    <row r="1574" spans="1:11">
      <c r="A1574" s="2"/>
      <c r="B1574" s="1"/>
      <c r="C1574" s="1"/>
      <c r="D1574" s="1"/>
      <c r="E1574" s="1"/>
      <c r="I1574" s="1"/>
      <c r="J1574" s="1"/>
      <c r="K1574" s="1"/>
    </row>
    <row r="1575" spans="1:11">
      <c r="A1575" s="2"/>
      <c r="B1575" s="1"/>
      <c r="C1575" s="1"/>
      <c r="D1575" s="1"/>
      <c r="E1575" s="1"/>
      <c r="I1575" s="1"/>
      <c r="J1575" s="1"/>
      <c r="K1575" s="1"/>
    </row>
    <row r="1576" spans="1:11">
      <c r="A1576" s="2"/>
      <c r="B1576" s="1"/>
      <c r="C1576" s="1"/>
      <c r="D1576" s="1"/>
      <c r="E1576" s="1"/>
      <c r="I1576" s="1"/>
      <c r="J1576" s="1"/>
      <c r="K1576" s="1"/>
    </row>
    <row r="1577" spans="1:11">
      <c r="A1577" s="2"/>
      <c r="B1577" s="1"/>
      <c r="C1577" s="1"/>
      <c r="D1577" s="1"/>
      <c r="E1577" s="1"/>
      <c r="I1577" s="1"/>
      <c r="J1577" s="1"/>
      <c r="K1577" s="1"/>
    </row>
    <row r="1578" spans="1:11">
      <c r="A1578" s="2"/>
      <c r="B1578" s="1"/>
      <c r="C1578" s="1"/>
      <c r="D1578" s="1"/>
      <c r="E1578" s="1"/>
      <c r="I1578" s="1"/>
      <c r="J1578" s="1"/>
      <c r="K1578" s="1"/>
    </row>
    <row r="1579" spans="1:11">
      <c r="A1579" s="2"/>
      <c r="B1579" s="1"/>
      <c r="C1579" s="1"/>
      <c r="D1579" s="1"/>
      <c r="E1579" s="1"/>
      <c r="I1579" s="1"/>
      <c r="J1579" s="1"/>
      <c r="K1579" s="1"/>
    </row>
    <row r="1580" spans="1:11">
      <c r="A1580" s="2"/>
      <c r="B1580" s="1"/>
      <c r="C1580" s="1"/>
      <c r="D1580" s="1"/>
      <c r="E1580" s="1"/>
      <c r="I1580" s="1"/>
      <c r="J1580" s="1"/>
      <c r="K1580" s="1"/>
    </row>
    <row r="1581" spans="1:11">
      <c r="A1581" s="2"/>
      <c r="B1581" s="1"/>
      <c r="C1581" s="1"/>
      <c r="D1581" s="1"/>
      <c r="E1581" s="1"/>
      <c r="I1581" s="1"/>
      <c r="J1581" s="1"/>
      <c r="K1581" s="1"/>
    </row>
    <row r="1582" spans="1:11">
      <c r="A1582" s="2"/>
      <c r="B1582" s="1"/>
      <c r="C1582" s="1"/>
      <c r="D1582" s="1"/>
      <c r="E1582" s="1"/>
      <c r="I1582" s="1"/>
      <c r="J1582" s="1"/>
      <c r="K1582" s="1"/>
    </row>
    <row r="1583" spans="1:11">
      <c r="A1583" s="2"/>
      <c r="B1583" s="1"/>
      <c r="C1583" s="1"/>
      <c r="D1583" s="1"/>
      <c r="E1583" s="1"/>
      <c r="I1583" s="1"/>
      <c r="J1583" s="1"/>
      <c r="K1583" s="1"/>
    </row>
    <row r="1584" spans="1:11">
      <c r="A1584" s="2"/>
      <c r="B1584" s="1"/>
      <c r="C1584" s="1"/>
      <c r="D1584" s="1"/>
      <c r="E1584" s="1"/>
      <c r="I1584" s="1"/>
      <c r="J1584" s="1"/>
      <c r="K1584" s="1"/>
    </row>
    <row r="1585" spans="1:11">
      <c r="A1585" s="2"/>
      <c r="B1585" s="1"/>
      <c r="C1585" s="1"/>
      <c r="D1585" s="1"/>
      <c r="E1585" s="1"/>
      <c r="I1585" s="1"/>
      <c r="J1585" s="1"/>
      <c r="K1585" s="1"/>
    </row>
    <row r="1586" spans="1:11">
      <c r="A1586" s="2"/>
      <c r="B1586" s="1"/>
      <c r="C1586" s="1"/>
      <c r="D1586" s="1"/>
      <c r="E1586" s="1"/>
      <c r="I1586" s="1"/>
      <c r="J1586" s="1"/>
      <c r="K1586" s="1"/>
    </row>
    <row r="1587" spans="1:11">
      <c r="A1587" s="2"/>
      <c r="B1587" s="1"/>
      <c r="C1587" s="1"/>
      <c r="D1587" s="1"/>
      <c r="E1587" s="1"/>
      <c r="I1587" s="1"/>
      <c r="J1587" s="1"/>
      <c r="K1587" s="1"/>
    </row>
    <row r="1588" spans="1:11">
      <c r="A1588" s="2"/>
      <c r="B1588" s="1"/>
      <c r="C1588" s="1"/>
      <c r="D1588" s="1"/>
      <c r="E1588" s="1"/>
      <c r="I1588" s="1"/>
      <c r="J1588" s="1"/>
      <c r="K1588" s="1"/>
    </row>
    <row r="1589" spans="1:11">
      <c r="A1589" s="2"/>
      <c r="B1589" s="1"/>
      <c r="C1589" s="1"/>
      <c r="D1589" s="1"/>
      <c r="E1589" s="1"/>
      <c r="I1589" s="1"/>
      <c r="J1589" s="1"/>
      <c r="K1589" s="1"/>
    </row>
    <row r="1590" spans="1:11">
      <c r="A1590" s="2"/>
      <c r="B1590" s="1"/>
      <c r="C1590" s="1"/>
      <c r="D1590" s="1"/>
      <c r="E1590" s="1"/>
      <c r="I1590" s="1"/>
      <c r="J1590" s="1"/>
      <c r="K1590" s="1"/>
    </row>
    <row r="1591" spans="1:11">
      <c r="A1591" s="2"/>
      <c r="B1591" s="1"/>
      <c r="C1591" s="1"/>
      <c r="D1591" s="1"/>
      <c r="E1591" s="1"/>
      <c r="I1591" s="1"/>
      <c r="J1591" s="1"/>
      <c r="K1591" s="1"/>
    </row>
    <row r="1592" spans="1:11">
      <c r="A1592" s="2"/>
      <c r="B1592" s="1"/>
      <c r="C1592" s="1"/>
      <c r="D1592" s="1"/>
      <c r="E1592" s="1"/>
      <c r="I1592" s="1"/>
      <c r="J1592" s="1"/>
      <c r="K1592" s="1"/>
    </row>
    <row r="1593" spans="1:11">
      <c r="A1593" s="2"/>
      <c r="B1593" s="1"/>
      <c r="C1593" s="1"/>
      <c r="D1593" s="1"/>
      <c r="E1593" s="1"/>
      <c r="I1593" s="1"/>
      <c r="J1593" s="1"/>
      <c r="K1593" s="1"/>
    </row>
    <row r="1594" spans="1:11">
      <c r="A1594" s="2"/>
      <c r="B1594" s="1"/>
      <c r="C1594" s="1"/>
      <c r="D1594" s="1"/>
      <c r="E1594" s="1"/>
      <c r="I1594" s="1"/>
      <c r="J1594" s="1"/>
      <c r="K1594" s="1"/>
    </row>
    <row r="1595" spans="1:11">
      <c r="A1595" s="2"/>
      <c r="B1595" s="1"/>
      <c r="C1595" s="1"/>
      <c r="D1595" s="1"/>
      <c r="E1595" s="1"/>
      <c r="I1595" s="1"/>
      <c r="J1595" s="1"/>
      <c r="K1595" s="1"/>
    </row>
    <row r="1596" spans="1:11">
      <c r="A1596" s="2"/>
      <c r="B1596" s="1"/>
      <c r="C1596" s="1"/>
      <c r="D1596" s="1"/>
      <c r="E1596" s="1"/>
      <c r="I1596" s="1"/>
      <c r="J1596" s="1"/>
      <c r="K1596" s="1"/>
    </row>
    <row r="1597" spans="1:11">
      <c r="A1597" s="2"/>
      <c r="B1597" s="1"/>
      <c r="C1597" s="1"/>
      <c r="D1597" s="1"/>
      <c r="E1597" s="1"/>
      <c r="I1597" s="1"/>
      <c r="J1597" s="1"/>
      <c r="K1597" s="1"/>
    </row>
    <row r="1598" spans="1:11">
      <c r="A1598" s="2"/>
      <c r="B1598" s="1"/>
      <c r="C1598" s="1"/>
      <c r="D1598" s="1"/>
      <c r="E1598" s="1"/>
      <c r="I1598" s="1"/>
      <c r="J1598" s="1"/>
      <c r="K1598" s="1"/>
    </row>
    <row r="1599" spans="1:11">
      <c r="A1599" s="2"/>
      <c r="B1599" s="1"/>
      <c r="C1599" s="1"/>
      <c r="D1599" s="1"/>
      <c r="E1599" s="1"/>
      <c r="I1599" s="1"/>
      <c r="J1599" s="1"/>
      <c r="K1599" s="1"/>
    </row>
    <row r="1600" spans="1:11">
      <c r="A1600" s="2"/>
      <c r="B1600" s="1"/>
      <c r="C1600" s="1"/>
      <c r="D1600" s="1"/>
      <c r="E1600" s="1"/>
      <c r="I1600" s="1"/>
      <c r="J1600" s="1"/>
      <c r="K1600" s="1"/>
    </row>
    <row r="1601" spans="1:11">
      <c r="A1601" s="2"/>
      <c r="B1601" s="1"/>
      <c r="C1601" s="1"/>
      <c r="D1601" s="1"/>
      <c r="E1601" s="1"/>
      <c r="I1601" s="1"/>
      <c r="J1601" s="1"/>
      <c r="K1601" s="1"/>
    </row>
    <row r="1602" spans="1:11">
      <c r="A1602" s="2"/>
      <c r="B1602" s="1"/>
      <c r="C1602" s="1"/>
      <c r="D1602" s="1"/>
      <c r="E1602" s="1"/>
      <c r="I1602" s="1"/>
      <c r="J1602" s="1"/>
      <c r="K1602" s="1"/>
    </row>
    <row r="1603" spans="1:11">
      <c r="A1603" s="2"/>
      <c r="B1603" s="1"/>
      <c r="C1603" s="1"/>
      <c r="D1603" s="1"/>
      <c r="E1603" s="1"/>
      <c r="I1603" s="1"/>
      <c r="J1603" s="1"/>
      <c r="K1603" s="1"/>
    </row>
    <row r="1604" spans="1:11">
      <c r="A1604" s="2"/>
      <c r="B1604" s="1"/>
      <c r="C1604" s="1"/>
      <c r="D1604" s="1"/>
      <c r="E1604" s="1"/>
      <c r="I1604" s="1"/>
      <c r="J1604" s="1"/>
      <c r="K1604" s="1"/>
    </row>
    <row r="1605" spans="1:11">
      <c r="A1605" s="2"/>
      <c r="B1605" s="1"/>
      <c r="C1605" s="1"/>
      <c r="D1605" s="1"/>
      <c r="E1605" s="1"/>
      <c r="I1605" s="1"/>
      <c r="J1605" s="1"/>
      <c r="K1605" s="1"/>
    </row>
    <row r="1606" spans="1:11">
      <c r="A1606" s="2"/>
      <c r="B1606" s="1"/>
      <c r="C1606" s="1"/>
      <c r="D1606" s="1"/>
      <c r="E1606" s="1"/>
      <c r="I1606" s="1"/>
      <c r="J1606" s="1"/>
      <c r="K1606" s="1"/>
    </row>
    <row r="1607" spans="1:11">
      <c r="A1607" s="2"/>
      <c r="B1607" s="1"/>
      <c r="C1607" s="1"/>
      <c r="D1607" s="1"/>
      <c r="E1607" s="1"/>
      <c r="I1607" s="1"/>
      <c r="J1607" s="1"/>
      <c r="K1607" s="1"/>
    </row>
    <row r="1608" spans="1:11">
      <c r="A1608" s="2"/>
      <c r="B1608" s="1"/>
      <c r="C1608" s="1"/>
      <c r="D1608" s="1"/>
      <c r="E1608" s="1"/>
      <c r="I1608" s="1"/>
      <c r="J1608" s="1"/>
      <c r="K1608" s="1"/>
    </row>
    <row r="1609" spans="1:11">
      <c r="A1609" s="2"/>
      <c r="B1609" s="1"/>
      <c r="C1609" s="1"/>
      <c r="D1609" s="1"/>
      <c r="E1609" s="1"/>
      <c r="I1609" s="1"/>
      <c r="J1609" s="1"/>
      <c r="K1609" s="1"/>
    </row>
    <row r="1610" spans="1:11">
      <c r="A1610" s="2"/>
      <c r="B1610" s="1"/>
      <c r="C1610" s="1"/>
      <c r="D1610" s="1"/>
      <c r="E1610" s="1"/>
      <c r="I1610" s="1"/>
      <c r="J1610" s="1"/>
      <c r="K1610" s="1"/>
    </row>
    <row r="1611" spans="1:11">
      <c r="A1611" s="2"/>
      <c r="B1611" s="1"/>
      <c r="C1611" s="1"/>
      <c r="D1611" s="1"/>
      <c r="E1611" s="1"/>
      <c r="I1611" s="1"/>
      <c r="J1611" s="1"/>
      <c r="K1611" s="1"/>
    </row>
    <row r="1612" spans="1:11">
      <c r="A1612" s="2"/>
      <c r="B1612" s="1"/>
      <c r="C1612" s="1"/>
      <c r="D1612" s="1"/>
      <c r="E1612" s="1"/>
      <c r="I1612" s="1"/>
      <c r="J1612" s="1"/>
      <c r="K1612" s="1"/>
    </row>
    <row r="1613" spans="1:11">
      <c r="A1613" s="2"/>
      <c r="B1613" s="1"/>
      <c r="C1613" s="1"/>
      <c r="D1613" s="1"/>
      <c r="E1613" s="1"/>
      <c r="I1613" s="1"/>
      <c r="J1613" s="1"/>
      <c r="K1613" s="1"/>
    </row>
    <row r="1614" spans="1:11">
      <c r="A1614" s="2"/>
      <c r="B1614" s="1"/>
      <c r="C1614" s="1"/>
      <c r="D1614" s="1"/>
      <c r="E1614" s="1"/>
      <c r="I1614" s="1"/>
      <c r="J1614" s="1"/>
      <c r="K1614" s="1"/>
    </row>
    <row r="1615" spans="1:11">
      <c r="A1615" s="2"/>
      <c r="B1615" s="1"/>
      <c r="C1615" s="1"/>
      <c r="D1615" s="1"/>
      <c r="E1615" s="1"/>
      <c r="I1615" s="1"/>
      <c r="J1615" s="1"/>
      <c r="K1615" s="1"/>
    </row>
    <row r="1616" spans="1:11">
      <c r="A1616" s="2"/>
      <c r="B1616" s="1"/>
      <c r="C1616" s="1"/>
      <c r="D1616" s="1"/>
      <c r="E1616" s="1"/>
      <c r="I1616" s="1"/>
      <c r="J1616" s="1"/>
      <c r="K1616" s="1"/>
    </row>
    <row r="1617" spans="1:11">
      <c r="A1617" s="2"/>
      <c r="B1617" s="1"/>
      <c r="C1617" s="1"/>
      <c r="D1617" s="1"/>
      <c r="E1617" s="1"/>
      <c r="I1617" s="1"/>
      <c r="J1617" s="1"/>
      <c r="K1617" s="1"/>
    </row>
    <row r="1618" spans="1:11">
      <c r="A1618" s="2"/>
      <c r="B1618" s="1"/>
      <c r="C1618" s="1"/>
      <c r="D1618" s="1"/>
      <c r="E1618" s="1"/>
      <c r="I1618" s="1"/>
      <c r="J1618" s="1"/>
      <c r="K1618" s="1"/>
    </row>
    <row r="1619" spans="1:11">
      <c r="A1619" s="2"/>
      <c r="B1619" s="1"/>
      <c r="C1619" s="1"/>
      <c r="D1619" s="1"/>
      <c r="E1619" s="1"/>
      <c r="I1619" s="1"/>
      <c r="J1619" s="1"/>
      <c r="K1619" s="1"/>
    </row>
    <row r="1620" spans="1:11">
      <c r="A1620" s="2"/>
      <c r="B1620" s="1"/>
      <c r="C1620" s="1"/>
      <c r="D1620" s="1"/>
      <c r="E1620" s="1"/>
      <c r="I1620" s="1"/>
      <c r="J1620" s="1"/>
      <c r="K1620" s="1"/>
    </row>
    <row r="1621" spans="1:11">
      <c r="A1621" s="2"/>
      <c r="B1621" s="1"/>
      <c r="C1621" s="1"/>
      <c r="D1621" s="1"/>
      <c r="E1621" s="1"/>
      <c r="I1621" s="1"/>
      <c r="J1621" s="1"/>
      <c r="K1621" s="1"/>
    </row>
    <row r="1622" spans="1:11">
      <c r="A1622" s="2"/>
      <c r="B1622" s="1"/>
      <c r="C1622" s="1"/>
      <c r="D1622" s="1"/>
      <c r="E1622" s="1"/>
      <c r="I1622" s="1"/>
      <c r="J1622" s="1"/>
      <c r="K1622" s="1"/>
    </row>
    <row r="1623" spans="1:11">
      <c r="A1623" s="2"/>
      <c r="B1623" s="1"/>
      <c r="C1623" s="1"/>
      <c r="D1623" s="1"/>
      <c r="E1623" s="1"/>
      <c r="I1623" s="1"/>
      <c r="J1623" s="1"/>
      <c r="K1623" s="1"/>
    </row>
    <row r="1624" spans="1:11">
      <c r="A1624" s="2"/>
      <c r="B1624" s="1"/>
      <c r="C1624" s="1"/>
      <c r="D1624" s="1"/>
      <c r="E1624" s="1"/>
      <c r="I1624" s="1"/>
      <c r="J1624" s="1"/>
      <c r="K1624" s="1"/>
    </row>
    <row r="1625" spans="1:11">
      <c r="A1625" s="2"/>
      <c r="B1625" s="1"/>
      <c r="C1625" s="1"/>
      <c r="D1625" s="1"/>
      <c r="E1625" s="1"/>
      <c r="I1625" s="1"/>
      <c r="J1625" s="1"/>
      <c r="K1625" s="1"/>
    </row>
    <row r="1626" spans="1:11">
      <c r="A1626" s="2"/>
      <c r="B1626" s="1"/>
      <c r="C1626" s="1"/>
      <c r="D1626" s="1"/>
      <c r="E1626" s="1"/>
      <c r="I1626" s="1"/>
      <c r="J1626" s="1"/>
      <c r="K1626" s="1"/>
    </row>
    <row r="1627" spans="1:11">
      <c r="A1627" s="2"/>
      <c r="B1627" s="1"/>
      <c r="C1627" s="1"/>
      <c r="D1627" s="1"/>
      <c r="E1627" s="1"/>
      <c r="I1627" s="1"/>
      <c r="J1627" s="1"/>
      <c r="K1627" s="1"/>
    </row>
    <row r="1628" spans="1:11">
      <c r="A1628" s="2"/>
      <c r="B1628" s="1"/>
      <c r="C1628" s="1"/>
      <c r="D1628" s="1"/>
      <c r="E1628" s="1"/>
      <c r="I1628" s="1"/>
      <c r="J1628" s="1"/>
      <c r="K1628" s="1"/>
    </row>
    <row r="1629" spans="1:11">
      <c r="A1629" s="2"/>
      <c r="B1629" s="1"/>
      <c r="C1629" s="1"/>
      <c r="D1629" s="1"/>
      <c r="E1629" s="1"/>
      <c r="I1629" s="1"/>
      <c r="J1629" s="1"/>
      <c r="K1629" s="1"/>
    </row>
    <row r="1630" spans="1:11">
      <c r="A1630" s="2"/>
      <c r="B1630" s="1"/>
      <c r="C1630" s="1"/>
      <c r="D1630" s="1"/>
      <c r="E1630" s="1"/>
      <c r="I1630" s="1"/>
      <c r="J1630" s="1"/>
      <c r="K1630" s="1"/>
    </row>
    <row r="1631" spans="1:11">
      <c r="A1631" s="2"/>
      <c r="B1631" s="1"/>
      <c r="C1631" s="1"/>
      <c r="D1631" s="1"/>
      <c r="E1631" s="1"/>
      <c r="I1631" s="1"/>
      <c r="J1631" s="1"/>
      <c r="K1631" s="1"/>
    </row>
    <row r="1632" spans="1:11">
      <c r="A1632" s="2"/>
      <c r="B1632" s="1"/>
      <c r="C1632" s="1"/>
      <c r="D1632" s="1"/>
      <c r="E1632" s="1"/>
      <c r="I1632" s="1"/>
      <c r="J1632" s="1"/>
      <c r="K1632" s="1"/>
    </row>
    <row r="1633" spans="1:11">
      <c r="A1633" s="2"/>
      <c r="B1633" s="1"/>
      <c r="C1633" s="1"/>
      <c r="D1633" s="1"/>
      <c r="E1633" s="1"/>
      <c r="I1633" s="1"/>
      <c r="J1633" s="1"/>
      <c r="K1633" s="1"/>
    </row>
    <row r="1634" spans="1:11">
      <c r="A1634" s="2"/>
      <c r="B1634" s="1"/>
      <c r="C1634" s="1"/>
      <c r="D1634" s="1"/>
      <c r="E1634" s="1"/>
      <c r="I1634" s="1"/>
      <c r="J1634" s="1"/>
      <c r="K1634" s="1"/>
    </row>
    <row r="1635" spans="1:11">
      <c r="A1635" s="2"/>
      <c r="B1635" s="1"/>
      <c r="C1635" s="1"/>
      <c r="D1635" s="1"/>
      <c r="E1635" s="1"/>
      <c r="I1635" s="1"/>
      <c r="J1635" s="1"/>
      <c r="K1635" s="1"/>
    </row>
    <row r="1636" spans="1:11">
      <c r="A1636" s="2"/>
      <c r="B1636" s="1"/>
      <c r="C1636" s="1"/>
      <c r="D1636" s="1"/>
      <c r="E1636" s="1"/>
      <c r="I1636" s="1"/>
      <c r="J1636" s="1"/>
      <c r="K1636" s="1"/>
    </row>
    <row r="1637" spans="1:11">
      <c r="A1637" s="2"/>
      <c r="B1637" s="1"/>
      <c r="C1637" s="1"/>
      <c r="D1637" s="1"/>
      <c r="E1637" s="1"/>
      <c r="I1637" s="1"/>
      <c r="J1637" s="1"/>
      <c r="K1637" s="1"/>
    </row>
    <row r="1638" spans="1:11">
      <c r="A1638" s="2"/>
      <c r="B1638" s="1"/>
      <c r="C1638" s="1"/>
      <c r="D1638" s="1"/>
      <c r="E1638" s="1"/>
      <c r="I1638" s="1"/>
      <c r="J1638" s="1"/>
      <c r="K1638" s="1"/>
    </row>
    <row r="1639" spans="1:11">
      <c r="A1639" s="2"/>
      <c r="B1639" s="1"/>
      <c r="C1639" s="1"/>
      <c r="D1639" s="1"/>
      <c r="E1639" s="1"/>
      <c r="I1639" s="1"/>
      <c r="J1639" s="1"/>
      <c r="K1639" s="1"/>
    </row>
    <row r="1640" spans="1:11">
      <c r="A1640" s="2"/>
      <c r="B1640" s="1"/>
      <c r="C1640" s="1"/>
      <c r="D1640" s="1"/>
      <c r="E1640" s="1"/>
      <c r="I1640" s="1"/>
      <c r="J1640" s="1"/>
      <c r="K1640" s="1"/>
    </row>
    <row r="1641" spans="1:11">
      <c r="A1641" s="2"/>
      <c r="B1641" s="1"/>
      <c r="C1641" s="1"/>
      <c r="D1641" s="1"/>
      <c r="E1641" s="1"/>
      <c r="I1641" s="1"/>
      <c r="J1641" s="1"/>
      <c r="K1641" s="1"/>
    </row>
    <row r="1642" spans="1:11">
      <c r="A1642" s="2"/>
      <c r="B1642" s="1"/>
      <c r="C1642" s="1"/>
      <c r="D1642" s="1"/>
      <c r="E1642" s="1"/>
      <c r="I1642" s="1"/>
      <c r="J1642" s="1"/>
      <c r="K1642" s="1"/>
    </row>
    <row r="1643" spans="1:11">
      <c r="A1643" s="2"/>
      <c r="B1643" s="1"/>
      <c r="C1643" s="1"/>
      <c r="D1643" s="1"/>
      <c r="E1643" s="1"/>
      <c r="I1643" s="1"/>
      <c r="J1643" s="1"/>
      <c r="K1643" s="1"/>
    </row>
    <row r="1644" spans="1:11">
      <c r="A1644" s="2"/>
      <c r="B1644" s="1"/>
      <c r="C1644" s="1"/>
      <c r="D1644" s="1"/>
      <c r="E1644" s="1"/>
      <c r="I1644" s="1"/>
      <c r="J1644" s="1"/>
      <c r="K1644" s="1"/>
    </row>
    <row r="1645" spans="1:11">
      <c r="A1645" s="2"/>
      <c r="B1645" s="1"/>
      <c r="C1645" s="1"/>
      <c r="D1645" s="1"/>
      <c r="E1645" s="1"/>
      <c r="I1645" s="1"/>
      <c r="J1645" s="1"/>
      <c r="K1645" s="1"/>
    </row>
    <row r="1646" spans="1:11">
      <c r="A1646" s="2"/>
      <c r="B1646" s="1"/>
      <c r="C1646" s="1"/>
      <c r="D1646" s="1"/>
      <c r="E1646" s="1"/>
      <c r="I1646" s="1"/>
      <c r="J1646" s="1"/>
      <c r="K1646" s="1"/>
    </row>
    <row r="1647" spans="1:11">
      <c r="A1647" s="2"/>
      <c r="B1647" s="1"/>
      <c r="C1647" s="1"/>
      <c r="D1647" s="1"/>
      <c r="E1647" s="1"/>
      <c r="I1647" s="1"/>
      <c r="J1647" s="1"/>
      <c r="K1647" s="1"/>
    </row>
    <row r="1648" spans="1:11">
      <c r="A1648" s="2"/>
      <c r="B1648" s="1"/>
      <c r="C1648" s="1"/>
      <c r="D1648" s="1"/>
      <c r="E1648" s="1"/>
      <c r="I1648" s="1"/>
      <c r="J1648" s="1"/>
      <c r="K1648" s="1"/>
    </row>
    <row r="1649" spans="1:11">
      <c r="A1649" s="2"/>
      <c r="B1649" s="1"/>
      <c r="C1649" s="1"/>
      <c r="D1649" s="1"/>
      <c r="E1649" s="1"/>
      <c r="I1649" s="1"/>
      <c r="J1649" s="1"/>
      <c r="K1649" s="1"/>
    </row>
    <row r="1650" spans="1:11">
      <c r="A1650" s="2"/>
      <c r="B1650" s="1"/>
      <c r="C1650" s="1"/>
      <c r="D1650" s="1"/>
      <c r="E1650" s="1"/>
      <c r="I1650" s="1"/>
      <c r="J1650" s="1"/>
      <c r="K1650" s="1"/>
    </row>
    <row r="1651" spans="1:11">
      <c r="A1651" s="2"/>
      <c r="B1651" s="1"/>
      <c r="C1651" s="1"/>
      <c r="D1651" s="1"/>
      <c r="E1651" s="1"/>
      <c r="I1651" s="1"/>
      <c r="J1651" s="1"/>
      <c r="K1651" s="1"/>
    </row>
    <row r="1652" spans="1:11">
      <c r="A1652" s="2"/>
      <c r="B1652" s="1"/>
      <c r="C1652" s="1"/>
      <c r="D1652" s="1"/>
      <c r="E1652" s="1"/>
      <c r="I1652" s="1"/>
      <c r="J1652" s="1"/>
      <c r="K1652" s="1"/>
    </row>
    <row r="1653" spans="1:11">
      <c r="A1653" s="2"/>
      <c r="B1653" s="1"/>
      <c r="C1653" s="1"/>
      <c r="D1653" s="1"/>
      <c r="E1653" s="1"/>
      <c r="I1653" s="1"/>
      <c r="J1653" s="1"/>
      <c r="K1653" s="1"/>
    </row>
    <row r="1654" spans="1:11">
      <c r="A1654" s="2"/>
      <c r="B1654" s="1"/>
      <c r="C1654" s="1"/>
      <c r="D1654" s="1"/>
      <c r="E1654" s="1"/>
      <c r="I1654" s="1"/>
      <c r="J1654" s="1"/>
      <c r="K1654" s="1"/>
    </row>
    <row r="1655" spans="1:11">
      <c r="A1655" s="2"/>
      <c r="B1655" s="1"/>
      <c r="C1655" s="1"/>
      <c r="D1655" s="1"/>
      <c r="E1655" s="1"/>
      <c r="I1655" s="1"/>
      <c r="J1655" s="1"/>
      <c r="K1655" s="1"/>
    </row>
    <row r="1656" spans="1:11">
      <c r="A1656" s="2"/>
      <c r="B1656" s="1"/>
      <c r="C1656" s="1"/>
      <c r="D1656" s="1"/>
      <c r="E1656" s="1"/>
      <c r="I1656" s="1"/>
      <c r="J1656" s="1"/>
      <c r="K1656" s="1"/>
    </row>
    <row r="1657" spans="1:11">
      <c r="A1657" s="2"/>
      <c r="B1657" s="1"/>
      <c r="C1657" s="1"/>
      <c r="D1657" s="1"/>
      <c r="E1657" s="1"/>
      <c r="I1657" s="1"/>
      <c r="J1657" s="1"/>
      <c r="K1657" s="1"/>
    </row>
    <row r="1658" spans="1:11">
      <c r="A1658" s="2"/>
      <c r="B1658" s="1"/>
      <c r="C1658" s="1"/>
      <c r="D1658" s="1"/>
      <c r="E1658" s="1"/>
      <c r="I1658" s="1"/>
      <c r="J1658" s="1"/>
      <c r="K1658" s="1"/>
    </row>
    <row r="1659" spans="1:11">
      <c r="A1659" s="2"/>
      <c r="B1659" s="1"/>
      <c r="C1659" s="1"/>
      <c r="D1659" s="1"/>
      <c r="E1659" s="1"/>
      <c r="I1659" s="1"/>
      <c r="J1659" s="1"/>
      <c r="K1659" s="1"/>
    </row>
    <row r="1660" spans="1:11">
      <c r="A1660" s="2"/>
      <c r="B1660" s="1"/>
      <c r="C1660" s="1"/>
      <c r="D1660" s="1"/>
      <c r="E1660" s="1"/>
      <c r="I1660" s="1"/>
      <c r="J1660" s="1"/>
      <c r="K1660" s="1"/>
    </row>
    <row r="1661" spans="1:11">
      <c r="A1661" s="2"/>
      <c r="B1661" s="1"/>
      <c r="C1661" s="1"/>
      <c r="D1661" s="1"/>
      <c r="E1661" s="1"/>
      <c r="I1661" s="1"/>
      <c r="J1661" s="1"/>
      <c r="K1661" s="1"/>
    </row>
    <row r="1662" spans="1:11">
      <c r="A1662" s="2"/>
      <c r="B1662" s="1"/>
      <c r="C1662" s="1"/>
      <c r="D1662" s="1"/>
      <c r="E1662" s="1"/>
      <c r="I1662" s="1"/>
      <c r="J1662" s="1"/>
      <c r="K1662" s="1"/>
    </row>
    <row r="1663" spans="1:11">
      <c r="A1663" s="2"/>
      <c r="B1663" s="1"/>
      <c r="C1663" s="1"/>
      <c r="D1663" s="1"/>
      <c r="E1663" s="1"/>
      <c r="I1663" s="1"/>
      <c r="J1663" s="1"/>
      <c r="K1663" s="1"/>
    </row>
    <row r="1664" spans="1:11">
      <c r="A1664" s="2"/>
      <c r="B1664" s="1"/>
      <c r="C1664" s="1"/>
      <c r="D1664" s="1"/>
      <c r="E1664" s="1"/>
      <c r="I1664" s="1"/>
      <c r="J1664" s="1"/>
      <c r="K1664" s="1"/>
    </row>
    <row r="1665" spans="1:11">
      <c r="A1665" s="2"/>
      <c r="B1665" s="1"/>
      <c r="C1665" s="1"/>
      <c r="D1665" s="1"/>
      <c r="E1665" s="1"/>
      <c r="I1665" s="1"/>
      <c r="J1665" s="1"/>
      <c r="K1665" s="1"/>
    </row>
    <row r="1666" spans="1:11">
      <c r="A1666" s="2"/>
      <c r="B1666" s="1"/>
      <c r="C1666" s="1"/>
      <c r="D1666" s="1"/>
      <c r="E1666" s="1"/>
      <c r="I1666" s="1"/>
      <c r="J1666" s="1"/>
      <c r="K1666" s="1"/>
    </row>
    <row r="1667" spans="1:11">
      <c r="A1667" s="2"/>
      <c r="B1667" s="1"/>
      <c r="C1667" s="1"/>
      <c r="D1667" s="1"/>
      <c r="E1667" s="1"/>
      <c r="I1667" s="1"/>
      <c r="J1667" s="1"/>
      <c r="K1667" s="1"/>
    </row>
    <row r="1668" spans="1:11">
      <c r="A1668" s="2"/>
      <c r="B1668" s="1"/>
      <c r="C1668" s="1"/>
      <c r="D1668" s="1"/>
      <c r="E1668" s="1"/>
      <c r="I1668" s="1"/>
      <c r="J1668" s="1"/>
      <c r="K1668" s="1"/>
    </row>
    <row r="1669" spans="1:11">
      <c r="A1669" s="2"/>
      <c r="B1669" s="1"/>
      <c r="C1669" s="1"/>
      <c r="D1669" s="1"/>
      <c r="E1669" s="1"/>
      <c r="I1669" s="1"/>
      <c r="J1669" s="1"/>
      <c r="K1669" s="1"/>
    </row>
    <row r="1670" spans="1:11">
      <c r="A1670" s="2"/>
      <c r="B1670" s="1"/>
      <c r="C1670" s="1"/>
      <c r="D1670" s="1"/>
      <c r="E1670" s="1"/>
      <c r="I1670" s="1"/>
      <c r="J1670" s="1"/>
      <c r="K1670" s="1"/>
    </row>
    <row r="1671" spans="1:11">
      <c r="A1671" s="2"/>
      <c r="B1671" s="1"/>
      <c r="C1671" s="1"/>
      <c r="D1671" s="1"/>
      <c r="E1671" s="1"/>
      <c r="I1671" s="1"/>
      <c r="J1671" s="1"/>
      <c r="K1671" s="1"/>
    </row>
    <row r="1672" spans="1:11">
      <c r="A1672" s="2"/>
      <c r="B1672" s="1"/>
      <c r="C1672" s="1"/>
      <c r="D1672" s="1"/>
      <c r="E1672" s="1"/>
      <c r="I1672" s="1"/>
      <c r="J1672" s="1"/>
      <c r="K1672" s="1"/>
    </row>
    <row r="1673" spans="1:11">
      <c r="A1673" s="2"/>
      <c r="B1673" s="1"/>
      <c r="C1673" s="1"/>
      <c r="D1673" s="1"/>
      <c r="E1673" s="1"/>
      <c r="I1673" s="1"/>
      <c r="J1673" s="1"/>
      <c r="K1673" s="1"/>
    </row>
    <row r="1674" spans="1:11">
      <c r="A1674" s="2"/>
      <c r="B1674" s="1"/>
      <c r="C1674" s="1"/>
      <c r="D1674" s="1"/>
      <c r="E1674" s="1"/>
      <c r="I1674" s="1"/>
      <c r="J1674" s="1"/>
      <c r="K1674" s="1"/>
    </row>
    <row r="1675" spans="1:11">
      <c r="A1675" s="2"/>
      <c r="B1675" s="1"/>
      <c r="C1675" s="1"/>
      <c r="D1675" s="1"/>
      <c r="E1675" s="1"/>
      <c r="I1675" s="1"/>
      <c r="J1675" s="1"/>
      <c r="K1675" s="1"/>
    </row>
    <row r="1676" spans="1:11">
      <c r="A1676" s="2"/>
      <c r="B1676" s="1"/>
      <c r="C1676" s="1"/>
      <c r="D1676" s="1"/>
      <c r="E1676" s="1"/>
      <c r="I1676" s="1"/>
      <c r="J1676" s="1"/>
      <c r="K1676" s="1"/>
    </row>
    <row r="1677" spans="1:11">
      <c r="A1677" s="2"/>
      <c r="B1677" s="1"/>
      <c r="C1677" s="1"/>
      <c r="D1677" s="1"/>
      <c r="E1677" s="1"/>
      <c r="I1677" s="1"/>
      <c r="J1677" s="1"/>
      <c r="K1677" s="1"/>
    </row>
    <row r="1678" spans="1:11">
      <c r="A1678" s="2"/>
      <c r="B1678" s="1"/>
      <c r="C1678" s="1"/>
      <c r="D1678" s="1"/>
      <c r="E1678" s="1"/>
      <c r="I1678" s="1"/>
      <c r="J1678" s="1"/>
      <c r="K1678" s="1"/>
    </row>
    <row r="1679" spans="1:11">
      <c r="A1679" s="2"/>
      <c r="B1679" s="1"/>
      <c r="C1679" s="1"/>
      <c r="D1679" s="1"/>
      <c r="E1679" s="1"/>
      <c r="I1679" s="1"/>
      <c r="J1679" s="1"/>
      <c r="K1679" s="1"/>
    </row>
    <row r="1680" spans="1:11">
      <c r="A1680" s="2"/>
      <c r="B1680" s="1"/>
      <c r="C1680" s="1"/>
      <c r="D1680" s="1"/>
      <c r="E1680" s="1"/>
      <c r="I1680" s="1"/>
      <c r="J1680" s="1"/>
      <c r="K1680" s="1"/>
    </row>
    <row r="1681" spans="1:11">
      <c r="A1681" s="2"/>
      <c r="B1681" s="1"/>
      <c r="C1681" s="1"/>
      <c r="D1681" s="1"/>
      <c r="E1681" s="1"/>
      <c r="I1681" s="1"/>
      <c r="J1681" s="1"/>
      <c r="K1681" s="1"/>
    </row>
    <row r="1682" spans="1:11">
      <c r="A1682" s="2"/>
      <c r="B1682" s="1"/>
      <c r="C1682" s="1"/>
      <c r="D1682" s="1"/>
      <c r="E1682" s="1"/>
      <c r="I1682" s="1"/>
      <c r="J1682" s="1"/>
      <c r="K1682" s="1"/>
    </row>
    <row r="1683" spans="1:11">
      <c r="A1683" s="2"/>
      <c r="B1683" s="1"/>
      <c r="C1683" s="1"/>
      <c r="D1683" s="1"/>
      <c r="E1683" s="1"/>
      <c r="I1683" s="1"/>
      <c r="J1683" s="1"/>
      <c r="K1683" s="1"/>
    </row>
    <row r="1684" spans="1:11">
      <c r="A1684" s="2"/>
      <c r="B1684" s="1"/>
      <c r="C1684" s="1"/>
      <c r="D1684" s="1"/>
      <c r="E1684" s="1"/>
      <c r="I1684" s="1"/>
      <c r="J1684" s="1"/>
      <c r="K1684" s="1"/>
    </row>
    <row r="1685" spans="1:11">
      <c r="A1685" s="2"/>
      <c r="B1685" s="1"/>
      <c r="C1685" s="1"/>
      <c r="D1685" s="1"/>
      <c r="E1685" s="1"/>
      <c r="I1685" s="1"/>
      <c r="J1685" s="1"/>
      <c r="K1685" s="1"/>
    </row>
    <row r="1686" spans="1:11">
      <c r="A1686" s="2"/>
      <c r="B1686" s="1"/>
      <c r="C1686" s="1"/>
      <c r="D1686" s="1"/>
      <c r="E1686" s="1"/>
      <c r="I1686" s="1"/>
      <c r="J1686" s="1"/>
      <c r="K1686" s="1"/>
    </row>
    <row r="1687" spans="1:11">
      <c r="A1687" s="2"/>
      <c r="B1687" s="1"/>
      <c r="C1687" s="1"/>
      <c r="D1687" s="1"/>
      <c r="E1687" s="1"/>
      <c r="I1687" s="1"/>
      <c r="J1687" s="1"/>
      <c r="K1687" s="1"/>
    </row>
    <row r="1688" spans="1:11">
      <c r="A1688" s="2"/>
      <c r="B1688" s="1"/>
      <c r="C1688" s="1"/>
      <c r="D1688" s="1"/>
      <c r="E1688" s="1"/>
      <c r="I1688" s="1"/>
      <c r="J1688" s="1"/>
      <c r="K1688" s="1"/>
    </row>
    <row r="1689" spans="1:11">
      <c r="A1689" s="2"/>
      <c r="B1689" s="1"/>
      <c r="C1689" s="1"/>
      <c r="D1689" s="1"/>
      <c r="E1689" s="1"/>
      <c r="I1689" s="1"/>
      <c r="J1689" s="1"/>
      <c r="K1689" s="1"/>
    </row>
    <row r="1690" spans="1:11">
      <c r="A1690" s="2"/>
      <c r="B1690" s="1"/>
      <c r="C1690" s="1"/>
      <c r="D1690" s="1"/>
      <c r="E1690" s="1"/>
      <c r="I1690" s="1"/>
      <c r="J1690" s="1"/>
      <c r="K1690" s="1"/>
    </row>
    <row r="1691" spans="1:11">
      <c r="A1691" s="2"/>
      <c r="B1691" s="1"/>
      <c r="C1691" s="1"/>
      <c r="D1691" s="1"/>
      <c r="E1691" s="1"/>
      <c r="I1691" s="1"/>
      <c r="J1691" s="1"/>
      <c r="K1691" s="1"/>
    </row>
    <row r="1692" spans="1:11">
      <c r="A1692" s="2"/>
      <c r="B1692" s="1"/>
      <c r="C1692" s="1"/>
      <c r="D1692" s="1"/>
      <c r="E1692" s="1"/>
      <c r="I1692" s="1"/>
      <c r="J1692" s="1"/>
      <c r="K1692" s="1"/>
    </row>
    <row r="1693" spans="1:11">
      <c r="A1693" s="2"/>
      <c r="B1693" s="1"/>
      <c r="C1693" s="1"/>
      <c r="D1693" s="1"/>
      <c r="E1693" s="1"/>
      <c r="I1693" s="1"/>
      <c r="J1693" s="1"/>
      <c r="K1693" s="1"/>
    </row>
    <row r="1694" spans="1:11">
      <c r="A1694" s="2"/>
      <c r="B1694" s="1"/>
      <c r="C1694" s="1"/>
      <c r="D1694" s="1"/>
      <c r="E1694" s="1"/>
      <c r="I1694" s="1"/>
      <c r="J1694" s="1"/>
      <c r="K1694" s="1"/>
    </row>
    <row r="1695" spans="1:11">
      <c r="A1695" s="2"/>
      <c r="B1695" s="1"/>
      <c r="C1695" s="1"/>
      <c r="D1695" s="1"/>
      <c r="E1695" s="1"/>
      <c r="I1695" s="1"/>
      <c r="J1695" s="1"/>
      <c r="K1695" s="1"/>
    </row>
    <row r="1696" spans="1:11">
      <c r="A1696" s="2"/>
      <c r="B1696" s="1"/>
      <c r="C1696" s="1"/>
      <c r="D1696" s="1"/>
      <c r="E1696" s="1"/>
      <c r="I1696" s="1"/>
      <c r="J1696" s="1"/>
      <c r="K1696" s="1"/>
    </row>
    <row r="1697" spans="1:11">
      <c r="A1697" s="2"/>
      <c r="B1697" s="1"/>
      <c r="C1697" s="1"/>
      <c r="D1697" s="1"/>
      <c r="E1697" s="1"/>
      <c r="I1697" s="1"/>
      <c r="J1697" s="1"/>
      <c r="K1697" s="1"/>
    </row>
    <row r="1698" spans="1:11">
      <c r="A1698" s="2"/>
      <c r="B1698" s="1"/>
      <c r="C1698" s="1"/>
      <c r="D1698" s="1"/>
      <c r="E1698" s="1"/>
      <c r="I1698" s="1"/>
      <c r="J1698" s="1"/>
      <c r="K1698" s="1"/>
    </row>
    <row r="1699" spans="1:11">
      <c r="A1699" s="2"/>
      <c r="B1699" s="1"/>
      <c r="C1699" s="1"/>
      <c r="D1699" s="1"/>
      <c r="E1699" s="1"/>
      <c r="I1699" s="1"/>
      <c r="J1699" s="1"/>
      <c r="K1699" s="1"/>
    </row>
    <row r="1700" spans="1:11">
      <c r="A1700" s="2"/>
      <c r="B1700" s="1"/>
      <c r="C1700" s="1"/>
      <c r="D1700" s="1"/>
      <c r="E1700" s="1"/>
      <c r="I1700" s="1"/>
      <c r="J1700" s="1"/>
      <c r="K1700" s="1"/>
    </row>
    <row r="1701" spans="1:11">
      <c r="A1701" s="2"/>
      <c r="B1701" s="1"/>
      <c r="C1701" s="1"/>
      <c r="D1701" s="1"/>
      <c r="E1701" s="1"/>
      <c r="I1701" s="1"/>
      <c r="J1701" s="1"/>
      <c r="K1701" s="1"/>
    </row>
    <row r="1702" spans="1:11">
      <c r="A1702" s="2"/>
      <c r="B1702" s="1"/>
      <c r="C1702" s="1"/>
      <c r="D1702" s="1"/>
      <c r="E1702" s="1"/>
      <c r="I1702" s="1"/>
      <c r="J1702" s="1"/>
      <c r="K1702" s="1"/>
    </row>
    <row r="1703" spans="1:11">
      <c r="A1703" s="2"/>
      <c r="B1703" s="1"/>
      <c r="C1703" s="1"/>
      <c r="D1703" s="1"/>
      <c r="E1703" s="1"/>
      <c r="I1703" s="1"/>
      <c r="J1703" s="1"/>
      <c r="K1703" s="1"/>
    </row>
    <row r="1704" spans="1:11">
      <c r="A1704" s="2"/>
      <c r="B1704" s="1"/>
      <c r="C1704" s="1"/>
      <c r="D1704" s="1"/>
      <c r="E1704" s="1"/>
      <c r="I1704" s="1"/>
      <c r="J1704" s="1"/>
      <c r="K1704" s="1"/>
    </row>
    <row r="1705" spans="1:11">
      <c r="A1705" s="2"/>
      <c r="B1705" s="1"/>
      <c r="C1705" s="1"/>
      <c r="D1705" s="1"/>
      <c r="E1705" s="1"/>
      <c r="I1705" s="1"/>
      <c r="J1705" s="1"/>
      <c r="K1705" s="1"/>
    </row>
    <row r="1706" spans="1:11">
      <c r="A1706" s="2"/>
      <c r="B1706" s="1"/>
      <c r="C1706" s="1"/>
      <c r="D1706" s="1"/>
      <c r="E1706" s="1"/>
      <c r="I1706" s="1"/>
      <c r="J1706" s="1"/>
      <c r="K1706" s="1"/>
    </row>
    <row r="1707" spans="1:11">
      <c r="A1707" s="2"/>
      <c r="B1707" s="1"/>
      <c r="C1707" s="1"/>
      <c r="D1707" s="1"/>
      <c r="E1707" s="1"/>
      <c r="I1707" s="1"/>
      <c r="J1707" s="1"/>
      <c r="K1707" s="1"/>
    </row>
    <row r="1708" spans="1:11">
      <c r="A1708" s="2"/>
      <c r="B1708" s="1"/>
      <c r="C1708" s="1"/>
      <c r="D1708" s="1"/>
      <c r="E1708" s="1"/>
      <c r="I1708" s="1"/>
      <c r="J1708" s="1"/>
      <c r="K1708" s="1"/>
    </row>
    <row r="1709" spans="1:11">
      <c r="A1709" s="2"/>
      <c r="B1709" s="1"/>
      <c r="C1709" s="1"/>
      <c r="D1709" s="1"/>
      <c r="E1709" s="1"/>
      <c r="I1709" s="1"/>
      <c r="J1709" s="1"/>
      <c r="K1709" s="1"/>
    </row>
    <row r="1710" spans="1:11">
      <c r="A1710" s="2"/>
      <c r="B1710" s="1"/>
      <c r="C1710" s="1"/>
      <c r="D1710" s="1"/>
      <c r="E1710" s="1"/>
      <c r="I1710" s="1"/>
      <c r="J1710" s="1"/>
      <c r="K1710" s="1"/>
    </row>
    <row r="1711" spans="1:11">
      <c r="A1711" s="2"/>
      <c r="B1711" s="1"/>
      <c r="C1711" s="1"/>
      <c r="D1711" s="1"/>
      <c r="E1711" s="1"/>
      <c r="I1711" s="1"/>
      <c r="J1711" s="1"/>
      <c r="K1711" s="1"/>
    </row>
    <row r="1712" spans="1:11">
      <c r="A1712" s="2"/>
      <c r="B1712" s="1"/>
      <c r="C1712" s="1"/>
      <c r="D1712" s="1"/>
      <c r="E1712" s="1"/>
      <c r="I1712" s="1"/>
      <c r="J1712" s="1"/>
      <c r="K1712" s="1"/>
    </row>
    <row r="1713" spans="1:11">
      <c r="A1713" s="2"/>
      <c r="B1713" s="1"/>
      <c r="C1713" s="1"/>
      <c r="D1713" s="1"/>
      <c r="E1713" s="1"/>
      <c r="I1713" s="1"/>
      <c r="J1713" s="1"/>
      <c r="K1713" s="1"/>
    </row>
    <row r="1714" spans="1:11">
      <c r="A1714" s="2"/>
      <c r="B1714" s="1"/>
      <c r="C1714" s="1"/>
      <c r="D1714" s="1"/>
      <c r="E1714" s="1"/>
      <c r="I1714" s="1"/>
      <c r="J1714" s="1"/>
      <c r="K1714" s="1"/>
    </row>
    <row r="1715" spans="1:11">
      <c r="A1715" s="2"/>
      <c r="B1715" s="1"/>
      <c r="C1715" s="1"/>
      <c r="D1715" s="1"/>
      <c r="E1715" s="1"/>
      <c r="I1715" s="1"/>
      <c r="J1715" s="1"/>
      <c r="K1715" s="1"/>
    </row>
    <row r="1716" spans="1:11">
      <c r="A1716" s="2"/>
      <c r="B1716" s="1"/>
      <c r="C1716" s="1"/>
      <c r="D1716" s="1"/>
      <c r="E1716" s="1"/>
      <c r="I1716" s="1"/>
      <c r="J1716" s="1"/>
      <c r="K1716" s="1"/>
    </row>
    <row r="1717" spans="1:11">
      <c r="A1717" s="2"/>
      <c r="B1717" s="1"/>
      <c r="C1717" s="1"/>
      <c r="D1717" s="1"/>
      <c r="E1717" s="1"/>
      <c r="I1717" s="1"/>
      <c r="J1717" s="1"/>
      <c r="K1717" s="1"/>
    </row>
    <row r="1718" spans="1:11">
      <c r="A1718" s="2"/>
      <c r="B1718" s="1"/>
      <c r="C1718" s="1"/>
      <c r="D1718" s="1"/>
      <c r="E1718" s="1"/>
      <c r="I1718" s="1"/>
      <c r="J1718" s="1"/>
      <c r="K1718" s="1"/>
    </row>
    <row r="1719" spans="1:11">
      <c r="A1719" s="2"/>
      <c r="B1719" s="1"/>
      <c r="C1719" s="1"/>
      <c r="D1719" s="1"/>
      <c r="E1719" s="1"/>
      <c r="I1719" s="1"/>
      <c r="J1719" s="1"/>
      <c r="K1719" s="1"/>
    </row>
    <row r="1720" spans="1:11">
      <c r="A1720" s="2"/>
      <c r="B1720" s="1"/>
      <c r="C1720" s="1"/>
      <c r="D1720" s="1"/>
      <c r="E1720" s="1"/>
      <c r="I1720" s="1"/>
      <c r="J1720" s="1"/>
      <c r="K1720" s="1"/>
    </row>
    <row r="1721" spans="1:11">
      <c r="A1721" s="2"/>
      <c r="B1721" s="1"/>
      <c r="C1721" s="1"/>
      <c r="D1721" s="1"/>
      <c r="E1721" s="1"/>
      <c r="I1721" s="1"/>
      <c r="J1721" s="1"/>
      <c r="K1721" s="1"/>
    </row>
    <row r="1722" spans="1:11">
      <c r="A1722" s="2"/>
      <c r="B1722" s="1"/>
      <c r="C1722" s="1"/>
      <c r="D1722" s="1"/>
      <c r="E1722" s="1"/>
      <c r="I1722" s="1"/>
      <c r="J1722" s="1"/>
      <c r="K1722" s="1"/>
    </row>
    <row r="1723" spans="1:11">
      <c r="A1723" s="2"/>
      <c r="B1723" s="1"/>
      <c r="C1723" s="1"/>
      <c r="D1723" s="1"/>
      <c r="E1723" s="1"/>
      <c r="I1723" s="1"/>
      <c r="J1723" s="1"/>
      <c r="K1723" s="1"/>
    </row>
    <row r="1724" spans="1:11">
      <c r="A1724" s="2"/>
      <c r="B1724" s="1"/>
      <c r="C1724" s="1"/>
      <c r="D1724" s="1"/>
      <c r="E1724" s="1"/>
      <c r="I1724" s="1"/>
      <c r="J1724" s="1"/>
      <c r="K1724" s="1"/>
    </row>
    <row r="1725" spans="1:11">
      <c r="A1725" s="2"/>
      <c r="B1725" s="1"/>
      <c r="C1725" s="1"/>
      <c r="D1725" s="1"/>
      <c r="E1725" s="1"/>
      <c r="I1725" s="1"/>
      <c r="J1725" s="1"/>
      <c r="K1725" s="1"/>
    </row>
    <row r="1726" spans="1:11">
      <c r="A1726" s="2"/>
      <c r="B1726" s="1"/>
      <c r="C1726" s="1"/>
      <c r="D1726" s="1"/>
      <c r="E1726" s="1"/>
      <c r="I1726" s="1"/>
      <c r="J1726" s="1"/>
      <c r="K1726" s="1"/>
    </row>
    <row r="1727" spans="1:11">
      <c r="A1727" s="2"/>
      <c r="B1727" s="1"/>
      <c r="C1727" s="1"/>
      <c r="D1727" s="1"/>
      <c r="E1727" s="1"/>
      <c r="I1727" s="1"/>
      <c r="J1727" s="1"/>
      <c r="K1727" s="1"/>
    </row>
    <row r="1728" spans="1:11">
      <c r="A1728" s="2"/>
      <c r="B1728" s="1"/>
      <c r="C1728" s="1"/>
      <c r="D1728" s="1"/>
      <c r="E1728" s="1"/>
      <c r="I1728" s="1"/>
      <c r="J1728" s="1"/>
      <c r="K1728" s="1"/>
    </row>
    <row r="1729" spans="1:11">
      <c r="A1729" s="2"/>
      <c r="B1729" s="1"/>
      <c r="C1729" s="1"/>
      <c r="D1729" s="1"/>
      <c r="E1729" s="1"/>
      <c r="I1729" s="1"/>
      <c r="J1729" s="1"/>
      <c r="K1729" s="1"/>
    </row>
    <row r="1730" spans="1:11">
      <c r="A1730" s="2"/>
      <c r="B1730" s="1"/>
      <c r="C1730" s="1"/>
      <c r="D1730" s="1"/>
      <c r="E1730" s="1"/>
      <c r="I1730" s="1"/>
      <c r="J1730" s="1"/>
      <c r="K1730" s="1"/>
    </row>
    <row r="1731" spans="1:11">
      <c r="A1731" s="2"/>
      <c r="B1731" s="1"/>
      <c r="C1731" s="1"/>
      <c r="D1731" s="1"/>
      <c r="E1731" s="1"/>
      <c r="I1731" s="1"/>
      <c r="J1731" s="1"/>
      <c r="K1731" s="1"/>
    </row>
    <row r="1732" spans="1:11">
      <c r="A1732" s="2"/>
      <c r="B1732" s="1"/>
      <c r="C1732" s="1"/>
      <c r="D1732" s="1"/>
      <c r="E1732" s="1"/>
      <c r="I1732" s="1"/>
      <c r="J1732" s="1"/>
      <c r="K1732" s="1"/>
    </row>
    <row r="1733" spans="1:11">
      <c r="A1733" s="2"/>
      <c r="B1733" s="1"/>
      <c r="C1733" s="1"/>
      <c r="D1733" s="1"/>
      <c r="E1733" s="1"/>
      <c r="I1733" s="1"/>
      <c r="J1733" s="1"/>
      <c r="K1733" s="1"/>
    </row>
    <row r="1734" spans="1:11">
      <c r="A1734" s="2"/>
      <c r="B1734" s="1"/>
      <c r="C1734" s="1"/>
      <c r="D1734" s="1"/>
      <c r="E1734" s="1"/>
      <c r="I1734" s="1"/>
      <c r="J1734" s="1"/>
      <c r="K1734" s="1"/>
    </row>
    <row r="1735" spans="1:11">
      <c r="A1735" s="2"/>
      <c r="B1735" s="1"/>
      <c r="C1735" s="1"/>
      <c r="D1735" s="1"/>
      <c r="E1735" s="1"/>
      <c r="I1735" s="1"/>
      <c r="J1735" s="1"/>
      <c r="K1735" s="1"/>
    </row>
    <row r="1736" spans="1:11">
      <c r="A1736" s="2"/>
      <c r="B1736" s="1"/>
      <c r="C1736" s="1"/>
      <c r="D1736" s="1"/>
      <c r="E1736" s="1"/>
      <c r="I1736" s="1"/>
      <c r="J1736" s="1"/>
      <c r="K1736" s="1"/>
    </row>
    <row r="1737" spans="1:11">
      <c r="A1737" s="2"/>
      <c r="B1737" s="1"/>
      <c r="C1737" s="1"/>
      <c r="D1737" s="1"/>
      <c r="E1737" s="1"/>
      <c r="I1737" s="1"/>
      <c r="J1737" s="1"/>
      <c r="K1737" s="1"/>
    </row>
    <row r="1738" spans="1:11">
      <c r="A1738" s="2"/>
      <c r="B1738" s="1"/>
      <c r="C1738" s="1"/>
      <c r="D1738" s="1"/>
      <c r="E1738" s="1"/>
      <c r="I1738" s="1"/>
      <c r="J1738" s="1"/>
      <c r="K1738" s="1"/>
    </row>
    <row r="1739" spans="1:11">
      <c r="A1739" s="2"/>
      <c r="B1739" s="1"/>
      <c r="C1739" s="1"/>
      <c r="D1739" s="1"/>
      <c r="E1739" s="1"/>
      <c r="I1739" s="1"/>
      <c r="J1739" s="1"/>
      <c r="K1739" s="1"/>
    </row>
    <row r="1740" spans="1:11">
      <c r="A1740" s="2"/>
      <c r="B1740" s="1"/>
      <c r="C1740" s="1"/>
      <c r="D1740" s="1"/>
      <c r="E1740" s="1"/>
      <c r="I1740" s="1"/>
      <c r="J1740" s="1"/>
      <c r="K1740" s="1"/>
    </row>
    <row r="1741" spans="1:11">
      <c r="A1741" s="2"/>
      <c r="B1741" s="1"/>
      <c r="C1741" s="1"/>
      <c r="D1741" s="1"/>
      <c r="E1741" s="1"/>
      <c r="I1741" s="1"/>
      <c r="J1741" s="1"/>
      <c r="K1741" s="1"/>
    </row>
    <row r="1742" spans="1:11">
      <c r="A1742" s="2"/>
      <c r="B1742" s="1"/>
      <c r="C1742" s="1"/>
      <c r="D1742" s="1"/>
      <c r="E1742" s="1"/>
      <c r="I1742" s="1"/>
      <c r="J1742" s="1"/>
      <c r="K1742" s="1"/>
    </row>
    <row r="1743" spans="1:11">
      <c r="A1743" s="2"/>
      <c r="B1743" s="1"/>
      <c r="C1743" s="1"/>
      <c r="D1743" s="1"/>
      <c r="E1743" s="1"/>
      <c r="I1743" s="1"/>
      <c r="J1743" s="1"/>
      <c r="K1743" s="1"/>
    </row>
    <row r="1744" spans="1:11">
      <c r="A1744" s="2"/>
      <c r="B1744" s="1"/>
      <c r="C1744" s="1"/>
      <c r="D1744" s="1"/>
      <c r="E1744" s="1"/>
      <c r="I1744" s="1"/>
      <c r="J1744" s="1"/>
      <c r="K1744" s="1"/>
    </row>
    <row r="1745" spans="1:11">
      <c r="A1745" s="2"/>
      <c r="B1745" s="1"/>
      <c r="C1745" s="1"/>
      <c r="D1745" s="1"/>
      <c r="E1745" s="1"/>
      <c r="I1745" s="1"/>
      <c r="J1745" s="1"/>
      <c r="K1745" s="1"/>
    </row>
    <row r="1746" spans="1:11">
      <c r="A1746" s="2"/>
      <c r="B1746" s="1"/>
      <c r="C1746" s="1"/>
      <c r="D1746" s="1"/>
      <c r="E1746" s="1"/>
      <c r="I1746" s="1"/>
      <c r="J1746" s="1"/>
      <c r="K1746" s="1"/>
    </row>
    <row r="1747" spans="1:11">
      <c r="A1747" s="2"/>
      <c r="B1747" s="1"/>
      <c r="C1747" s="1"/>
      <c r="D1747" s="1"/>
      <c r="E1747" s="1"/>
      <c r="I1747" s="1"/>
      <c r="J1747" s="1"/>
      <c r="K1747" s="1"/>
    </row>
    <row r="1748" spans="1:11">
      <c r="A1748" s="2"/>
      <c r="B1748" s="1"/>
      <c r="C1748" s="1"/>
      <c r="D1748" s="1"/>
      <c r="E1748" s="1"/>
      <c r="I1748" s="1"/>
      <c r="J1748" s="1"/>
      <c r="K1748" s="1"/>
    </row>
    <row r="1749" spans="1:11">
      <c r="A1749" s="2"/>
      <c r="B1749" s="1"/>
      <c r="C1749" s="1"/>
      <c r="D1749" s="1"/>
      <c r="E1749" s="1"/>
      <c r="I1749" s="1"/>
      <c r="J1749" s="1"/>
      <c r="K1749" s="1"/>
    </row>
    <row r="1750" spans="1:11">
      <c r="A1750" s="2"/>
      <c r="B1750" s="1"/>
      <c r="C1750" s="1"/>
      <c r="D1750" s="1"/>
      <c r="E1750" s="1"/>
      <c r="I1750" s="1"/>
      <c r="J1750" s="1"/>
      <c r="K1750" s="1"/>
    </row>
    <row r="1751" spans="1:11">
      <c r="A1751" s="2"/>
      <c r="B1751" s="1"/>
      <c r="C1751" s="1"/>
      <c r="D1751" s="1"/>
      <c r="E1751" s="1"/>
      <c r="I1751" s="1"/>
      <c r="J1751" s="1"/>
      <c r="K1751" s="1"/>
    </row>
    <row r="1752" spans="1:11">
      <c r="A1752" s="2"/>
      <c r="B1752" s="1"/>
      <c r="C1752" s="1"/>
      <c r="D1752" s="1"/>
      <c r="E1752" s="1"/>
      <c r="I1752" s="1"/>
      <c r="J1752" s="1"/>
      <c r="K1752" s="1"/>
    </row>
    <row r="1753" spans="1:11">
      <c r="A1753" s="2"/>
      <c r="B1753" s="1"/>
      <c r="C1753" s="1"/>
      <c r="D1753" s="1"/>
      <c r="E1753" s="1"/>
      <c r="I1753" s="1"/>
      <c r="J1753" s="1"/>
      <c r="K1753" s="1"/>
    </row>
    <row r="1754" spans="1:11">
      <c r="A1754" s="2"/>
      <c r="B1754" s="1"/>
      <c r="C1754" s="1"/>
      <c r="D1754" s="1"/>
      <c r="E1754" s="1"/>
      <c r="I1754" s="1"/>
      <c r="J1754" s="1"/>
      <c r="K1754" s="1"/>
    </row>
    <row r="1755" spans="1:11">
      <c r="A1755" s="2"/>
      <c r="B1755" s="1"/>
      <c r="C1755" s="1"/>
      <c r="D1755" s="1"/>
      <c r="E1755" s="1"/>
      <c r="I1755" s="1"/>
      <c r="J1755" s="1"/>
      <c r="K1755" s="1"/>
    </row>
    <row r="1756" spans="1:11">
      <c r="A1756" s="2"/>
      <c r="B1756" s="1"/>
      <c r="C1756" s="1"/>
      <c r="D1756" s="1"/>
      <c r="E1756" s="1"/>
      <c r="I1756" s="1"/>
      <c r="J1756" s="1"/>
      <c r="K1756" s="1"/>
    </row>
    <row r="1757" spans="1:11">
      <c r="A1757" s="2"/>
      <c r="B1757" s="1"/>
      <c r="C1757" s="1"/>
      <c r="D1757" s="1"/>
      <c r="E1757" s="1"/>
      <c r="I1757" s="1"/>
      <c r="J1757" s="1"/>
      <c r="K1757" s="1"/>
    </row>
    <row r="1758" spans="1:11">
      <c r="A1758" s="2"/>
      <c r="B1758" s="1"/>
      <c r="C1758" s="1"/>
      <c r="D1758" s="1"/>
      <c r="E1758" s="1"/>
      <c r="I1758" s="1"/>
      <c r="J1758" s="1"/>
      <c r="K1758" s="1"/>
    </row>
    <row r="1759" spans="1:11">
      <c r="A1759" s="2"/>
      <c r="B1759" s="1"/>
      <c r="C1759" s="1"/>
      <c r="D1759" s="1"/>
      <c r="E1759" s="1"/>
      <c r="I1759" s="1"/>
      <c r="J1759" s="1"/>
      <c r="K1759" s="1"/>
    </row>
    <row r="1760" spans="1:11">
      <c r="A1760" s="2"/>
      <c r="B1760" s="1"/>
      <c r="C1760" s="1"/>
      <c r="D1760" s="1"/>
      <c r="E1760" s="1"/>
      <c r="I1760" s="1"/>
      <c r="J1760" s="1"/>
      <c r="K1760" s="1"/>
    </row>
    <row r="1761" spans="1:11">
      <c r="A1761" s="2"/>
      <c r="B1761" s="1"/>
      <c r="C1761" s="1"/>
      <c r="D1761" s="1"/>
      <c r="E1761" s="1"/>
      <c r="I1761" s="1"/>
      <c r="J1761" s="1"/>
      <c r="K1761" s="1"/>
    </row>
    <row r="1762" spans="1:11">
      <c r="A1762" s="2"/>
      <c r="B1762" s="1"/>
      <c r="C1762" s="1"/>
      <c r="D1762" s="1"/>
      <c r="E1762" s="1"/>
      <c r="I1762" s="1"/>
      <c r="J1762" s="1"/>
      <c r="K1762" s="1"/>
    </row>
    <row r="1763" spans="1:11">
      <c r="A1763" s="2"/>
      <c r="B1763" s="1"/>
      <c r="C1763" s="1"/>
      <c r="D1763" s="1"/>
      <c r="E1763" s="1"/>
      <c r="I1763" s="1"/>
      <c r="J1763" s="1"/>
      <c r="K1763" s="1"/>
    </row>
    <row r="1764" spans="1:11">
      <c r="A1764" s="2"/>
      <c r="B1764" s="1"/>
      <c r="C1764" s="1"/>
      <c r="D1764" s="1"/>
      <c r="E1764" s="1"/>
      <c r="I1764" s="1"/>
      <c r="J1764" s="1"/>
      <c r="K1764" s="1"/>
    </row>
    <row r="1765" spans="1:11">
      <c r="A1765" s="2"/>
      <c r="B1765" s="1"/>
      <c r="C1765" s="1"/>
      <c r="D1765" s="1"/>
      <c r="E1765" s="1"/>
      <c r="I1765" s="1"/>
      <c r="J1765" s="1"/>
      <c r="K1765" s="1"/>
    </row>
    <row r="1766" spans="1:11">
      <c r="A1766" s="2"/>
      <c r="B1766" s="1"/>
      <c r="C1766" s="1"/>
      <c r="D1766" s="1"/>
      <c r="E1766" s="1"/>
      <c r="I1766" s="1"/>
      <c r="J1766" s="1"/>
      <c r="K1766" s="1"/>
    </row>
    <row r="1767" spans="1:11">
      <c r="A1767" s="2"/>
      <c r="B1767" s="1"/>
      <c r="C1767" s="1"/>
      <c r="D1767" s="1"/>
      <c r="E1767" s="1"/>
      <c r="I1767" s="1"/>
      <c r="J1767" s="1"/>
      <c r="K1767" s="1"/>
    </row>
    <row r="1768" spans="1:11">
      <c r="A1768" s="2"/>
      <c r="B1768" s="1"/>
      <c r="C1768" s="1"/>
      <c r="D1768" s="1"/>
      <c r="E1768" s="1"/>
      <c r="I1768" s="1"/>
      <c r="J1768" s="1"/>
      <c r="K1768" s="1"/>
    </row>
    <row r="1769" spans="1:11">
      <c r="A1769" s="2"/>
      <c r="B1769" s="1"/>
      <c r="C1769" s="1"/>
      <c r="D1769" s="1"/>
      <c r="E1769" s="1"/>
      <c r="I1769" s="1"/>
      <c r="J1769" s="1"/>
      <c r="K1769" s="1"/>
    </row>
    <row r="1770" spans="1:11">
      <c r="A1770" s="2"/>
      <c r="B1770" s="1"/>
      <c r="C1770" s="1"/>
      <c r="D1770" s="1"/>
      <c r="E1770" s="1"/>
      <c r="I1770" s="1"/>
      <c r="J1770" s="1"/>
      <c r="K1770" s="1"/>
    </row>
    <row r="1771" spans="1:11">
      <c r="A1771" s="2"/>
      <c r="B1771" s="1"/>
      <c r="C1771" s="1"/>
      <c r="D1771" s="1"/>
      <c r="E1771" s="1"/>
      <c r="I1771" s="1"/>
      <c r="J1771" s="1"/>
      <c r="K1771" s="1"/>
    </row>
    <row r="1772" spans="1:11">
      <c r="A1772" s="2"/>
      <c r="B1772" s="1"/>
      <c r="C1772" s="1"/>
      <c r="D1772" s="1"/>
      <c r="E1772" s="1"/>
      <c r="I1772" s="1"/>
      <c r="J1772" s="1"/>
      <c r="K1772" s="1"/>
    </row>
    <row r="1773" spans="1:11">
      <c r="A1773" s="2"/>
      <c r="B1773" s="1"/>
      <c r="C1773" s="1"/>
      <c r="D1773" s="1"/>
      <c r="E1773" s="1"/>
      <c r="I1773" s="1"/>
      <c r="J1773" s="1"/>
      <c r="K1773" s="1"/>
    </row>
    <row r="1774" spans="1:11">
      <c r="A1774" s="2"/>
      <c r="B1774" s="1"/>
      <c r="C1774" s="1"/>
      <c r="D1774" s="1"/>
      <c r="E1774" s="1"/>
      <c r="I1774" s="1"/>
      <c r="J1774" s="1"/>
      <c r="K1774" s="1"/>
    </row>
    <row r="1775" spans="1:11">
      <c r="A1775" s="2"/>
      <c r="B1775" s="1"/>
      <c r="C1775" s="1"/>
      <c r="D1775" s="1"/>
      <c r="E1775" s="1"/>
      <c r="I1775" s="1"/>
      <c r="J1775" s="1"/>
      <c r="K1775" s="1"/>
    </row>
    <row r="1776" spans="1:11">
      <c r="A1776" s="2"/>
      <c r="B1776" s="1"/>
      <c r="C1776" s="1"/>
      <c r="D1776" s="1"/>
      <c r="E1776" s="1"/>
      <c r="I1776" s="1"/>
      <c r="J1776" s="1"/>
      <c r="K1776" s="1"/>
    </row>
    <row r="1777" spans="1:11">
      <c r="A1777" s="2"/>
      <c r="B1777" s="1"/>
      <c r="C1777" s="1"/>
      <c r="D1777" s="1"/>
      <c r="E1777" s="1"/>
      <c r="I1777" s="1"/>
      <c r="J1777" s="1"/>
      <c r="K1777" s="1"/>
    </row>
    <row r="1778" spans="1:11">
      <c r="A1778" s="2"/>
      <c r="B1778" s="1"/>
      <c r="C1778" s="1"/>
      <c r="D1778" s="1"/>
      <c r="E1778" s="1"/>
      <c r="I1778" s="1"/>
      <c r="J1778" s="1"/>
      <c r="K1778" s="1"/>
    </row>
    <row r="1779" spans="1:11">
      <c r="A1779" s="2"/>
      <c r="B1779" s="1"/>
      <c r="C1779" s="1"/>
      <c r="D1779" s="1"/>
      <c r="E1779" s="1"/>
      <c r="I1779" s="1"/>
      <c r="J1779" s="1"/>
      <c r="K1779" s="1"/>
    </row>
    <row r="1780" spans="1:11">
      <c r="A1780" s="2"/>
      <c r="B1780" s="1"/>
      <c r="C1780" s="1"/>
      <c r="D1780" s="1"/>
      <c r="E1780" s="1"/>
      <c r="I1780" s="1"/>
      <c r="J1780" s="1"/>
      <c r="K1780" s="1"/>
    </row>
    <row r="1781" spans="1:11">
      <c r="A1781" s="2"/>
      <c r="B1781" s="1"/>
      <c r="C1781" s="1"/>
      <c r="D1781" s="1"/>
      <c r="E1781" s="1"/>
      <c r="I1781" s="1"/>
      <c r="J1781" s="1"/>
      <c r="K1781" s="1"/>
    </row>
    <row r="1782" spans="1:11">
      <c r="A1782" s="2"/>
      <c r="B1782" s="1"/>
      <c r="C1782" s="1"/>
      <c r="D1782" s="1"/>
      <c r="E1782" s="1"/>
      <c r="I1782" s="1"/>
      <c r="J1782" s="1"/>
      <c r="K1782" s="1"/>
    </row>
    <row r="1783" spans="1:11">
      <c r="A1783" s="2"/>
      <c r="B1783" s="1"/>
      <c r="C1783" s="1"/>
      <c r="D1783" s="1"/>
      <c r="E1783" s="1"/>
      <c r="I1783" s="1"/>
      <c r="J1783" s="1"/>
      <c r="K1783" s="1"/>
    </row>
    <row r="1784" spans="1:11">
      <c r="A1784" s="2"/>
      <c r="B1784" s="1"/>
      <c r="C1784" s="1"/>
      <c r="D1784" s="1"/>
      <c r="E1784" s="1"/>
      <c r="I1784" s="1"/>
      <c r="J1784" s="1"/>
      <c r="K1784" s="1"/>
    </row>
    <row r="1785" spans="1:11">
      <c r="A1785" s="2"/>
      <c r="B1785" s="1"/>
      <c r="C1785" s="1"/>
      <c r="D1785" s="1"/>
      <c r="E1785" s="1"/>
      <c r="I1785" s="1"/>
      <c r="J1785" s="1"/>
      <c r="K1785" s="1"/>
    </row>
    <row r="1786" spans="1:11">
      <c r="A1786" s="2"/>
      <c r="B1786" s="1"/>
      <c r="C1786" s="1"/>
      <c r="D1786" s="1"/>
      <c r="E1786" s="1"/>
      <c r="I1786" s="1"/>
      <c r="J1786" s="1"/>
      <c r="K1786" s="1"/>
    </row>
    <row r="1787" spans="1:11">
      <c r="A1787" s="2"/>
      <c r="B1787" s="1"/>
      <c r="C1787" s="1"/>
      <c r="D1787" s="1"/>
      <c r="E1787" s="1"/>
      <c r="I1787" s="1"/>
      <c r="J1787" s="1"/>
      <c r="K1787" s="1"/>
    </row>
    <row r="1788" spans="1:11">
      <c r="A1788" s="2"/>
      <c r="B1788" s="1"/>
      <c r="C1788" s="1"/>
      <c r="D1788" s="1"/>
      <c r="E1788" s="1"/>
      <c r="I1788" s="1"/>
      <c r="J1788" s="1"/>
      <c r="K1788" s="1"/>
    </row>
    <row r="1789" spans="1:11">
      <c r="A1789" s="2"/>
      <c r="B1789" s="1"/>
      <c r="C1789" s="1"/>
      <c r="D1789" s="1"/>
      <c r="E1789" s="1"/>
      <c r="I1789" s="1"/>
      <c r="J1789" s="1"/>
      <c r="K1789" s="1"/>
    </row>
    <row r="1790" spans="1:11">
      <c r="A1790" s="2"/>
      <c r="B1790" s="1"/>
      <c r="C1790" s="1"/>
      <c r="D1790" s="1"/>
      <c r="E1790" s="1"/>
      <c r="I1790" s="1"/>
      <c r="J1790" s="1"/>
      <c r="K1790" s="1"/>
    </row>
    <row r="1791" spans="1:11">
      <c r="A1791" s="2"/>
      <c r="B1791" s="1"/>
      <c r="C1791" s="1"/>
      <c r="D1791" s="1"/>
      <c r="E1791" s="1"/>
      <c r="I1791" s="1"/>
      <c r="J1791" s="1"/>
      <c r="K1791" s="1"/>
    </row>
    <row r="1792" spans="1:11">
      <c r="A1792" s="2"/>
      <c r="B1792" s="1"/>
      <c r="C1792" s="1"/>
      <c r="D1792" s="1"/>
      <c r="E1792" s="1"/>
      <c r="I1792" s="1"/>
      <c r="J1792" s="1"/>
      <c r="K1792" s="1"/>
    </row>
    <row r="1793" spans="1:11">
      <c r="A1793" s="2"/>
      <c r="B1793" s="1"/>
      <c r="C1793" s="1"/>
      <c r="D1793" s="1"/>
      <c r="E1793" s="1"/>
      <c r="I1793" s="1"/>
      <c r="J1793" s="1"/>
      <c r="K1793" s="1"/>
    </row>
    <row r="1794" spans="1:11">
      <c r="A1794" s="2"/>
      <c r="B1794" s="1"/>
      <c r="C1794" s="1"/>
      <c r="D1794" s="1"/>
      <c r="E1794" s="1"/>
      <c r="I1794" s="1"/>
      <c r="J1794" s="1"/>
      <c r="K1794" s="1"/>
    </row>
    <row r="1795" spans="1:11">
      <c r="A1795" s="2"/>
      <c r="B1795" s="1"/>
      <c r="C1795" s="1"/>
      <c r="D1795" s="1"/>
      <c r="E1795" s="1"/>
      <c r="I1795" s="1"/>
      <c r="J1795" s="1"/>
      <c r="K1795" s="1"/>
    </row>
    <row r="1796" spans="1:11">
      <c r="A1796" s="2"/>
      <c r="B1796" s="1"/>
      <c r="C1796" s="1"/>
      <c r="D1796" s="1"/>
      <c r="E1796" s="1"/>
      <c r="I1796" s="1"/>
      <c r="J1796" s="1"/>
      <c r="K1796" s="1"/>
    </row>
    <row r="1797" spans="1:11">
      <c r="A1797" s="2"/>
      <c r="B1797" s="1"/>
      <c r="C1797" s="1"/>
      <c r="D1797" s="1"/>
      <c r="E1797" s="1"/>
      <c r="I1797" s="1"/>
      <c r="J1797" s="1"/>
      <c r="K1797" s="1"/>
    </row>
    <row r="1798" spans="1:11">
      <c r="A1798" s="2"/>
      <c r="B1798" s="1"/>
      <c r="C1798" s="1"/>
      <c r="D1798" s="1"/>
      <c r="E1798" s="1"/>
      <c r="I1798" s="1"/>
      <c r="J1798" s="1"/>
      <c r="K1798" s="1"/>
    </row>
    <row r="1799" spans="1:11">
      <c r="A1799" s="2"/>
      <c r="B1799" s="1"/>
      <c r="C1799" s="1"/>
      <c r="D1799" s="1"/>
      <c r="E1799" s="1"/>
      <c r="I1799" s="1"/>
      <c r="J1799" s="1"/>
      <c r="K1799" s="1"/>
    </row>
    <row r="1800" spans="1:11">
      <c r="A1800" s="2"/>
      <c r="B1800" s="1"/>
      <c r="C1800" s="1"/>
      <c r="D1800" s="1"/>
      <c r="E1800" s="1"/>
      <c r="I1800" s="1"/>
      <c r="J1800" s="1"/>
      <c r="K1800" s="1"/>
    </row>
    <row r="1801" spans="1:11">
      <c r="A1801" s="2"/>
      <c r="B1801" s="1"/>
      <c r="C1801" s="1"/>
      <c r="D1801" s="1"/>
      <c r="E1801" s="1"/>
      <c r="I1801" s="1"/>
      <c r="J1801" s="1"/>
      <c r="K1801" s="1"/>
    </row>
    <row r="1802" spans="1:11">
      <c r="A1802" s="2"/>
      <c r="B1802" s="1"/>
      <c r="C1802" s="1"/>
      <c r="D1802" s="1"/>
      <c r="E1802" s="1"/>
      <c r="I1802" s="1"/>
      <c r="J1802" s="1"/>
      <c r="K1802" s="1"/>
    </row>
    <row r="1803" spans="1:11">
      <c r="A1803" s="2"/>
      <c r="B1803" s="1"/>
      <c r="C1803" s="1"/>
      <c r="D1803" s="1"/>
      <c r="E1803" s="1"/>
      <c r="I1803" s="1"/>
      <c r="J1803" s="1"/>
      <c r="K1803" s="1"/>
    </row>
    <row r="1804" spans="1:11">
      <c r="A1804" s="2"/>
      <c r="B1804" s="1"/>
      <c r="C1804" s="1"/>
      <c r="D1804" s="1"/>
      <c r="E1804" s="1"/>
      <c r="I1804" s="1"/>
      <c r="J1804" s="1"/>
      <c r="K1804" s="1"/>
    </row>
    <row r="1805" spans="1:11">
      <c r="A1805" s="2"/>
      <c r="B1805" s="1"/>
      <c r="C1805" s="1"/>
      <c r="D1805" s="1"/>
      <c r="E1805" s="1"/>
      <c r="I1805" s="1"/>
      <c r="J1805" s="1"/>
      <c r="K1805" s="1"/>
    </row>
    <row r="1806" spans="1:11">
      <c r="A1806" s="2"/>
      <c r="B1806" s="1"/>
      <c r="C1806" s="1"/>
      <c r="D1806" s="1"/>
      <c r="E1806" s="1"/>
      <c r="I1806" s="1"/>
      <c r="J1806" s="1"/>
      <c r="K1806" s="1"/>
    </row>
    <row r="1807" spans="1:11">
      <c r="A1807" s="2"/>
      <c r="B1807" s="1"/>
      <c r="C1807" s="1"/>
      <c r="D1807" s="1"/>
      <c r="E1807" s="1"/>
      <c r="I1807" s="1"/>
      <c r="J1807" s="1"/>
      <c r="K1807" s="1"/>
    </row>
    <row r="1808" spans="1:11">
      <c r="A1808" s="2"/>
      <c r="B1808" s="1"/>
      <c r="C1808" s="1"/>
      <c r="D1808" s="1"/>
      <c r="E1808" s="1"/>
      <c r="I1808" s="1"/>
      <c r="J1808" s="1"/>
      <c r="K1808" s="1"/>
    </row>
    <row r="1809" spans="1:11">
      <c r="A1809" s="2"/>
      <c r="B1809" s="1"/>
      <c r="C1809" s="1"/>
      <c r="D1809" s="1"/>
      <c r="E1809" s="1"/>
      <c r="I1809" s="1"/>
      <c r="J1809" s="1"/>
      <c r="K1809" s="1"/>
    </row>
    <row r="1810" spans="1:11">
      <c r="A1810" s="2"/>
      <c r="B1810" s="1"/>
      <c r="C1810" s="1"/>
      <c r="D1810" s="1"/>
      <c r="E1810" s="1"/>
      <c r="I1810" s="1"/>
      <c r="J1810" s="1"/>
      <c r="K1810" s="1"/>
    </row>
    <row r="1811" spans="1:11">
      <c r="A1811" s="2"/>
      <c r="B1811" s="1"/>
      <c r="C1811" s="1"/>
      <c r="D1811" s="1"/>
      <c r="E1811" s="1"/>
      <c r="I1811" s="1"/>
      <c r="J1811" s="1"/>
      <c r="K1811" s="1"/>
    </row>
    <row r="1812" spans="1:11">
      <c r="A1812" s="2"/>
      <c r="B1812" s="1"/>
      <c r="C1812" s="1"/>
      <c r="D1812" s="1"/>
      <c r="E1812" s="1"/>
      <c r="I1812" s="1"/>
      <c r="J1812" s="1"/>
      <c r="K1812" s="1"/>
    </row>
    <row r="1813" spans="1:11">
      <c r="A1813" s="2"/>
      <c r="B1813" s="1"/>
      <c r="C1813" s="1"/>
      <c r="D1813" s="1"/>
      <c r="E1813" s="1"/>
      <c r="I1813" s="1"/>
      <c r="J1813" s="1"/>
      <c r="K1813" s="1"/>
    </row>
    <row r="1814" spans="1:11">
      <c r="A1814" s="2"/>
      <c r="B1814" s="1"/>
      <c r="C1814" s="1"/>
      <c r="D1814" s="1"/>
      <c r="E1814" s="1"/>
      <c r="I1814" s="1"/>
      <c r="J1814" s="1"/>
      <c r="K1814" s="1"/>
    </row>
    <row r="1815" spans="1:11">
      <c r="A1815" s="2"/>
      <c r="B1815" s="1"/>
      <c r="C1815" s="1"/>
      <c r="D1815" s="1"/>
      <c r="E1815" s="1"/>
      <c r="I1815" s="1"/>
      <c r="J1815" s="1"/>
      <c r="K1815" s="1"/>
    </row>
    <row r="1816" spans="1:11">
      <c r="A1816" s="2"/>
      <c r="B1816" s="1"/>
      <c r="C1816" s="1"/>
      <c r="D1816" s="1"/>
      <c r="E1816" s="1"/>
      <c r="I1816" s="1"/>
      <c r="J1816" s="1"/>
      <c r="K1816" s="1"/>
    </row>
    <row r="1817" spans="1:11">
      <c r="A1817" s="2"/>
      <c r="B1817" s="1"/>
      <c r="C1817" s="1"/>
      <c r="D1817" s="1"/>
      <c r="E1817" s="1"/>
      <c r="I1817" s="1"/>
      <c r="J1817" s="1"/>
      <c r="K1817" s="1"/>
    </row>
    <row r="1818" spans="1:11">
      <c r="A1818" s="2"/>
      <c r="B1818" s="1"/>
      <c r="C1818" s="1"/>
      <c r="D1818" s="1"/>
      <c r="E1818" s="1"/>
      <c r="I1818" s="1"/>
      <c r="J1818" s="1"/>
      <c r="K1818" s="1"/>
    </row>
    <row r="1819" spans="1:11">
      <c r="A1819" s="2"/>
      <c r="B1819" s="1"/>
      <c r="C1819" s="1"/>
      <c r="D1819" s="1"/>
      <c r="E1819" s="1"/>
      <c r="I1819" s="1"/>
      <c r="J1819" s="1"/>
      <c r="K1819" s="1"/>
    </row>
    <row r="1820" spans="1:11">
      <c r="A1820" s="2"/>
      <c r="B1820" s="1"/>
      <c r="C1820" s="1"/>
      <c r="D1820" s="1"/>
      <c r="E1820" s="1"/>
      <c r="I1820" s="1"/>
      <c r="J1820" s="1"/>
      <c r="K1820" s="1"/>
    </row>
    <row r="1821" spans="1:11">
      <c r="A1821" s="2"/>
      <c r="B1821" s="1"/>
      <c r="C1821" s="1"/>
      <c r="D1821" s="1"/>
      <c r="E1821" s="1"/>
      <c r="I1821" s="1"/>
      <c r="J1821" s="1"/>
      <c r="K1821" s="1"/>
    </row>
    <row r="1822" spans="1:11">
      <c r="A1822" s="2"/>
      <c r="B1822" s="1"/>
      <c r="C1822" s="1"/>
      <c r="D1822" s="1"/>
      <c r="E1822" s="1"/>
      <c r="I1822" s="1"/>
      <c r="J1822" s="1"/>
      <c r="K1822" s="1"/>
    </row>
    <row r="1823" spans="1:11">
      <c r="A1823" s="2"/>
      <c r="B1823" s="1"/>
      <c r="C1823" s="1"/>
      <c r="D1823" s="1"/>
      <c r="E1823" s="1"/>
      <c r="I1823" s="1"/>
      <c r="J1823" s="1"/>
      <c r="K1823" s="1"/>
    </row>
    <row r="1824" spans="1:11">
      <c r="A1824" s="2"/>
      <c r="B1824" s="1"/>
      <c r="C1824" s="1"/>
      <c r="D1824" s="1"/>
      <c r="E1824" s="1"/>
      <c r="I1824" s="1"/>
      <c r="J1824" s="1"/>
      <c r="K1824" s="1"/>
    </row>
    <row r="1825" spans="1:11">
      <c r="A1825" s="2"/>
      <c r="B1825" s="1"/>
      <c r="C1825" s="1"/>
      <c r="D1825" s="1"/>
      <c r="E1825" s="1"/>
      <c r="I1825" s="1"/>
      <c r="J1825" s="1"/>
      <c r="K1825" s="1"/>
    </row>
    <row r="1826" spans="1:11">
      <c r="A1826" s="2"/>
      <c r="B1826" s="1"/>
      <c r="C1826" s="1"/>
      <c r="D1826" s="1"/>
      <c r="E1826" s="1"/>
      <c r="I1826" s="1"/>
      <c r="J1826" s="1"/>
      <c r="K1826" s="1"/>
    </row>
    <row r="1827" spans="1:11">
      <c r="A1827" s="2"/>
      <c r="B1827" s="1"/>
      <c r="C1827" s="1"/>
      <c r="D1827" s="1"/>
      <c r="E1827" s="1"/>
      <c r="I1827" s="1"/>
      <c r="J1827" s="1"/>
      <c r="K1827" s="1"/>
    </row>
    <row r="1828" spans="1:11">
      <c r="A1828" s="2"/>
      <c r="B1828" s="1"/>
      <c r="C1828" s="1"/>
      <c r="D1828" s="1"/>
      <c r="E1828" s="1"/>
      <c r="I1828" s="1"/>
      <c r="J1828" s="1"/>
      <c r="K1828" s="1"/>
    </row>
    <row r="1829" spans="1:11">
      <c r="A1829" s="2"/>
      <c r="B1829" s="1"/>
      <c r="C1829" s="1"/>
      <c r="D1829" s="1"/>
      <c r="E1829" s="1"/>
      <c r="I1829" s="1"/>
      <c r="J1829" s="1"/>
      <c r="K1829" s="1"/>
    </row>
    <row r="1830" spans="1:11">
      <c r="A1830" s="2"/>
      <c r="B1830" s="1"/>
      <c r="C1830" s="1"/>
      <c r="D1830" s="1"/>
      <c r="E1830" s="1"/>
      <c r="I1830" s="1"/>
      <c r="J1830" s="1"/>
      <c r="K1830" s="1"/>
    </row>
    <row r="1831" spans="1:11">
      <c r="A1831" s="2"/>
      <c r="B1831" s="1"/>
      <c r="C1831" s="1"/>
      <c r="D1831" s="1"/>
      <c r="E1831" s="1"/>
      <c r="I1831" s="1"/>
      <c r="J1831" s="1"/>
      <c r="K1831" s="1"/>
    </row>
    <row r="1832" spans="1:11">
      <c r="A1832" s="2"/>
      <c r="B1832" s="1"/>
      <c r="C1832" s="1"/>
      <c r="D1832" s="1"/>
      <c r="E1832" s="1"/>
      <c r="I1832" s="1"/>
      <c r="J1832" s="1"/>
      <c r="K1832" s="1"/>
    </row>
    <row r="1833" spans="1:11">
      <c r="A1833" s="2"/>
      <c r="B1833" s="1"/>
      <c r="C1833" s="1"/>
      <c r="D1833" s="1"/>
      <c r="E1833" s="1"/>
      <c r="I1833" s="1"/>
      <c r="J1833" s="1"/>
      <c r="K1833" s="1"/>
    </row>
    <row r="1834" spans="1:11">
      <c r="A1834" s="2"/>
      <c r="B1834" s="1"/>
      <c r="C1834" s="1"/>
      <c r="D1834" s="1"/>
      <c r="E1834" s="1"/>
      <c r="I1834" s="1"/>
      <c r="J1834" s="1"/>
      <c r="K1834" s="1"/>
    </row>
    <row r="1835" spans="1:11">
      <c r="A1835" s="2"/>
      <c r="B1835" s="1"/>
      <c r="C1835" s="1"/>
      <c r="D1835" s="1"/>
      <c r="E1835" s="1"/>
      <c r="I1835" s="1"/>
      <c r="J1835" s="1"/>
      <c r="K1835" s="1"/>
    </row>
    <row r="1836" spans="1:11">
      <c r="A1836" s="2"/>
      <c r="B1836" s="1"/>
      <c r="C1836" s="1"/>
      <c r="D1836" s="1"/>
      <c r="E1836" s="1"/>
      <c r="I1836" s="1"/>
      <c r="J1836" s="1"/>
      <c r="K1836" s="1"/>
    </row>
    <row r="1837" spans="1:11">
      <c r="A1837" s="2"/>
      <c r="B1837" s="1"/>
      <c r="C1837" s="1"/>
      <c r="D1837" s="1"/>
      <c r="E1837" s="1"/>
      <c r="I1837" s="1"/>
      <c r="J1837" s="1"/>
      <c r="K1837" s="1"/>
    </row>
    <row r="1838" spans="1:11">
      <c r="A1838" s="2"/>
      <c r="B1838" s="1"/>
      <c r="C1838" s="1"/>
      <c r="D1838" s="1"/>
      <c r="E1838" s="1"/>
      <c r="I1838" s="1"/>
      <c r="J1838" s="1"/>
      <c r="K1838" s="1"/>
    </row>
    <row r="1839" spans="1:11">
      <c r="A1839" s="2"/>
      <c r="B1839" s="1"/>
      <c r="C1839" s="1"/>
      <c r="D1839" s="1"/>
      <c r="E1839" s="1"/>
      <c r="I1839" s="1"/>
      <c r="J1839" s="1"/>
      <c r="K1839" s="1"/>
    </row>
    <row r="1840" spans="1:11">
      <c r="A1840" s="2"/>
      <c r="B1840" s="1"/>
      <c r="C1840" s="1"/>
      <c r="D1840" s="1"/>
      <c r="E1840" s="1"/>
      <c r="I1840" s="1"/>
      <c r="J1840" s="1"/>
      <c r="K1840" s="1"/>
    </row>
    <row r="1841" spans="1:11">
      <c r="A1841" s="2"/>
      <c r="B1841" s="1"/>
      <c r="C1841" s="1"/>
      <c r="D1841" s="1"/>
      <c r="E1841" s="1"/>
      <c r="I1841" s="1"/>
      <c r="J1841" s="1"/>
      <c r="K1841" s="1"/>
    </row>
    <row r="1842" spans="1:11">
      <c r="A1842" s="2"/>
      <c r="B1842" s="1"/>
      <c r="C1842" s="1"/>
      <c r="D1842" s="1"/>
      <c r="E1842" s="1"/>
      <c r="I1842" s="1"/>
      <c r="J1842" s="1"/>
      <c r="K1842" s="1"/>
    </row>
    <row r="1843" spans="1:11">
      <c r="A1843" s="2"/>
      <c r="B1843" s="1"/>
      <c r="C1843" s="1"/>
      <c r="D1843" s="1"/>
      <c r="E1843" s="1"/>
      <c r="I1843" s="1"/>
      <c r="J1843" s="1"/>
      <c r="K1843" s="1"/>
    </row>
    <row r="1844" spans="1:11">
      <c r="A1844" s="2"/>
      <c r="B1844" s="1"/>
      <c r="C1844" s="1"/>
      <c r="D1844" s="1"/>
      <c r="E1844" s="1"/>
      <c r="I1844" s="1"/>
      <c r="J1844" s="1"/>
      <c r="K1844" s="1"/>
    </row>
    <row r="1845" spans="1:11">
      <c r="A1845" s="2"/>
      <c r="B1845" s="1"/>
      <c r="C1845" s="1"/>
      <c r="D1845" s="1"/>
      <c r="E1845" s="1"/>
      <c r="I1845" s="1"/>
      <c r="J1845" s="1"/>
      <c r="K1845" s="1"/>
    </row>
    <row r="1846" spans="1:11">
      <c r="A1846" s="2"/>
      <c r="B1846" s="1"/>
      <c r="C1846" s="1"/>
      <c r="D1846" s="1"/>
      <c r="E1846" s="1"/>
      <c r="I1846" s="1"/>
      <c r="J1846" s="1"/>
      <c r="K1846" s="1"/>
    </row>
    <row r="1847" spans="1:11">
      <c r="A1847" s="2"/>
      <c r="B1847" s="1"/>
      <c r="C1847" s="1"/>
      <c r="D1847" s="1"/>
      <c r="E1847" s="1"/>
      <c r="I1847" s="1"/>
      <c r="J1847" s="1"/>
      <c r="K1847" s="1"/>
    </row>
    <row r="1848" spans="1:11">
      <c r="A1848" s="2"/>
      <c r="B1848" s="1"/>
      <c r="C1848" s="1"/>
      <c r="D1848" s="1"/>
      <c r="E1848" s="1"/>
      <c r="I1848" s="1"/>
      <c r="J1848" s="1"/>
      <c r="K1848" s="1"/>
    </row>
    <row r="1849" spans="1:11">
      <c r="A1849" s="2"/>
      <c r="B1849" s="1"/>
      <c r="C1849" s="1"/>
      <c r="D1849" s="1"/>
      <c r="E1849" s="1"/>
      <c r="I1849" s="1"/>
      <c r="J1849" s="1"/>
      <c r="K1849" s="1"/>
    </row>
    <row r="1850" spans="1:11">
      <c r="A1850" s="2"/>
      <c r="B1850" s="1"/>
      <c r="C1850" s="1"/>
      <c r="D1850" s="1"/>
      <c r="E1850" s="1"/>
      <c r="I1850" s="1"/>
      <c r="J1850" s="1"/>
      <c r="K1850" s="1"/>
    </row>
    <row r="1851" spans="1:11">
      <c r="A1851" s="2"/>
      <c r="B1851" s="1"/>
      <c r="C1851" s="1"/>
      <c r="D1851" s="1"/>
      <c r="E1851" s="1"/>
      <c r="I1851" s="1"/>
      <c r="J1851" s="1"/>
      <c r="K1851" s="1"/>
    </row>
    <row r="1852" spans="1:11">
      <c r="A1852" s="2"/>
      <c r="B1852" s="1"/>
      <c r="C1852" s="1"/>
      <c r="D1852" s="1"/>
      <c r="E1852" s="1"/>
      <c r="I1852" s="1"/>
      <c r="J1852" s="1"/>
      <c r="K1852" s="1"/>
    </row>
    <row r="1853" spans="1:11">
      <c r="A1853" s="2"/>
      <c r="B1853" s="1"/>
      <c r="C1853" s="1"/>
      <c r="D1853" s="1"/>
      <c r="E1853" s="1"/>
      <c r="I1853" s="1"/>
      <c r="J1853" s="1"/>
      <c r="K1853" s="1"/>
    </row>
    <row r="1854" spans="1:11">
      <c r="A1854" s="2"/>
      <c r="B1854" s="1"/>
      <c r="C1854" s="1"/>
      <c r="D1854" s="1"/>
      <c r="E1854" s="1"/>
      <c r="I1854" s="1"/>
      <c r="J1854" s="1"/>
      <c r="K1854" s="1"/>
    </row>
    <row r="1855" spans="1:11">
      <c r="A1855" s="2"/>
      <c r="B1855" s="1"/>
      <c r="C1855" s="1"/>
      <c r="D1855" s="1"/>
      <c r="E1855" s="1"/>
      <c r="I1855" s="1"/>
      <c r="J1855" s="1"/>
      <c r="K1855" s="1"/>
    </row>
    <row r="1856" spans="1:11">
      <c r="A1856" s="2"/>
      <c r="B1856" s="1"/>
      <c r="C1856" s="1"/>
      <c r="D1856" s="1"/>
      <c r="E1856" s="1"/>
      <c r="I1856" s="1"/>
      <c r="J1856" s="1"/>
      <c r="K1856" s="1"/>
    </row>
    <row r="1857" spans="1:11">
      <c r="A1857" s="2"/>
      <c r="B1857" s="1"/>
      <c r="C1857" s="1"/>
      <c r="D1857" s="1"/>
      <c r="E1857" s="1"/>
      <c r="I1857" s="1"/>
      <c r="J1857" s="1"/>
      <c r="K1857" s="1"/>
    </row>
    <row r="1858" spans="1:11">
      <c r="A1858" s="2"/>
      <c r="B1858" s="1"/>
      <c r="C1858" s="1"/>
      <c r="D1858" s="1"/>
      <c r="E1858" s="1"/>
      <c r="I1858" s="1"/>
      <c r="J1858" s="1"/>
      <c r="K1858" s="1"/>
    </row>
    <row r="1859" spans="1:11">
      <c r="A1859" s="2"/>
      <c r="B1859" s="1"/>
      <c r="C1859" s="1"/>
      <c r="D1859" s="1"/>
      <c r="E1859" s="1"/>
      <c r="I1859" s="1"/>
      <c r="J1859" s="1"/>
      <c r="K1859" s="1"/>
    </row>
    <row r="1860" spans="1:11">
      <c r="A1860" s="2"/>
      <c r="B1860" s="1"/>
      <c r="C1860" s="1"/>
      <c r="D1860" s="1"/>
      <c r="E1860" s="1"/>
      <c r="I1860" s="1"/>
      <c r="J1860" s="1"/>
      <c r="K1860" s="1"/>
    </row>
    <row r="1861" spans="1:11">
      <c r="A1861" s="2"/>
      <c r="B1861" s="1"/>
      <c r="C1861" s="1"/>
      <c r="D1861" s="1"/>
      <c r="E1861" s="1"/>
      <c r="I1861" s="1"/>
      <c r="J1861" s="1"/>
      <c r="K1861" s="1"/>
    </row>
    <row r="1862" spans="1:11">
      <c r="A1862" s="2"/>
      <c r="B1862" s="1"/>
      <c r="C1862" s="1"/>
      <c r="D1862" s="1"/>
      <c r="E1862" s="1"/>
      <c r="I1862" s="1"/>
      <c r="J1862" s="1"/>
      <c r="K1862" s="1"/>
    </row>
    <row r="1863" spans="1:11">
      <c r="A1863" s="2"/>
      <c r="B1863" s="1"/>
      <c r="C1863" s="1"/>
      <c r="D1863" s="1"/>
      <c r="E1863" s="1"/>
      <c r="I1863" s="1"/>
      <c r="J1863" s="1"/>
      <c r="K1863" s="1"/>
    </row>
    <row r="1864" spans="1:11">
      <c r="A1864" s="2"/>
      <c r="B1864" s="1"/>
      <c r="C1864" s="1"/>
      <c r="D1864" s="1"/>
      <c r="E1864" s="1"/>
      <c r="I1864" s="1"/>
      <c r="J1864" s="1"/>
      <c r="K1864" s="1"/>
    </row>
    <row r="1865" spans="1:11">
      <c r="A1865" s="2"/>
      <c r="B1865" s="1"/>
      <c r="C1865" s="1"/>
      <c r="D1865" s="1"/>
      <c r="E1865" s="1"/>
      <c r="I1865" s="1"/>
      <c r="J1865" s="1"/>
      <c r="K1865" s="1"/>
    </row>
    <row r="1866" spans="1:11">
      <c r="A1866" s="2"/>
      <c r="B1866" s="1"/>
      <c r="C1866" s="1"/>
      <c r="D1866" s="1"/>
      <c r="E1866" s="1"/>
      <c r="I1866" s="1"/>
      <c r="J1866" s="1"/>
      <c r="K1866" s="1"/>
    </row>
    <row r="1867" spans="1:11">
      <c r="A1867" s="2"/>
      <c r="B1867" s="1"/>
      <c r="C1867" s="1"/>
      <c r="D1867" s="1"/>
      <c r="E1867" s="1"/>
      <c r="I1867" s="1"/>
      <c r="J1867" s="1"/>
      <c r="K1867" s="1"/>
    </row>
    <row r="1868" spans="1:11">
      <c r="A1868" s="2"/>
      <c r="B1868" s="1"/>
      <c r="C1868" s="1"/>
      <c r="D1868" s="1"/>
      <c r="E1868" s="1"/>
      <c r="I1868" s="1"/>
      <c r="J1868" s="1"/>
      <c r="K1868" s="1"/>
    </row>
    <row r="1869" spans="1:11">
      <c r="A1869" s="2"/>
      <c r="B1869" s="1"/>
      <c r="C1869" s="1"/>
      <c r="D1869" s="1"/>
      <c r="E1869" s="1"/>
      <c r="I1869" s="1"/>
      <c r="J1869" s="1"/>
      <c r="K1869" s="1"/>
    </row>
    <row r="1870" spans="1:11">
      <c r="A1870" s="2"/>
      <c r="B1870" s="1"/>
      <c r="C1870" s="1"/>
      <c r="D1870" s="1"/>
      <c r="E1870" s="1"/>
      <c r="I1870" s="1"/>
      <c r="J1870" s="1"/>
      <c r="K1870" s="1"/>
    </row>
    <row r="1871" spans="1:11">
      <c r="A1871" s="2"/>
      <c r="B1871" s="1"/>
      <c r="C1871" s="1"/>
      <c r="D1871" s="1"/>
      <c r="E1871" s="1"/>
      <c r="I1871" s="1"/>
      <c r="J1871" s="1"/>
      <c r="K1871" s="1"/>
    </row>
    <row r="1872" spans="1:11">
      <c r="A1872" s="2"/>
      <c r="B1872" s="1"/>
      <c r="C1872" s="1"/>
      <c r="D1872" s="1"/>
      <c r="E1872" s="1"/>
      <c r="I1872" s="1"/>
      <c r="J1872" s="1"/>
      <c r="K1872" s="1"/>
    </row>
    <row r="1873" spans="1:11">
      <c r="A1873" s="2"/>
      <c r="B1873" s="1"/>
      <c r="C1873" s="1"/>
      <c r="D1873" s="1"/>
      <c r="E1873" s="1"/>
      <c r="I1873" s="1"/>
      <c r="J1873" s="1"/>
      <c r="K1873" s="1"/>
    </row>
    <row r="1874" spans="1:11">
      <c r="A1874" s="2"/>
      <c r="B1874" s="1"/>
      <c r="C1874" s="1"/>
      <c r="D1874" s="1"/>
      <c r="E1874" s="1"/>
      <c r="I1874" s="1"/>
      <c r="J1874" s="1"/>
      <c r="K1874" s="1"/>
    </row>
    <row r="1875" spans="1:11">
      <c r="A1875" s="2"/>
      <c r="B1875" s="1"/>
      <c r="C1875" s="1"/>
      <c r="D1875" s="1"/>
      <c r="E1875" s="1"/>
      <c r="I1875" s="1"/>
      <c r="J1875" s="1"/>
      <c r="K1875" s="1"/>
    </row>
    <row r="1876" spans="1:11">
      <c r="A1876" s="2"/>
      <c r="B1876" s="1"/>
      <c r="C1876" s="1"/>
      <c r="D1876" s="1"/>
      <c r="E1876" s="1"/>
      <c r="I1876" s="1"/>
      <c r="J1876" s="1"/>
      <c r="K1876" s="1"/>
    </row>
    <row r="1877" spans="1:11">
      <c r="A1877" s="2"/>
      <c r="B1877" s="1"/>
      <c r="C1877" s="1"/>
      <c r="D1877" s="1"/>
      <c r="E1877" s="1"/>
      <c r="I1877" s="1"/>
      <c r="J1877" s="1"/>
      <c r="K1877" s="1"/>
    </row>
    <row r="1878" spans="1:11">
      <c r="A1878" s="2"/>
      <c r="B1878" s="1"/>
      <c r="C1878" s="1"/>
      <c r="D1878" s="1"/>
      <c r="E1878" s="1"/>
      <c r="I1878" s="1"/>
      <c r="J1878" s="1"/>
      <c r="K1878" s="1"/>
    </row>
    <row r="1879" spans="1:11">
      <c r="A1879" s="2"/>
      <c r="B1879" s="1"/>
      <c r="C1879" s="1"/>
      <c r="D1879" s="1"/>
      <c r="E1879" s="1"/>
      <c r="I1879" s="1"/>
      <c r="J1879" s="1"/>
      <c r="K1879" s="1"/>
    </row>
    <row r="1880" spans="1:11">
      <c r="A1880" s="2"/>
      <c r="B1880" s="1"/>
      <c r="C1880" s="1"/>
      <c r="D1880" s="1"/>
      <c r="E1880" s="1"/>
      <c r="I1880" s="1"/>
      <c r="J1880" s="1"/>
      <c r="K1880" s="1"/>
    </row>
    <row r="1881" spans="1:11">
      <c r="A1881" s="2"/>
      <c r="B1881" s="1"/>
      <c r="C1881" s="1"/>
      <c r="D1881" s="1"/>
      <c r="E1881" s="1"/>
      <c r="I1881" s="1"/>
      <c r="J1881" s="1"/>
      <c r="K1881" s="1"/>
    </row>
    <row r="1882" spans="1:11">
      <c r="A1882" s="2"/>
      <c r="B1882" s="1"/>
      <c r="C1882" s="1"/>
      <c r="D1882" s="1"/>
      <c r="E1882" s="1"/>
      <c r="I1882" s="1"/>
      <c r="J1882" s="1"/>
      <c r="K1882" s="1"/>
    </row>
    <row r="1883" spans="1:11">
      <c r="A1883" s="2"/>
      <c r="B1883" s="1"/>
      <c r="C1883" s="1"/>
      <c r="D1883" s="1"/>
      <c r="E1883" s="1"/>
      <c r="I1883" s="1"/>
      <c r="J1883" s="1"/>
      <c r="K1883" s="1"/>
    </row>
    <row r="1884" spans="1:11">
      <c r="A1884" s="2"/>
      <c r="B1884" s="1"/>
      <c r="C1884" s="1"/>
      <c r="D1884" s="1"/>
      <c r="E1884" s="1"/>
      <c r="I1884" s="1"/>
      <c r="J1884" s="1"/>
      <c r="K1884" s="1"/>
    </row>
    <row r="1885" spans="1:11">
      <c r="A1885" s="2"/>
      <c r="B1885" s="1"/>
      <c r="C1885" s="1"/>
      <c r="D1885" s="1"/>
      <c r="E1885" s="1"/>
      <c r="I1885" s="1"/>
      <c r="J1885" s="1"/>
      <c r="K1885" s="1"/>
    </row>
    <row r="1886" spans="1:11">
      <c r="A1886" s="2"/>
      <c r="B1886" s="1"/>
      <c r="C1886" s="1"/>
      <c r="D1886" s="1"/>
      <c r="E1886" s="1"/>
      <c r="I1886" s="1"/>
      <c r="J1886" s="1"/>
      <c r="K1886" s="1"/>
    </row>
    <row r="1887" spans="1:11">
      <c r="A1887" s="2"/>
      <c r="B1887" s="1"/>
      <c r="C1887" s="1"/>
      <c r="D1887" s="1"/>
      <c r="E1887" s="1"/>
      <c r="I1887" s="1"/>
      <c r="J1887" s="1"/>
      <c r="K1887" s="1"/>
    </row>
    <row r="1888" spans="1:11">
      <c r="A1888" s="2"/>
      <c r="B1888" s="1"/>
      <c r="C1888" s="1"/>
      <c r="D1888" s="1"/>
      <c r="E1888" s="1"/>
      <c r="I1888" s="1"/>
      <c r="J1888" s="1"/>
      <c r="K1888" s="1"/>
    </row>
    <row r="1889" spans="1:11">
      <c r="A1889" s="2"/>
      <c r="B1889" s="1"/>
      <c r="C1889" s="1"/>
      <c r="D1889" s="1"/>
      <c r="E1889" s="1"/>
      <c r="I1889" s="1"/>
      <c r="J1889" s="1"/>
      <c r="K1889" s="1"/>
    </row>
    <row r="1890" spans="1:11">
      <c r="A1890" s="2"/>
      <c r="B1890" s="1"/>
      <c r="C1890" s="1"/>
      <c r="D1890" s="1"/>
      <c r="E1890" s="1"/>
      <c r="I1890" s="1"/>
      <c r="J1890" s="1"/>
      <c r="K1890" s="1"/>
    </row>
    <row r="1891" spans="1:11">
      <c r="A1891" s="2"/>
      <c r="B1891" s="1"/>
      <c r="C1891" s="1"/>
      <c r="D1891" s="1"/>
      <c r="E1891" s="1"/>
      <c r="I1891" s="1"/>
      <c r="J1891" s="1"/>
      <c r="K1891" s="1"/>
    </row>
    <row r="1892" spans="1:11">
      <c r="A1892" s="2"/>
      <c r="B1892" s="1"/>
      <c r="C1892" s="1"/>
      <c r="D1892" s="1"/>
      <c r="E1892" s="1"/>
      <c r="I1892" s="1"/>
      <c r="J1892" s="1"/>
      <c r="K1892" s="1"/>
    </row>
    <row r="1893" spans="1:11">
      <c r="A1893" s="2"/>
      <c r="B1893" s="1"/>
      <c r="C1893" s="1"/>
      <c r="D1893" s="1"/>
      <c r="E1893" s="1"/>
      <c r="I1893" s="1"/>
      <c r="J1893" s="1"/>
      <c r="K1893" s="1"/>
    </row>
    <row r="1894" spans="1:11">
      <c r="A1894" s="2"/>
      <c r="B1894" s="1"/>
      <c r="C1894" s="1"/>
      <c r="D1894" s="1"/>
      <c r="E1894" s="1"/>
      <c r="I1894" s="1"/>
      <c r="J1894" s="1"/>
      <c r="K1894" s="1"/>
    </row>
    <row r="1895" spans="1:11">
      <c r="A1895" s="2"/>
      <c r="B1895" s="1"/>
      <c r="C1895" s="1"/>
      <c r="D1895" s="1"/>
      <c r="E1895" s="1"/>
      <c r="I1895" s="1"/>
      <c r="J1895" s="1"/>
      <c r="K1895" s="1"/>
    </row>
    <row r="1896" spans="1:11">
      <c r="A1896" s="2"/>
      <c r="B1896" s="1"/>
      <c r="C1896" s="1"/>
      <c r="D1896" s="1"/>
      <c r="E1896" s="1"/>
      <c r="I1896" s="1"/>
      <c r="J1896" s="1"/>
      <c r="K1896" s="1"/>
    </row>
    <row r="1897" spans="1:11">
      <c r="A1897" s="2"/>
      <c r="B1897" s="1"/>
      <c r="C1897" s="1"/>
      <c r="D1897" s="1"/>
      <c r="E1897" s="1"/>
      <c r="I1897" s="1"/>
      <c r="J1897" s="1"/>
      <c r="K1897" s="1"/>
    </row>
    <row r="1898" spans="1:11">
      <c r="A1898" s="2"/>
      <c r="B1898" s="1"/>
      <c r="C1898" s="1"/>
      <c r="D1898" s="1"/>
      <c r="E1898" s="1"/>
      <c r="I1898" s="1"/>
      <c r="J1898" s="1"/>
      <c r="K1898" s="1"/>
    </row>
    <row r="1899" spans="1:11">
      <c r="A1899" s="2"/>
      <c r="B1899" s="1"/>
      <c r="C1899" s="1"/>
      <c r="D1899" s="1"/>
      <c r="E1899" s="1"/>
      <c r="I1899" s="1"/>
      <c r="J1899" s="1"/>
      <c r="K1899" s="1"/>
    </row>
    <row r="1900" spans="1:11">
      <c r="A1900" s="2"/>
      <c r="B1900" s="1"/>
      <c r="C1900" s="1"/>
      <c r="D1900" s="1"/>
      <c r="E1900" s="1"/>
      <c r="I1900" s="1"/>
      <c r="J1900" s="1"/>
      <c r="K1900" s="1"/>
    </row>
    <row r="1901" spans="1:11">
      <c r="A1901" s="2"/>
      <c r="B1901" s="1"/>
      <c r="C1901" s="1"/>
      <c r="D1901" s="1"/>
      <c r="E1901" s="1"/>
      <c r="I1901" s="1"/>
      <c r="J1901" s="1"/>
      <c r="K1901" s="1"/>
    </row>
    <row r="1902" spans="1:11">
      <c r="A1902" s="2"/>
      <c r="B1902" s="1"/>
      <c r="C1902" s="1"/>
      <c r="D1902" s="1"/>
      <c r="E1902" s="1"/>
      <c r="I1902" s="1"/>
      <c r="J1902" s="1"/>
      <c r="K1902" s="1"/>
    </row>
    <row r="1903" spans="1:11">
      <c r="A1903" s="2"/>
      <c r="B1903" s="1"/>
      <c r="C1903" s="1"/>
      <c r="D1903" s="1"/>
      <c r="E1903" s="1"/>
      <c r="I1903" s="1"/>
      <c r="J1903" s="1"/>
      <c r="K1903" s="1"/>
    </row>
    <row r="1904" spans="1:11">
      <c r="A1904" s="2"/>
      <c r="B1904" s="1"/>
      <c r="C1904" s="1"/>
      <c r="D1904" s="1"/>
      <c r="E1904" s="1"/>
      <c r="I1904" s="1"/>
      <c r="J1904" s="1"/>
      <c r="K1904" s="1"/>
    </row>
    <row r="1905" spans="1:11">
      <c r="A1905" s="2"/>
      <c r="B1905" s="1"/>
      <c r="C1905" s="1"/>
      <c r="D1905" s="1"/>
      <c r="E1905" s="1"/>
      <c r="I1905" s="1"/>
      <c r="J1905" s="1"/>
      <c r="K1905" s="1"/>
    </row>
    <row r="1906" spans="1:11">
      <c r="A1906" s="2"/>
      <c r="B1906" s="1"/>
      <c r="C1906" s="1"/>
      <c r="D1906" s="1"/>
      <c r="E1906" s="1"/>
      <c r="I1906" s="1"/>
      <c r="J1906" s="1"/>
      <c r="K1906" s="1"/>
    </row>
    <row r="1907" spans="1:11">
      <c r="A1907" s="2"/>
      <c r="B1907" s="1"/>
      <c r="C1907" s="1"/>
      <c r="D1907" s="1"/>
      <c r="E1907" s="1"/>
      <c r="I1907" s="1"/>
      <c r="J1907" s="1"/>
      <c r="K1907" s="1"/>
    </row>
    <row r="1908" spans="1:11">
      <c r="A1908" s="2"/>
      <c r="B1908" s="1"/>
      <c r="C1908" s="1"/>
      <c r="D1908" s="1"/>
      <c r="E1908" s="1"/>
      <c r="I1908" s="1"/>
      <c r="J1908" s="1"/>
      <c r="K1908" s="1"/>
    </row>
    <row r="1909" spans="1:11">
      <c r="A1909" s="2"/>
      <c r="B1909" s="1"/>
      <c r="C1909" s="1"/>
      <c r="D1909" s="1"/>
      <c r="E1909" s="1"/>
      <c r="I1909" s="1"/>
      <c r="J1909" s="1"/>
      <c r="K1909" s="1"/>
    </row>
    <row r="1910" spans="1:11">
      <c r="A1910" s="2"/>
      <c r="B1910" s="1"/>
      <c r="C1910" s="1"/>
      <c r="D1910" s="1"/>
      <c r="E1910" s="1"/>
      <c r="I1910" s="1"/>
      <c r="J1910" s="1"/>
      <c r="K1910" s="1"/>
    </row>
    <row r="1911" spans="1:11">
      <c r="A1911" s="2"/>
      <c r="B1911" s="1"/>
      <c r="C1911" s="1"/>
      <c r="D1911" s="1"/>
      <c r="E1911" s="1"/>
      <c r="I1911" s="1"/>
      <c r="J1911" s="1"/>
      <c r="K1911" s="1"/>
    </row>
    <row r="1912" spans="1:11">
      <c r="A1912" s="2"/>
      <c r="B1912" s="1"/>
      <c r="C1912" s="1"/>
      <c r="D1912" s="1"/>
      <c r="E1912" s="1"/>
      <c r="I1912" s="1"/>
      <c r="J1912" s="1"/>
      <c r="K1912" s="1"/>
    </row>
    <row r="1913" spans="1:11">
      <c r="A1913" s="2"/>
      <c r="B1913" s="1"/>
      <c r="C1913" s="1"/>
      <c r="D1913" s="1"/>
      <c r="E1913" s="1"/>
      <c r="I1913" s="1"/>
      <c r="J1913" s="1"/>
      <c r="K1913" s="1"/>
    </row>
    <row r="1914" spans="1:11">
      <c r="A1914" s="2"/>
      <c r="B1914" s="1"/>
      <c r="C1914" s="1"/>
      <c r="D1914" s="1"/>
      <c r="E1914" s="1"/>
      <c r="I1914" s="1"/>
      <c r="J1914" s="1"/>
      <c r="K1914" s="1"/>
    </row>
    <row r="1915" spans="1:11">
      <c r="A1915" s="2"/>
      <c r="B1915" s="1"/>
      <c r="C1915" s="1"/>
      <c r="D1915" s="1"/>
      <c r="E1915" s="1"/>
      <c r="I1915" s="1"/>
      <c r="J1915" s="1"/>
      <c r="K1915" s="1"/>
    </row>
    <row r="1916" spans="1:11">
      <c r="A1916" s="2"/>
      <c r="B1916" s="1"/>
      <c r="C1916" s="1"/>
      <c r="D1916" s="1"/>
      <c r="E1916" s="1"/>
      <c r="I1916" s="1"/>
      <c r="J1916" s="1"/>
      <c r="K1916" s="1"/>
    </row>
    <row r="1917" spans="1:11">
      <c r="A1917" s="2"/>
      <c r="B1917" s="1"/>
      <c r="C1917" s="1"/>
      <c r="D1917" s="1"/>
      <c r="E1917" s="1"/>
      <c r="I1917" s="1"/>
      <c r="J1917" s="1"/>
      <c r="K1917" s="1"/>
    </row>
    <row r="1918" spans="1:11">
      <c r="A1918" s="2"/>
      <c r="B1918" s="1"/>
      <c r="C1918" s="1"/>
      <c r="D1918" s="1"/>
      <c r="E1918" s="1"/>
      <c r="I1918" s="1"/>
      <c r="J1918" s="1"/>
      <c r="K1918" s="1"/>
    </row>
    <row r="1919" spans="1:11">
      <c r="A1919" s="2"/>
      <c r="B1919" s="1"/>
      <c r="C1919" s="1"/>
      <c r="D1919" s="1"/>
      <c r="E1919" s="1"/>
      <c r="I1919" s="1"/>
      <c r="J1919" s="1"/>
      <c r="K1919" s="1"/>
    </row>
    <row r="1920" spans="1:11">
      <c r="A1920" s="2"/>
      <c r="B1920" s="1"/>
      <c r="C1920" s="1"/>
      <c r="D1920" s="1"/>
      <c r="E1920" s="1"/>
      <c r="I1920" s="1"/>
      <c r="J1920" s="1"/>
      <c r="K1920" s="1"/>
    </row>
    <row r="1921" spans="1:11">
      <c r="A1921" s="2"/>
      <c r="B1921" s="1"/>
      <c r="C1921" s="1"/>
      <c r="D1921" s="1"/>
      <c r="E1921" s="1"/>
      <c r="I1921" s="1"/>
      <c r="J1921" s="1"/>
      <c r="K1921" s="1"/>
    </row>
    <row r="1922" spans="1:11">
      <c r="A1922" s="2"/>
      <c r="B1922" s="1"/>
      <c r="C1922" s="1"/>
      <c r="D1922" s="1"/>
      <c r="E1922" s="1"/>
      <c r="I1922" s="1"/>
      <c r="J1922" s="1"/>
      <c r="K1922" s="1"/>
    </row>
    <row r="1923" spans="1:11">
      <c r="A1923" s="2"/>
      <c r="B1923" s="1"/>
      <c r="C1923" s="1"/>
      <c r="D1923" s="1"/>
      <c r="E1923" s="1"/>
      <c r="I1923" s="1"/>
      <c r="J1923" s="1"/>
      <c r="K1923" s="1"/>
    </row>
    <row r="1924" spans="1:11">
      <c r="A1924" s="2"/>
      <c r="B1924" s="1"/>
      <c r="C1924" s="1"/>
      <c r="D1924" s="1"/>
      <c r="E1924" s="1"/>
      <c r="I1924" s="1"/>
      <c r="J1924" s="1"/>
      <c r="K1924" s="1"/>
    </row>
    <row r="1925" spans="1:11">
      <c r="A1925" s="2"/>
      <c r="B1925" s="1"/>
      <c r="C1925" s="1"/>
      <c r="D1925" s="1"/>
      <c r="E1925" s="1"/>
      <c r="I1925" s="1"/>
      <c r="J1925" s="1"/>
      <c r="K1925" s="1"/>
    </row>
    <row r="1926" spans="1:11">
      <c r="A1926" s="2"/>
      <c r="B1926" s="1"/>
      <c r="C1926" s="1"/>
      <c r="D1926" s="1"/>
      <c r="E1926" s="1"/>
      <c r="I1926" s="1"/>
      <c r="J1926" s="1"/>
      <c r="K1926" s="1"/>
    </row>
    <row r="1927" spans="1:11">
      <c r="A1927" s="2"/>
      <c r="B1927" s="1"/>
      <c r="C1927" s="1"/>
      <c r="D1927" s="1"/>
      <c r="E1927" s="1"/>
      <c r="I1927" s="1"/>
      <c r="J1927" s="1"/>
      <c r="K1927" s="1"/>
    </row>
    <row r="1928" spans="1:11">
      <c r="A1928" s="2"/>
      <c r="B1928" s="1"/>
      <c r="C1928" s="1"/>
      <c r="D1928" s="1"/>
      <c r="E1928" s="1"/>
      <c r="I1928" s="1"/>
      <c r="J1928" s="1"/>
      <c r="K1928" s="1"/>
    </row>
    <row r="1929" spans="1:11">
      <c r="A1929" s="2"/>
      <c r="B1929" s="1"/>
      <c r="C1929" s="1"/>
      <c r="D1929" s="1"/>
      <c r="E1929" s="1"/>
      <c r="I1929" s="1"/>
      <c r="J1929" s="1"/>
      <c r="K1929" s="1"/>
    </row>
    <row r="1930" spans="1:11">
      <c r="A1930" s="2"/>
      <c r="B1930" s="1"/>
      <c r="C1930" s="1"/>
      <c r="D1930" s="1"/>
      <c r="E1930" s="1"/>
      <c r="I1930" s="1"/>
      <c r="J1930" s="1"/>
      <c r="K1930" s="1"/>
    </row>
    <row r="1931" spans="1:11">
      <c r="A1931" s="2"/>
      <c r="B1931" s="1"/>
      <c r="C1931" s="1"/>
      <c r="D1931" s="1"/>
      <c r="E1931" s="1"/>
      <c r="I1931" s="1"/>
      <c r="J1931" s="1"/>
      <c r="K1931" s="1"/>
    </row>
    <row r="1932" spans="1:11">
      <c r="A1932" s="2"/>
      <c r="B1932" s="1"/>
      <c r="C1932" s="1"/>
      <c r="D1932" s="1"/>
      <c r="E1932" s="1"/>
      <c r="I1932" s="1"/>
      <c r="J1932" s="1"/>
      <c r="K1932" s="1"/>
    </row>
    <row r="1933" spans="1:11">
      <c r="A1933" s="2"/>
      <c r="B1933" s="1"/>
      <c r="C1933" s="1"/>
      <c r="D1933" s="1"/>
      <c r="E1933" s="1"/>
      <c r="I1933" s="1"/>
      <c r="J1933" s="1"/>
      <c r="K1933" s="1"/>
    </row>
    <row r="1934" spans="1:11">
      <c r="A1934" s="2"/>
      <c r="B1934" s="1"/>
      <c r="C1934" s="1"/>
      <c r="D1934" s="1"/>
      <c r="E1934" s="1"/>
      <c r="I1934" s="1"/>
      <c r="J1934" s="1"/>
      <c r="K1934" s="1"/>
    </row>
    <row r="1935" spans="1:11">
      <c r="A1935" s="2"/>
      <c r="B1935" s="1"/>
      <c r="C1935" s="1"/>
      <c r="D1935" s="1"/>
      <c r="E1935" s="1"/>
      <c r="I1935" s="1"/>
      <c r="J1935" s="1"/>
      <c r="K1935" s="1"/>
    </row>
    <row r="1936" spans="1:11">
      <c r="A1936" s="2"/>
      <c r="B1936" s="1"/>
      <c r="C1936" s="1"/>
      <c r="D1936" s="1"/>
      <c r="E1936" s="1"/>
      <c r="I1936" s="1"/>
      <c r="J1936" s="1"/>
      <c r="K1936" s="1"/>
    </row>
    <row r="1937" spans="1:11">
      <c r="A1937" s="2"/>
      <c r="B1937" s="1"/>
      <c r="C1937" s="1"/>
      <c r="D1937" s="1"/>
      <c r="E1937" s="1"/>
      <c r="I1937" s="1"/>
      <c r="J1937" s="1"/>
      <c r="K1937" s="1"/>
    </row>
    <row r="1938" spans="1:11">
      <c r="A1938" s="2"/>
      <c r="B1938" s="1"/>
      <c r="C1938" s="1"/>
      <c r="D1938" s="1"/>
      <c r="E1938" s="1"/>
      <c r="I1938" s="1"/>
      <c r="J1938" s="1"/>
      <c r="K1938" s="1"/>
    </row>
    <row r="1939" spans="1:11">
      <c r="A1939" s="2"/>
      <c r="B1939" s="1"/>
      <c r="C1939" s="1"/>
      <c r="D1939" s="1"/>
      <c r="E1939" s="1"/>
      <c r="I1939" s="1"/>
      <c r="J1939" s="1"/>
      <c r="K1939" s="1"/>
    </row>
    <row r="1940" spans="1:11">
      <c r="A1940" s="2"/>
      <c r="B1940" s="1"/>
      <c r="C1940" s="1"/>
      <c r="D1940" s="1"/>
      <c r="E1940" s="1"/>
      <c r="I1940" s="1"/>
      <c r="J1940" s="1"/>
      <c r="K1940" s="1"/>
    </row>
    <row r="1941" spans="1:11">
      <c r="A1941" s="2"/>
      <c r="B1941" s="1"/>
      <c r="C1941" s="1"/>
      <c r="D1941" s="1"/>
      <c r="E1941" s="1"/>
      <c r="I1941" s="1"/>
      <c r="J1941" s="1"/>
      <c r="K1941" s="1"/>
    </row>
    <row r="1942" spans="1:11">
      <c r="A1942" s="2"/>
      <c r="B1942" s="1"/>
      <c r="C1942" s="1"/>
      <c r="D1942" s="1"/>
      <c r="E1942" s="1"/>
      <c r="I1942" s="1"/>
      <c r="J1942" s="1"/>
      <c r="K1942" s="1"/>
    </row>
    <row r="1943" spans="1:11">
      <c r="A1943" s="2"/>
      <c r="B1943" s="1"/>
      <c r="C1943" s="1"/>
      <c r="D1943" s="1"/>
      <c r="E1943" s="1"/>
      <c r="I1943" s="1"/>
      <c r="J1943" s="1"/>
      <c r="K1943" s="1"/>
    </row>
    <row r="1944" spans="1:11">
      <c r="A1944" s="2"/>
      <c r="B1944" s="1"/>
      <c r="C1944" s="1"/>
      <c r="D1944" s="1"/>
      <c r="E1944" s="1"/>
      <c r="I1944" s="1"/>
      <c r="J1944" s="1"/>
      <c r="K1944" s="1"/>
    </row>
    <row r="1945" spans="1:11">
      <c r="A1945" s="2"/>
      <c r="B1945" s="1"/>
      <c r="C1945" s="1"/>
      <c r="D1945" s="1"/>
      <c r="E1945" s="1"/>
      <c r="I1945" s="1"/>
      <c r="J1945" s="1"/>
      <c r="K1945" s="1"/>
    </row>
    <row r="1946" spans="1:11">
      <c r="A1946" s="2"/>
      <c r="B1946" s="1"/>
      <c r="C1946" s="1"/>
      <c r="D1946" s="1"/>
      <c r="E1946" s="1"/>
      <c r="I1946" s="1"/>
      <c r="J1946" s="1"/>
      <c r="K1946" s="1"/>
    </row>
    <row r="1947" spans="1:11">
      <c r="A1947" s="2"/>
      <c r="B1947" s="1"/>
      <c r="C1947" s="1"/>
      <c r="D1947" s="1"/>
      <c r="E1947" s="1"/>
      <c r="I1947" s="1"/>
      <c r="J1947" s="1"/>
      <c r="K1947" s="1"/>
    </row>
    <row r="1948" spans="1:11">
      <c r="A1948" s="2"/>
      <c r="B1948" s="1"/>
      <c r="C1948" s="1"/>
      <c r="D1948" s="1"/>
      <c r="E1948" s="1"/>
      <c r="I1948" s="1"/>
      <c r="J1948" s="1"/>
      <c r="K1948" s="1"/>
    </row>
    <row r="1949" spans="1:11">
      <c r="A1949" s="2"/>
      <c r="B1949" s="1"/>
      <c r="C1949" s="1"/>
      <c r="D1949" s="1"/>
      <c r="E1949" s="1"/>
      <c r="I1949" s="1"/>
      <c r="J1949" s="1"/>
      <c r="K1949" s="1"/>
    </row>
    <row r="1950" spans="1:11">
      <c r="A1950" s="2"/>
      <c r="B1950" s="1"/>
      <c r="C1950" s="1"/>
      <c r="D1950" s="1"/>
      <c r="E1950" s="1"/>
      <c r="I1950" s="1"/>
      <c r="J1950" s="1"/>
      <c r="K1950" s="1"/>
    </row>
    <row r="1951" spans="1:11">
      <c r="A1951" s="2"/>
      <c r="B1951" s="1"/>
      <c r="C1951" s="1"/>
      <c r="D1951" s="1"/>
      <c r="E1951" s="1"/>
      <c r="I1951" s="1"/>
      <c r="J1951" s="1"/>
      <c r="K1951" s="1"/>
    </row>
    <row r="1952" spans="1:11">
      <c r="A1952" s="2"/>
      <c r="B1952" s="1"/>
      <c r="C1952" s="1"/>
      <c r="D1952" s="1"/>
      <c r="E1952" s="1"/>
      <c r="I1952" s="1"/>
      <c r="J1952" s="1"/>
      <c r="K1952" s="1"/>
    </row>
    <row r="1953" spans="1:11">
      <c r="A1953" s="2"/>
      <c r="B1953" s="1"/>
      <c r="C1953" s="1"/>
      <c r="D1953" s="1"/>
      <c r="E1953" s="1"/>
      <c r="I1953" s="1"/>
      <c r="J1953" s="1"/>
      <c r="K1953" s="1"/>
    </row>
    <row r="1954" spans="1:11">
      <c r="A1954" s="2"/>
      <c r="B1954" s="1"/>
      <c r="C1954" s="1"/>
      <c r="D1954" s="1"/>
      <c r="E1954" s="1"/>
      <c r="I1954" s="1"/>
      <c r="J1954" s="1"/>
      <c r="K1954" s="1"/>
    </row>
    <row r="1955" spans="1:11">
      <c r="A1955" s="2"/>
      <c r="B1955" s="1"/>
      <c r="C1955" s="1"/>
      <c r="D1955" s="1"/>
      <c r="E1955" s="1"/>
      <c r="I1955" s="1"/>
      <c r="J1955" s="1"/>
      <c r="K1955" s="1"/>
    </row>
    <row r="1956" spans="1:11">
      <c r="A1956" s="2"/>
      <c r="B1956" s="1"/>
      <c r="C1956" s="1"/>
      <c r="D1956" s="1"/>
      <c r="E1956" s="1"/>
      <c r="I1956" s="1"/>
      <c r="J1956" s="1"/>
      <c r="K1956" s="1"/>
    </row>
    <row r="1957" spans="1:11">
      <c r="A1957" s="2"/>
      <c r="B1957" s="1"/>
      <c r="C1957" s="1"/>
      <c r="D1957" s="1"/>
      <c r="E1957" s="1"/>
      <c r="I1957" s="1"/>
      <c r="J1957" s="1"/>
      <c r="K1957" s="1"/>
    </row>
    <row r="1958" spans="1:11">
      <c r="A1958" s="2"/>
      <c r="B1958" s="1"/>
      <c r="C1958" s="1"/>
      <c r="D1958" s="1"/>
      <c r="E1958" s="1"/>
      <c r="I1958" s="1"/>
      <c r="J1958" s="1"/>
      <c r="K1958" s="1"/>
    </row>
    <row r="1959" spans="1:11">
      <c r="A1959" s="2"/>
      <c r="B1959" s="1"/>
      <c r="C1959" s="1"/>
      <c r="D1959" s="1"/>
      <c r="E1959" s="1"/>
      <c r="I1959" s="1"/>
      <c r="J1959" s="1"/>
      <c r="K1959" s="1"/>
    </row>
    <row r="1960" spans="1:11">
      <c r="A1960" s="2"/>
      <c r="B1960" s="1"/>
      <c r="C1960" s="1"/>
      <c r="D1960" s="1"/>
      <c r="E1960" s="1"/>
      <c r="I1960" s="1"/>
      <c r="J1960" s="1"/>
      <c r="K1960" s="1"/>
    </row>
    <row r="1961" spans="1:11">
      <c r="A1961" s="2"/>
      <c r="B1961" s="1"/>
      <c r="C1961" s="1"/>
      <c r="D1961" s="1"/>
      <c r="E1961" s="1"/>
      <c r="I1961" s="1"/>
      <c r="J1961" s="1"/>
      <c r="K1961" s="1"/>
    </row>
    <row r="1962" spans="1:11">
      <c r="A1962" s="2"/>
      <c r="B1962" s="1"/>
      <c r="C1962" s="1"/>
      <c r="D1962" s="1"/>
      <c r="E1962" s="1"/>
      <c r="I1962" s="1"/>
      <c r="J1962" s="1"/>
      <c r="K1962" s="1"/>
    </row>
    <row r="1963" spans="1:11">
      <c r="A1963" s="2"/>
      <c r="B1963" s="1"/>
      <c r="C1963" s="1"/>
      <c r="D1963" s="1"/>
      <c r="E1963" s="1"/>
      <c r="I1963" s="1"/>
      <c r="J1963" s="1"/>
      <c r="K1963" s="1"/>
    </row>
    <row r="1964" spans="1:11">
      <c r="A1964" s="2"/>
      <c r="B1964" s="1"/>
      <c r="C1964" s="1"/>
      <c r="D1964" s="1"/>
      <c r="E1964" s="1"/>
      <c r="I1964" s="1"/>
      <c r="J1964" s="1"/>
      <c r="K1964" s="1"/>
    </row>
    <row r="1965" spans="1:11">
      <c r="A1965" s="2"/>
      <c r="B1965" s="1"/>
      <c r="C1965" s="1"/>
      <c r="D1965" s="1"/>
      <c r="E1965" s="1"/>
      <c r="I1965" s="1"/>
      <c r="J1965" s="1"/>
      <c r="K1965" s="1"/>
    </row>
    <row r="1966" spans="1:11">
      <c r="A1966" s="2"/>
      <c r="B1966" s="1"/>
      <c r="C1966" s="1"/>
      <c r="D1966" s="1"/>
      <c r="E1966" s="1"/>
      <c r="I1966" s="1"/>
      <c r="J1966" s="1"/>
      <c r="K1966" s="1"/>
    </row>
    <row r="1967" spans="1:11">
      <c r="A1967" s="2"/>
      <c r="B1967" s="1"/>
      <c r="C1967" s="1"/>
      <c r="D1967" s="1"/>
      <c r="E1967" s="1"/>
      <c r="I1967" s="1"/>
      <c r="J1967" s="1"/>
      <c r="K1967" s="1"/>
    </row>
    <row r="1968" spans="1:11">
      <c r="A1968" s="2"/>
      <c r="B1968" s="1"/>
      <c r="C1968" s="1"/>
      <c r="D1968" s="1"/>
      <c r="E1968" s="1"/>
      <c r="I1968" s="1"/>
      <c r="J1968" s="1"/>
      <c r="K1968" s="1"/>
    </row>
    <row r="1969" spans="1:11">
      <c r="A1969" s="2"/>
      <c r="B1969" s="1"/>
      <c r="C1969" s="1"/>
      <c r="D1969" s="1"/>
      <c r="E1969" s="1"/>
      <c r="I1969" s="1"/>
      <c r="J1969" s="1"/>
      <c r="K1969" s="1"/>
    </row>
    <row r="1970" spans="1:11">
      <c r="A1970" s="2"/>
      <c r="B1970" s="1"/>
      <c r="C1970" s="1"/>
      <c r="D1970" s="1"/>
      <c r="E1970" s="1"/>
      <c r="I1970" s="1"/>
      <c r="J1970" s="1"/>
      <c r="K1970" s="1"/>
    </row>
    <row r="1971" spans="1:11">
      <c r="A1971" s="2"/>
      <c r="B1971" s="1"/>
      <c r="C1971" s="1"/>
      <c r="D1971" s="1"/>
      <c r="E1971" s="1"/>
      <c r="I1971" s="1"/>
      <c r="J1971" s="1"/>
      <c r="K1971" s="1"/>
    </row>
    <row r="1972" spans="1:11">
      <c r="A1972" s="2"/>
      <c r="B1972" s="1"/>
      <c r="C1972" s="1"/>
      <c r="D1972" s="1"/>
      <c r="E1972" s="1"/>
      <c r="I1972" s="1"/>
      <c r="J1972" s="1"/>
      <c r="K1972" s="1"/>
    </row>
    <row r="1973" spans="1:11">
      <c r="A1973" s="2"/>
      <c r="B1973" s="1"/>
      <c r="C1973" s="1"/>
      <c r="D1973" s="1"/>
      <c r="E1973" s="1"/>
      <c r="I1973" s="1"/>
      <c r="J1973" s="1"/>
      <c r="K1973" s="1"/>
    </row>
    <row r="1974" spans="1:11">
      <c r="A1974" s="2"/>
      <c r="B1974" s="1"/>
      <c r="C1974" s="1"/>
      <c r="D1974" s="1"/>
      <c r="E1974" s="1"/>
      <c r="I1974" s="1"/>
      <c r="J1974" s="1"/>
      <c r="K1974" s="1"/>
    </row>
    <row r="1975" spans="1:11">
      <c r="A1975" s="2"/>
      <c r="B1975" s="1"/>
      <c r="C1975" s="1"/>
      <c r="D1975" s="1"/>
      <c r="E1975" s="1"/>
      <c r="I1975" s="1"/>
      <c r="J1975" s="1"/>
      <c r="K1975" s="1"/>
    </row>
    <row r="1976" spans="1:11">
      <c r="A1976" s="2"/>
      <c r="B1976" s="1"/>
      <c r="C1976" s="1"/>
      <c r="D1976" s="1"/>
      <c r="E1976" s="1"/>
      <c r="I1976" s="1"/>
      <c r="J1976" s="1"/>
      <c r="K1976" s="1"/>
    </row>
    <row r="1977" spans="1:11">
      <c r="A1977" s="2"/>
      <c r="B1977" s="1"/>
      <c r="C1977" s="1"/>
      <c r="D1977" s="1"/>
      <c r="E1977" s="1"/>
      <c r="I1977" s="1"/>
      <c r="J1977" s="1"/>
      <c r="K1977" s="1"/>
    </row>
    <row r="1978" spans="1:11">
      <c r="A1978" s="2"/>
      <c r="B1978" s="1"/>
      <c r="C1978" s="1"/>
      <c r="D1978" s="1"/>
      <c r="E1978" s="1"/>
      <c r="I1978" s="1"/>
      <c r="J1978" s="1"/>
      <c r="K1978" s="1"/>
    </row>
    <row r="1979" spans="1:11">
      <c r="A1979" s="2"/>
      <c r="B1979" s="1"/>
      <c r="C1979" s="1"/>
      <c r="D1979" s="1"/>
      <c r="E1979" s="1"/>
      <c r="I1979" s="1"/>
      <c r="J1979" s="1"/>
      <c r="K1979" s="1"/>
    </row>
    <row r="1980" spans="1:11">
      <c r="A1980" s="2"/>
      <c r="B1980" s="1"/>
      <c r="C1980" s="1"/>
      <c r="D1980" s="1"/>
      <c r="E1980" s="1"/>
      <c r="I1980" s="1"/>
      <c r="J1980" s="1"/>
      <c r="K1980" s="1"/>
    </row>
    <row r="1981" spans="1:11">
      <c r="A1981" s="2"/>
      <c r="B1981" s="1"/>
      <c r="C1981" s="1"/>
      <c r="D1981" s="1"/>
      <c r="E1981" s="1"/>
      <c r="I1981" s="1"/>
      <c r="J1981" s="1"/>
      <c r="K1981" s="1"/>
    </row>
    <row r="1982" spans="1:11">
      <c r="A1982" s="2"/>
      <c r="B1982" s="1"/>
      <c r="C1982" s="1"/>
      <c r="D1982" s="1"/>
      <c r="E1982" s="1"/>
      <c r="I1982" s="1"/>
      <c r="J1982" s="1"/>
      <c r="K1982" s="1"/>
    </row>
    <row r="1983" spans="1:11">
      <c r="A1983" s="2"/>
      <c r="B1983" s="1"/>
      <c r="C1983" s="1"/>
      <c r="D1983" s="1"/>
      <c r="E1983" s="1"/>
      <c r="I1983" s="1"/>
      <c r="J1983" s="1"/>
      <c r="K1983" s="1"/>
    </row>
    <row r="1984" spans="1:11">
      <c r="A1984" s="2"/>
      <c r="B1984" s="1"/>
      <c r="C1984" s="1"/>
      <c r="D1984" s="1"/>
      <c r="E1984" s="1"/>
      <c r="I1984" s="1"/>
      <c r="J1984" s="1"/>
      <c r="K1984" s="1"/>
    </row>
    <row r="1985" spans="1:11">
      <c r="A1985" s="2"/>
      <c r="B1985" s="1"/>
      <c r="C1985" s="1"/>
      <c r="D1985" s="1"/>
      <c r="E1985" s="1"/>
      <c r="I1985" s="1"/>
      <c r="J1985" s="1"/>
      <c r="K1985" s="1"/>
    </row>
    <row r="1986" spans="1:11">
      <c r="A1986" s="2"/>
      <c r="B1986" s="1"/>
      <c r="C1986" s="1"/>
      <c r="D1986" s="1"/>
      <c r="E1986" s="1"/>
      <c r="I1986" s="1"/>
      <c r="J1986" s="1"/>
      <c r="K1986" s="1"/>
    </row>
    <row r="1987" spans="1:11">
      <c r="A1987" s="2"/>
      <c r="B1987" s="1"/>
      <c r="C1987" s="1"/>
      <c r="D1987" s="1"/>
      <c r="E1987" s="1"/>
      <c r="I1987" s="1"/>
      <c r="J1987" s="1"/>
      <c r="K1987" s="1"/>
    </row>
    <row r="1988" spans="1:11">
      <c r="A1988" s="2"/>
      <c r="B1988" s="1"/>
      <c r="C1988" s="1"/>
      <c r="D1988" s="1"/>
      <c r="E1988" s="1"/>
      <c r="I1988" s="1"/>
      <c r="J1988" s="1"/>
      <c r="K1988" s="1"/>
    </row>
    <row r="1989" spans="1:11">
      <c r="A1989" s="2"/>
      <c r="B1989" s="1"/>
      <c r="C1989" s="1"/>
      <c r="D1989" s="1"/>
      <c r="E1989" s="1"/>
      <c r="I1989" s="1"/>
      <c r="J1989" s="1"/>
      <c r="K1989" s="1"/>
    </row>
    <row r="1990" spans="1:11">
      <c r="A1990" s="2"/>
      <c r="B1990" s="1"/>
      <c r="C1990" s="1"/>
      <c r="D1990" s="1"/>
      <c r="E1990" s="1"/>
      <c r="I1990" s="1"/>
      <c r="J1990" s="1"/>
      <c r="K1990" s="1"/>
    </row>
    <row r="1991" spans="1:11">
      <c r="A1991" s="2"/>
      <c r="B1991" s="1"/>
      <c r="C1991" s="1"/>
      <c r="D1991" s="1"/>
      <c r="E1991" s="1"/>
      <c r="I1991" s="1"/>
      <c r="J1991" s="1"/>
      <c r="K1991" s="1"/>
    </row>
    <row r="1992" spans="1:11">
      <c r="A1992" s="2"/>
      <c r="B1992" s="1"/>
      <c r="C1992" s="1"/>
      <c r="D1992" s="1"/>
      <c r="E1992" s="1"/>
      <c r="I1992" s="1"/>
      <c r="J1992" s="1"/>
      <c r="K1992" s="1"/>
    </row>
    <row r="1993" spans="1:11">
      <c r="A1993" s="2"/>
      <c r="B1993" s="1"/>
      <c r="C1993" s="1"/>
      <c r="D1993" s="1"/>
      <c r="E1993" s="1"/>
      <c r="I1993" s="1"/>
      <c r="J1993" s="1"/>
      <c r="K1993" s="1"/>
    </row>
    <row r="1994" spans="1:11">
      <c r="A1994" s="2"/>
      <c r="B1994" s="1"/>
      <c r="C1994" s="1"/>
      <c r="D1994" s="1"/>
      <c r="E1994" s="1"/>
      <c r="I1994" s="1"/>
      <c r="J1994" s="1"/>
      <c r="K1994" s="1"/>
    </row>
    <row r="1995" spans="1:11">
      <c r="A1995" s="2"/>
      <c r="B1995" s="1"/>
      <c r="C1995" s="1"/>
      <c r="D1995" s="1"/>
      <c r="E1995" s="1"/>
      <c r="I1995" s="1"/>
      <c r="J1995" s="1"/>
      <c r="K1995" s="1"/>
    </row>
    <row r="1996" spans="1:11">
      <c r="A1996" s="2"/>
      <c r="B1996" s="1"/>
      <c r="C1996" s="1"/>
      <c r="D1996" s="1"/>
      <c r="E1996" s="1"/>
      <c r="I1996" s="1"/>
      <c r="J1996" s="1"/>
      <c r="K1996" s="1"/>
    </row>
    <row r="1997" spans="1:11">
      <c r="A1997" s="2"/>
      <c r="B1997" s="1"/>
      <c r="C1997" s="1"/>
      <c r="D1997" s="1"/>
      <c r="E1997" s="1"/>
      <c r="I1997" s="1"/>
      <c r="J1997" s="1"/>
      <c r="K1997" s="1"/>
    </row>
    <row r="1998" spans="1:11">
      <c r="A1998" s="2"/>
      <c r="B1998" s="1"/>
      <c r="C1998" s="1"/>
      <c r="D1998" s="1"/>
      <c r="E1998" s="1"/>
      <c r="I1998" s="1"/>
      <c r="J1998" s="1"/>
      <c r="K1998" s="1"/>
    </row>
    <row r="1999" spans="1:11">
      <c r="A1999" s="2"/>
      <c r="B1999" s="1"/>
      <c r="C1999" s="1"/>
      <c r="D1999" s="1"/>
      <c r="E1999" s="1"/>
      <c r="I1999" s="1"/>
      <c r="J1999" s="1"/>
      <c r="K1999" s="1"/>
    </row>
    <row r="2000" spans="1:11">
      <c r="A2000" s="2"/>
      <c r="B2000" s="1"/>
      <c r="C2000" s="1"/>
      <c r="D2000" s="1"/>
      <c r="E2000" s="1"/>
      <c r="I2000" s="1"/>
      <c r="J2000" s="1"/>
      <c r="K2000" s="1"/>
    </row>
    <row r="2001" spans="1:11">
      <c r="A2001" s="2"/>
      <c r="B2001" s="1"/>
      <c r="C2001" s="1"/>
      <c r="D2001" s="1"/>
      <c r="E2001" s="1"/>
      <c r="I2001" s="1"/>
      <c r="J2001" s="1"/>
      <c r="K2001" s="1"/>
    </row>
    <row r="2002" spans="1:11">
      <c r="A2002" s="2"/>
      <c r="B2002" s="1"/>
      <c r="C2002" s="1"/>
      <c r="D2002" s="1"/>
      <c r="E2002" s="1"/>
      <c r="I2002" s="1"/>
      <c r="J2002" s="1"/>
      <c r="K2002" s="1"/>
    </row>
    <row r="2003" spans="1:11">
      <c r="A2003" s="2"/>
      <c r="B2003" s="1"/>
      <c r="C2003" s="1"/>
      <c r="D2003" s="1"/>
      <c r="E2003" s="1"/>
      <c r="I2003" s="1"/>
      <c r="J2003" s="1"/>
      <c r="K2003" s="1"/>
    </row>
    <row r="2004" spans="1:11">
      <c r="A2004" s="2"/>
      <c r="B2004" s="1"/>
      <c r="C2004" s="1"/>
      <c r="D2004" s="1"/>
      <c r="E2004" s="1"/>
      <c r="I2004" s="1"/>
      <c r="J2004" s="1"/>
      <c r="K2004" s="1"/>
    </row>
    <row r="2005" spans="1:11">
      <c r="A2005" s="2"/>
      <c r="B2005" s="1"/>
      <c r="C2005" s="1"/>
      <c r="D2005" s="1"/>
      <c r="E2005" s="1"/>
      <c r="I2005" s="1"/>
      <c r="J2005" s="1"/>
      <c r="K2005" s="1"/>
    </row>
    <row r="2006" spans="1:11">
      <c r="A2006" s="2"/>
      <c r="B2006" s="1"/>
      <c r="C2006" s="1"/>
      <c r="D2006" s="1"/>
      <c r="E2006" s="1"/>
      <c r="I2006" s="1"/>
      <c r="J2006" s="1"/>
      <c r="K2006" s="1"/>
    </row>
    <row r="2007" spans="1:11">
      <c r="A2007" s="2"/>
      <c r="B2007" s="1"/>
      <c r="C2007" s="1"/>
      <c r="D2007" s="1"/>
      <c r="E2007" s="1"/>
      <c r="I2007" s="1"/>
      <c r="J2007" s="1"/>
      <c r="K2007" s="1"/>
    </row>
    <row r="2008" spans="1:11">
      <c r="A2008" s="2"/>
      <c r="B2008" s="1"/>
      <c r="C2008" s="1"/>
      <c r="D2008" s="1"/>
      <c r="E2008" s="1"/>
      <c r="I2008" s="1"/>
      <c r="J2008" s="1"/>
      <c r="K2008" s="1"/>
    </row>
    <row r="2009" spans="1:11">
      <c r="A2009" s="2"/>
      <c r="B2009" s="1"/>
      <c r="C2009" s="1"/>
      <c r="D2009" s="1"/>
      <c r="E2009" s="1"/>
      <c r="I2009" s="1"/>
      <c r="J2009" s="1"/>
      <c r="K2009" s="1"/>
    </row>
    <row r="2010" spans="1:11">
      <c r="A2010" s="2"/>
      <c r="B2010" s="1"/>
      <c r="C2010" s="1"/>
      <c r="D2010" s="1"/>
      <c r="E2010" s="1"/>
      <c r="I2010" s="1"/>
      <c r="J2010" s="1"/>
      <c r="K2010" s="1"/>
    </row>
    <row r="2011" spans="1:11">
      <c r="A2011" s="2"/>
      <c r="B2011" s="1"/>
      <c r="C2011" s="1"/>
      <c r="D2011" s="1"/>
      <c r="E2011" s="1"/>
      <c r="I2011" s="1"/>
      <c r="J2011" s="1"/>
      <c r="K2011" s="1"/>
    </row>
    <row r="2012" spans="1:11">
      <c r="A2012" s="2"/>
      <c r="B2012" s="1"/>
      <c r="C2012" s="1"/>
      <c r="D2012" s="1"/>
      <c r="E2012" s="1"/>
      <c r="I2012" s="1"/>
      <c r="J2012" s="1"/>
      <c r="K2012" s="1"/>
    </row>
    <row r="2013" spans="1:11">
      <c r="A2013" s="2"/>
      <c r="B2013" s="1"/>
      <c r="C2013" s="1"/>
      <c r="D2013" s="1"/>
      <c r="E2013" s="1"/>
      <c r="I2013" s="1"/>
      <c r="J2013" s="1"/>
      <c r="K2013" s="1"/>
    </row>
    <row r="2014" spans="1:11">
      <c r="A2014" s="2"/>
      <c r="B2014" s="1"/>
      <c r="C2014" s="1"/>
      <c r="D2014" s="1"/>
      <c r="E2014" s="1"/>
      <c r="I2014" s="1"/>
      <c r="J2014" s="1"/>
      <c r="K2014" s="1"/>
    </row>
    <row r="2015" spans="1:11">
      <c r="A2015" s="2"/>
      <c r="B2015" s="1"/>
      <c r="C2015" s="1"/>
      <c r="D2015" s="1"/>
      <c r="E2015" s="1"/>
      <c r="I2015" s="1"/>
      <c r="J2015" s="1"/>
      <c r="K2015" s="1"/>
    </row>
    <row r="2016" spans="1:11">
      <c r="A2016" s="2"/>
      <c r="B2016" s="1"/>
      <c r="C2016" s="1"/>
      <c r="D2016" s="1"/>
      <c r="E2016" s="1"/>
      <c r="I2016" s="1"/>
      <c r="J2016" s="1"/>
      <c r="K2016" s="1"/>
    </row>
    <row r="2017" spans="1:11">
      <c r="A2017" s="2"/>
      <c r="B2017" s="1"/>
      <c r="C2017" s="1"/>
      <c r="D2017" s="1"/>
      <c r="E2017" s="1"/>
      <c r="I2017" s="1"/>
      <c r="J2017" s="1"/>
      <c r="K2017" s="1"/>
    </row>
    <row r="2018" spans="1:11">
      <c r="A2018" s="2"/>
      <c r="B2018" s="1"/>
      <c r="C2018" s="1"/>
      <c r="D2018" s="1"/>
      <c r="E2018" s="1"/>
      <c r="I2018" s="1"/>
      <c r="J2018" s="1"/>
      <c r="K2018" s="1"/>
    </row>
    <row r="2019" spans="1:11">
      <c r="A2019" s="2"/>
      <c r="B2019" s="1"/>
      <c r="C2019" s="1"/>
      <c r="D2019" s="1"/>
      <c r="E2019" s="1"/>
      <c r="I2019" s="1"/>
      <c r="J2019" s="1"/>
      <c r="K2019" s="1"/>
    </row>
    <row r="2020" spans="1:11">
      <c r="A2020" s="2"/>
      <c r="B2020" s="1"/>
      <c r="C2020" s="1"/>
      <c r="D2020" s="1"/>
      <c r="E2020" s="1"/>
      <c r="I2020" s="1"/>
      <c r="J2020" s="1"/>
      <c r="K2020" s="1"/>
    </row>
    <row r="2021" spans="1:11">
      <c r="A2021" s="2"/>
      <c r="B2021" s="1"/>
      <c r="C2021" s="1"/>
      <c r="D2021" s="1"/>
      <c r="E2021" s="1"/>
      <c r="I2021" s="1"/>
      <c r="J2021" s="1"/>
      <c r="K2021" s="1"/>
    </row>
    <row r="2022" spans="1:11">
      <c r="A2022" s="2"/>
      <c r="B2022" s="1"/>
      <c r="C2022" s="1"/>
      <c r="D2022" s="1"/>
      <c r="E2022" s="1"/>
      <c r="I2022" s="1"/>
      <c r="J2022" s="1"/>
      <c r="K2022" s="1"/>
    </row>
    <row r="2023" spans="1:11">
      <c r="A2023" s="2"/>
      <c r="B2023" s="1"/>
      <c r="C2023" s="1"/>
      <c r="D2023" s="1"/>
      <c r="E2023" s="1"/>
      <c r="I2023" s="1"/>
      <c r="J2023" s="1"/>
      <c r="K2023" s="1"/>
    </row>
    <row r="2024" spans="1:11">
      <c r="A2024" s="2"/>
      <c r="B2024" s="1"/>
      <c r="C2024" s="1"/>
      <c r="D2024" s="1"/>
      <c r="E2024" s="1"/>
      <c r="I2024" s="1"/>
      <c r="J2024" s="1"/>
      <c r="K2024" s="1"/>
    </row>
    <row r="2025" spans="1:11">
      <c r="A2025" s="2"/>
      <c r="B2025" s="1"/>
      <c r="C2025" s="1"/>
      <c r="D2025" s="1"/>
      <c r="E2025" s="1"/>
      <c r="I2025" s="1"/>
      <c r="J2025" s="1"/>
      <c r="K2025" s="1"/>
    </row>
    <row r="2026" spans="1:11">
      <c r="A2026" s="2"/>
      <c r="B2026" s="1"/>
      <c r="C2026" s="1"/>
      <c r="D2026" s="1"/>
      <c r="E2026" s="1"/>
      <c r="I2026" s="1"/>
      <c r="J2026" s="1"/>
      <c r="K2026" s="1"/>
    </row>
    <row r="2027" spans="1:11">
      <c r="A2027" s="2"/>
      <c r="B2027" s="1"/>
      <c r="C2027" s="1"/>
      <c r="D2027" s="1"/>
      <c r="E2027" s="1"/>
      <c r="I2027" s="1"/>
      <c r="J2027" s="1"/>
      <c r="K2027" s="1"/>
    </row>
    <row r="2028" spans="1:11">
      <c r="A2028" s="2"/>
      <c r="B2028" s="1"/>
      <c r="C2028" s="1"/>
      <c r="D2028" s="1"/>
      <c r="E2028" s="1"/>
      <c r="I2028" s="1"/>
      <c r="J2028" s="1"/>
      <c r="K2028" s="1"/>
    </row>
    <row r="2029" spans="1:11">
      <c r="A2029" s="2"/>
      <c r="B2029" s="1"/>
      <c r="C2029" s="1"/>
      <c r="D2029" s="1"/>
      <c r="E2029" s="1"/>
      <c r="I2029" s="1"/>
      <c r="J2029" s="1"/>
      <c r="K2029" s="1"/>
    </row>
    <row r="2030" spans="1:11">
      <c r="A2030" s="2"/>
      <c r="B2030" s="1"/>
      <c r="C2030" s="1"/>
      <c r="D2030" s="1"/>
      <c r="E2030" s="1"/>
      <c r="I2030" s="1"/>
      <c r="J2030" s="1"/>
      <c r="K2030" s="1"/>
    </row>
    <row r="2031" spans="1:11">
      <c r="A2031" s="2"/>
      <c r="B2031" s="1"/>
      <c r="C2031" s="1"/>
      <c r="D2031" s="1"/>
      <c r="E2031" s="1"/>
      <c r="I2031" s="1"/>
      <c r="J2031" s="1"/>
      <c r="K2031" s="1"/>
    </row>
    <row r="2032" spans="1:11">
      <c r="A2032" s="2"/>
      <c r="B2032" s="1"/>
      <c r="C2032" s="1"/>
      <c r="D2032" s="1"/>
      <c r="E2032" s="1"/>
      <c r="I2032" s="1"/>
      <c r="J2032" s="1"/>
      <c r="K2032" s="1"/>
    </row>
    <row r="2033" spans="1:11">
      <c r="A2033" s="2"/>
      <c r="B2033" s="1"/>
      <c r="C2033" s="1"/>
      <c r="D2033" s="1"/>
      <c r="E2033" s="1"/>
      <c r="I2033" s="1"/>
      <c r="J2033" s="1"/>
      <c r="K2033" s="1"/>
    </row>
    <row r="2034" spans="1:11">
      <c r="A2034" s="2"/>
      <c r="B2034" s="1"/>
      <c r="C2034" s="1"/>
      <c r="D2034" s="1"/>
      <c r="E2034" s="1"/>
      <c r="I2034" s="1"/>
      <c r="J2034" s="1"/>
      <c r="K2034" s="1"/>
    </row>
    <row r="2035" spans="1:11">
      <c r="A2035" s="2"/>
      <c r="B2035" s="1"/>
      <c r="C2035" s="1"/>
      <c r="D2035" s="1"/>
      <c r="E2035" s="1"/>
      <c r="I2035" s="1"/>
      <c r="J2035" s="1"/>
      <c r="K2035" s="1"/>
    </row>
    <row r="2036" spans="1:11">
      <c r="A2036" s="2"/>
      <c r="B2036" s="1"/>
      <c r="C2036" s="1"/>
      <c r="D2036" s="1"/>
      <c r="E2036" s="1"/>
      <c r="I2036" s="1"/>
      <c r="J2036" s="1"/>
      <c r="K2036" s="1"/>
    </row>
    <row r="2037" spans="1:11">
      <c r="A2037" s="2"/>
      <c r="B2037" s="1"/>
      <c r="C2037" s="1"/>
      <c r="D2037" s="1"/>
      <c r="E2037" s="1"/>
      <c r="I2037" s="1"/>
      <c r="J2037" s="1"/>
      <c r="K2037" s="1"/>
    </row>
    <row r="2038" spans="1:11">
      <c r="A2038" s="2"/>
      <c r="B2038" s="1"/>
      <c r="C2038" s="1"/>
      <c r="D2038" s="1"/>
      <c r="E2038" s="1"/>
      <c r="I2038" s="1"/>
      <c r="J2038" s="1"/>
      <c r="K2038" s="1"/>
    </row>
    <row r="2039" spans="1:11">
      <c r="A2039" s="2"/>
      <c r="B2039" s="1"/>
      <c r="C2039" s="1"/>
      <c r="D2039" s="1"/>
      <c r="E2039" s="1"/>
      <c r="I2039" s="1"/>
      <c r="J2039" s="1"/>
      <c r="K2039" s="1"/>
    </row>
    <row r="2040" spans="1:11">
      <c r="A2040" s="2"/>
      <c r="B2040" s="1"/>
      <c r="C2040" s="1"/>
      <c r="D2040" s="1"/>
      <c r="E2040" s="1"/>
      <c r="I2040" s="1"/>
      <c r="J2040" s="1"/>
      <c r="K2040" s="1"/>
    </row>
    <row r="2041" spans="1:11">
      <c r="A2041" s="2"/>
      <c r="B2041" s="1"/>
      <c r="C2041" s="1"/>
      <c r="D2041" s="1"/>
      <c r="E2041" s="1"/>
      <c r="I2041" s="1"/>
      <c r="J2041" s="1"/>
      <c r="K2041" s="1"/>
    </row>
    <row r="2042" spans="1:11">
      <c r="A2042" s="2"/>
      <c r="B2042" s="1"/>
      <c r="C2042" s="1"/>
      <c r="D2042" s="1"/>
      <c r="E2042" s="1"/>
      <c r="I2042" s="1"/>
      <c r="J2042" s="1"/>
      <c r="K2042" s="1"/>
    </row>
    <row r="2043" spans="1:11">
      <c r="A2043" s="2"/>
      <c r="B2043" s="1"/>
      <c r="C2043" s="1"/>
      <c r="D2043" s="1"/>
      <c r="E2043" s="1"/>
      <c r="I2043" s="1"/>
      <c r="J2043" s="1"/>
      <c r="K2043" s="1"/>
    </row>
    <row r="2044" spans="1:11">
      <c r="A2044" s="2"/>
      <c r="B2044" s="1"/>
      <c r="C2044" s="1"/>
      <c r="D2044" s="1"/>
      <c r="E2044" s="1"/>
      <c r="I2044" s="1"/>
      <c r="J2044" s="1"/>
      <c r="K2044" s="1"/>
    </row>
    <row r="2045" spans="1:11">
      <c r="A2045" s="2"/>
      <c r="B2045" s="1"/>
      <c r="C2045" s="1"/>
      <c r="D2045" s="1"/>
      <c r="E2045" s="1"/>
      <c r="I2045" s="1"/>
      <c r="J2045" s="1"/>
      <c r="K2045" s="1"/>
    </row>
    <row r="2046" spans="1:11">
      <c r="A2046" s="2"/>
      <c r="B2046" s="1"/>
      <c r="C2046" s="1"/>
      <c r="D2046" s="1"/>
      <c r="E2046" s="1"/>
      <c r="I2046" s="1"/>
      <c r="J2046" s="1"/>
      <c r="K2046" s="1"/>
    </row>
    <row r="2047" spans="1:11">
      <c r="A2047" s="2"/>
      <c r="B2047" s="1"/>
      <c r="C2047" s="1"/>
      <c r="D2047" s="1"/>
      <c r="E2047" s="1"/>
      <c r="I2047" s="1"/>
      <c r="J2047" s="1"/>
      <c r="K2047" s="1"/>
    </row>
    <row r="2048" spans="1:11">
      <c r="A2048" s="2"/>
      <c r="B2048" s="1"/>
      <c r="C2048" s="1"/>
      <c r="D2048" s="1"/>
      <c r="E2048" s="1"/>
      <c r="I2048" s="1"/>
      <c r="J2048" s="1"/>
      <c r="K2048" s="1"/>
    </row>
    <row r="2049" spans="1:11">
      <c r="A2049" s="2"/>
      <c r="B2049" s="1"/>
      <c r="C2049" s="1"/>
      <c r="D2049" s="1"/>
      <c r="E2049" s="1"/>
      <c r="I2049" s="1"/>
      <c r="J2049" s="1"/>
      <c r="K2049" s="1"/>
    </row>
    <row r="2050" spans="1:11">
      <c r="A2050" s="2"/>
      <c r="B2050" s="1"/>
      <c r="C2050" s="1"/>
      <c r="D2050" s="1"/>
      <c r="E2050" s="1"/>
      <c r="I2050" s="1"/>
      <c r="J2050" s="1"/>
      <c r="K2050" s="1"/>
    </row>
    <row r="2051" spans="1:11">
      <c r="A2051" s="2"/>
      <c r="B2051" s="1"/>
      <c r="C2051" s="1"/>
      <c r="D2051" s="1"/>
      <c r="E2051" s="1"/>
      <c r="I2051" s="1"/>
      <c r="J2051" s="1"/>
      <c r="K2051" s="1"/>
    </row>
    <row r="2052" spans="1:11">
      <c r="A2052" s="2"/>
      <c r="B2052" s="1"/>
      <c r="C2052" s="1"/>
      <c r="D2052" s="1"/>
      <c r="E2052" s="1"/>
      <c r="I2052" s="1"/>
      <c r="J2052" s="1"/>
      <c r="K2052" s="1"/>
    </row>
    <row r="2053" spans="1:11">
      <c r="A2053" s="2"/>
      <c r="B2053" s="1"/>
      <c r="C2053" s="1"/>
      <c r="D2053" s="1"/>
      <c r="E2053" s="1"/>
      <c r="I2053" s="1"/>
      <c r="J2053" s="1"/>
      <c r="K2053" s="1"/>
    </row>
    <row r="2054" spans="1:11">
      <c r="A2054" s="2"/>
      <c r="B2054" s="1"/>
      <c r="C2054" s="1"/>
      <c r="D2054" s="1"/>
      <c r="E2054" s="1"/>
      <c r="I2054" s="1"/>
      <c r="J2054" s="1"/>
      <c r="K2054" s="1"/>
    </row>
    <row r="2055" spans="1:11">
      <c r="A2055" s="2"/>
      <c r="B2055" s="1"/>
      <c r="C2055" s="1"/>
      <c r="D2055" s="1"/>
      <c r="E2055" s="1"/>
      <c r="I2055" s="1"/>
      <c r="J2055" s="1"/>
      <c r="K2055" s="1"/>
    </row>
    <row r="2056" spans="1:11">
      <c r="A2056" s="2"/>
      <c r="B2056" s="1"/>
      <c r="C2056" s="1"/>
      <c r="D2056" s="1"/>
      <c r="E2056" s="1"/>
      <c r="I2056" s="1"/>
      <c r="J2056" s="1"/>
      <c r="K2056" s="1"/>
    </row>
    <row r="2057" spans="1:11">
      <c r="A2057" s="2"/>
      <c r="B2057" s="1"/>
      <c r="C2057" s="1"/>
      <c r="D2057" s="1"/>
      <c r="E2057" s="1"/>
      <c r="I2057" s="1"/>
      <c r="J2057" s="1"/>
      <c r="K2057" s="1"/>
    </row>
    <row r="2058" spans="1:11">
      <c r="A2058" s="2"/>
      <c r="B2058" s="1"/>
      <c r="C2058" s="1"/>
      <c r="D2058" s="1"/>
      <c r="E2058" s="1"/>
      <c r="I2058" s="1"/>
      <c r="J2058" s="1"/>
      <c r="K2058" s="1"/>
    </row>
    <row r="2059" spans="1:11">
      <c r="A2059" s="2"/>
      <c r="B2059" s="1"/>
      <c r="C2059" s="1"/>
      <c r="D2059" s="1"/>
      <c r="E2059" s="1"/>
      <c r="I2059" s="1"/>
      <c r="J2059" s="1"/>
      <c r="K2059" s="1"/>
    </row>
    <row r="2060" spans="1:11">
      <c r="A2060" s="2"/>
      <c r="B2060" s="1"/>
      <c r="C2060" s="1"/>
      <c r="D2060" s="1"/>
      <c r="E2060" s="1"/>
      <c r="I2060" s="1"/>
      <c r="J2060" s="1"/>
      <c r="K2060" s="1"/>
    </row>
    <row r="2061" spans="1:11">
      <c r="A2061" s="2"/>
      <c r="B2061" s="1"/>
      <c r="C2061" s="1"/>
      <c r="D2061" s="1"/>
      <c r="E2061" s="1"/>
      <c r="I2061" s="1"/>
      <c r="J2061" s="1"/>
      <c r="K2061" s="1"/>
    </row>
    <row r="2062" spans="1:11">
      <c r="A2062" s="2"/>
      <c r="B2062" s="1"/>
      <c r="C2062" s="1"/>
      <c r="D2062" s="1"/>
      <c r="E2062" s="1"/>
      <c r="I2062" s="1"/>
      <c r="J2062" s="1"/>
      <c r="K2062" s="1"/>
    </row>
    <row r="2063" spans="1:11">
      <c r="A2063" s="2"/>
      <c r="B2063" s="1"/>
      <c r="C2063" s="1"/>
      <c r="D2063" s="1"/>
      <c r="E2063" s="1"/>
      <c r="I2063" s="1"/>
      <c r="J2063" s="1"/>
      <c r="K2063" s="1"/>
    </row>
    <row r="2064" spans="1:11">
      <c r="A2064" s="2"/>
      <c r="B2064" s="1"/>
      <c r="C2064" s="1"/>
      <c r="D2064" s="1"/>
      <c r="E2064" s="1"/>
      <c r="I2064" s="1"/>
      <c r="J2064" s="1"/>
      <c r="K2064" s="1"/>
    </row>
    <row r="2065" spans="1:11">
      <c r="A2065" s="2"/>
      <c r="B2065" s="1"/>
      <c r="C2065" s="1"/>
      <c r="D2065" s="1"/>
      <c r="E2065" s="1"/>
      <c r="I2065" s="1"/>
      <c r="J2065" s="1"/>
      <c r="K2065" s="1"/>
    </row>
    <row r="2066" spans="1:11">
      <c r="A2066" s="2"/>
      <c r="B2066" s="1"/>
      <c r="C2066" s="1"/>
      <c r="D2066" s="1"/>
      <c r="E2066" s="1"/>
      <c r="I2066" s="1"/>
      <c r="J2066" s="1"/>
      <c r="K2066" s="1"/>
    </row>
    <row r="2067" spans="1:11">
      <c r="A2067" s="2"/>
      <c r="B2067" s="1"/>
      <c r="C2067" s="1"/>
      <c r="D2067" s="1"/>
      <c r="E2067" s="1"/>
      <c r="I2067" s="1"/>
      <c r="J2067" s="1"/>
      <c r="K2067" s="1"/>
    </row>
    <row r="2068" spans="1:11">
      <c r="A2068" s="2"/>
      <c r="B2068" s="1"/>
      <c r="C2068" s="1"/>
      <c r="D2068" s="1"/>
      <c r="E2068" s="1"/>
      <c r="I2068" s="1"/>
      <c r="J2068" s="1"/>
      <c r="K2068" s="1"/>
    </row>
    <row r="2069" spans="1:11">
      <c r="A2069" s="2"/>
      <c r="B2069" s="1"/>
      <c r="C2069" s="1"/>
      <c r="D2069" s="1"/>
      <c r="E2069" s="1"/>
      <c r="I2069" s="1"/>
      <c r="J2069" s="1"/>
      <c r="K2069" s="1"/>
    </row>
    <row r="2070" spans="1:11">
      <c r="A2070" s="2"/>
      <c r="B2070" s="1"/>
      <c r="C2070" s="1"/>
      <c r="D2070" s="1"/>
      <c r="E2070" s="1"/>
      <c r="I2070" s="1"/>
      <c r="J2070" s="1"/>
      <c r="K2070" s="1"/>
    </row>
    <row r="2071" spans="1:11">
      <c r="A2071" s="2"/>
      <c r="B2071" s="1"/>
      <c r="C2071" s="1"/>
      <c r="D2071" s="1"/>
      <c r="E2071" s="1"/>
      <c r="I2071" s="1"/>
      <c r="J2071" s="1"/>
      <c r="K2071" s="1"/>
    </row>
    <row r="2072" spans="1:11">
      <c r="A2072" s="2"/>
      <c r="B2072" s="1"/>
      <c r="C2072" s="1"/>
      <c r="D2072" s="1"/>
      <c r="E2072" s="1"/>
      <c r="I2072" s="1"/>
      <c r="J2072" s="1"/>
      <c r="K2072" s="1"/>
    </row>
    <row r="2073" spans="1:11">
      <c r="A2073" s="2"/>
      <c r="B2073" s="1"/>
      <c r="C2073" s="1"/>
      <c r="D2073" s="1"/>
      <c r="E2073" s="1"/>
      <c r="I2073" s="1"/>
      <c r="J2073" s="1"/>
      <c r="K2073" s="1"/>
    </row>
    <row r="2074" spans="1:11">
      <c r="A2074" s="2"/>
      <c r="B2074" s="1"/>
      <c r="C2074" s="1"/>
      <c r="D2074" s="1"/>
      <c r="E2074" s="1"/>
      <c r="I2074" s="1"/>
      <c r="J2074" s="1"/>
      <c r="K2074" s="1"/>
    </row>
    <row r="2075" spans="1:11">
      <c r="A2075" s="2"/>
      <c r="B2075" s="1"/>
      <c r="C2075" s="1"/>
      <c r="D2075" s="1"/>
      <c r="E2075" s="1"/>
      <c r="I2075" s="1"/>
      <c r="J2075" s="1"/>
      <c r="K2075" s="1"/>
    </row>
    <row r="2076" spans="1:11">
      <c r="A2076" s="2"/>
      <c r="B2076" s="1"/>
      <c r="C2076" s="1"/>
      <c r="D2076" s="1"/>
      <c r="E2076" s="1"/>
      <c r="I2076" s="1"/>
      <c r="J2076" s="1"/>
      <c r="K2076" s="1"/>
    </row>
    <row r="2077" spans="1:11">
      <c r="A2077" s="2"/>
      <c r="B2077" s="1"/>
      <c r="C2077" s="1"/>
      <c r="D2077" s="1"/>
      <c r="E2077" s="1"/>
      <c r="I2077" s="1"/>
      <c r="J2077" s="1"/>
      <c r="K2077" s="1"/>
    </row>
    <row r="2078" spans="1:11">
      <c r="A2078" s="2"/>
      <c r="B2078" s="1"/>
      <c r="C2078" s="1"/>
      <c r="D2078" s="1"/>
      <c r="E2078" s="1"/>
      <c r="I2078" s="1"/>
      <c r="J2078" s="1"/>
      <c r="K2078" s="1"/>
    </row>
    <row r="2079" spans="1:11">
      <c r="A2079" s="2"/>
      <c r="B2079" s="1"/>
      <c r="C2079" s="1"/>
      <c r="D2079" s="1"/>
      <c r="E2079" s="1"/>
      <c r="I2079" s="1"/>
      <c r="J2079" s="1"/>
      <c r="K2079" s="1"/>
    </row>
    <row r="2080" spans="1:11">
      <c r="A2080" s="2"/>
      <c r="B2080" s="1"/>
      <c r="C2080" s="1"/>
      <c r="D2080" s="1"/>
      <c r="E2080" s="1"/>
      <c r="I2080" s="1"/>
      <c r="J2080" s="1"/>
      <c r="K2080" s="1"/>
    </row>
    <row r="2081" spans="1:11">
      <c r="A2081" s="2"/>
      <c r="B2081" s="1"/>
      <c r="C2081" s="1"/>
      <c r="D2081" s="1"/>
      <c r="E2081" s="1"/>
      <c r="I2081" s="1"/>
      <c r="J2081" s="1"/>
      <c r="K2081" s="1"/>
    </row>
    <row r="2082" spans="1:11">
      <c r="A2082" s="2"/>
      <c r="B2082" s="1"/>
      <c r="C2082" s="1"/>
      <c r="D2082" s="1"/>
      <c r="E2082" s="1"/>
      <c r="I2082" s="1"/>
      <c r="J2082" s="1"/>
      <c r="K2082" s="1"/>
    </row>
    <row r="2083" spans="1:11">
      <c r="A2083" s="2"/>
      <c r="B2083" s="1"/>
      <c r="C2083" s="1"/>
      <c r="D2083" s="1"/>
      <c r="E2083" s="1"/>
      <c r="I2083" s="1"/>
      <c r="J2083" s="1"/>
      <c r="K2083" s="1"/>
    </row>
    <row r="2084" spans="1:11">
      <c r="A2084" s="2"/>
      <c r="B2084" s="1"/>
      <c r="C2084" s="1"/>
      <c r="D2084" s="1"/>
      <c r="E2084" s="1"/>
      <c r="I2084" s="1"/>
      <c r="J2084" s="1"/>
      <c r="K2084" s="1"/>
    </row>
    <row r="2085" spans="1:11">
      <c r="A2085" s="2"/>
      <c r="B2085" s="1"/>
      <c r="C2085" s="1"/>
      <c r="D2085" s="1"/>
      <c r="E2085" s="1"/>
      <c r="I2085" s="1"/>
      <c r="J2085" s="1"/>
      <c r="K2085" s="1"/>
    </row>
    <row r="2086" spans="1:11">
      <c r="A2086" s="2"/>
      <c r="B2086" s="1"/>
      <c r="C2086" s="1"/>
      <c r="D2086" s="1"/>
      <c r="E2086" s="1"/>
      <c r="I2086" s="1"/>
      <c r="J2086" s="1"/>
      <c r="K2086" s="1"/>
    </row>
    <row r="2087" spans="1:11">
      <c r="A2087" s="2"/>
      <c r="B2087" s="1"/>
      <c r="C2087" s="1"/>
      <c r="D2087" s="1"/>
      <c r="E2087" s="1"/>
      <c r="I2087" s="1"/>
      <c r="J2087" s="1"/>
      <c r="K2087" s="1"/>
    </row>
    <row r="2088" spans="1:11">
      <c r="A2088" s="2"/>
      <c r="B2088" s="1"/>
      <c r="C2088" s="1"/>
      <c r="D2088" s="1"/>
      <c r="E2088" s="1"/>
      <c r="I2088" s="1"/>
      <c r="J2088" s="1"/>
      <c r="K2088" s="1"/>
    </row>
    <row r="2089" spans="1:11">
      <c r="A2089" s="2"/>
      <c r="B2089" s="1"/>
      <c r="C2089" s="1"/>
      <c r="D2089" s="1"/>
      <c r="E2089" s="1"/>
      <c r="I2089" s="1"/>
      <c r="J2089" s="1"/>
      <c r="K2089" s="1"/>
    </row>
    <row r="2090" spans="1:11">
      <c r="A2090" s="2"/>
      <c r="B2090" s="1"/>
      <c r="C2090" s="1"/>
      <c r="D2090" s="1"/>
      <c r="E2090" s="1"/>
      <c r="I2090" s="1"/>
      <c r="J2090" s="1"/>
      <c r="K2090" s="1"/>
    </row>
    <row r="2091" spans="1:11">
      <c r="A2091" s="2"/>
      <c r="B2091" s="1"/>
      <c r="C2091" s="1"/>
      <c r="D2091" s="1"/>
      <c r="E2091" s="1"/>
      <c r="I2091" s="1"/>
      <c r="J2091" s="1"/>
      <c r="K2091" s="1"/>
    </row>
    <row r="2092" spans="1:11">
      <c r="A2092" s="2"/>
      <c r="B2092" s="1"/>
      <c r="C2092" s="1"/>
      <c r="D2092" s="1"/>
      <c r="E2092" s="1"/>
      <c r="I2092" s="1"/>
      <c r="J2092" s="1"/>
      <c r="K2092" s="1"/>
    </row>
    <row r="2093" spans="1:11">
      <c r="A2093" s="2"/>
      <c r="B2093" s="1"/>
      <c r="C2093" s="1"/>
      <c r="D2093" s="1"/>
      <c r="E2093" s="1"/>
      <c r="I2093" s="1"/>
      <c r="J2093" s="1"/>
      <c r="K2093" s="1"/>
    </row>
    <row r="2094" spans="1:11">
      <c r="A2094" s="2"/>
      <c r="B2094" s="1"/>
      <c r="C2094" s="1"/>
      <c r="D2094" s="1"/>
      <c r="E2094" s="1"/>
      <c r="I2094" s="1"/>
      <c r="J2094" s="1"/>
      <c r="K2094" s="1"/>
    </row>
    <row r="2095" spans="1:11">
      <c r="A2095" s="2"/>
      <c r="B2095" s="1"/>
      <c r="C2095" s="1"/>
      <c r="D2095" s="1"/>
      <c r="E2095" s="1"/>
      <c r="I2095" s="1"/>
      <c r="J2095" s="1"/>
      <c r="K2095" s="1"/>
    </row>
    <row r="2096" spans="1:11">
      <c r="A2096" s="2"/>
      <c r="B2096" s="1"/>
      <c r="C2096" s="1"/>
      <c r="D2096" s="1"/>
      <c r="E2096" s="1"/>
      <c r="I2096" s="1"/>
      <c r="J2096" s="1"/>
      <c r="K2096" s="1"/>
    </row>
    <row r="2097" spans="1:11">
      <c r="A2097" s="2"/>
      <c r="B2097" s="1"/>
      <c r="C2097" s="1"/>
      <c r="D2097" s="1"/>
      <c r="E2097" s="1"/>
      <c r="I2097" s="1"/>
      <c r="J2097" s="1"/>
      <c r="K2097" s="1"/>
    </row>
    <row r="2098" spans="1:11">
      <c r="A2098" s="2"/>
      <c r="B2098" s="1"/>
      <c r="C2098" s="1"/>
      <c r="D2098" s="1"/>
      <c r="E2098" s="1"/>
      <c r="I2098" s="1"/>
      <c r="J2098" s="1"/>
      <c r="K2098" s="1"/>
    </row>
    <row r="2099" spans="1:11">
      <c r="A2099" s="2"/>
      <c r="B2099" s="1"/>
      <c r="C2099" s="1"/>
      <c r="D2099" s="1"/>
      <c r="E2099" s="1"/>
      <c r="I2099" s="1"/>
      <c r="J2099" s="1"/>
      <c r="K2099" s="1"/>
    </row>
    <row r="2100" spans="1:11">
      <c r="A2100" s="2"/>
      <c r="B2100" s="1"/>
      <c r="C2100" s="1"/>
      <c r="D2100" s="1"/>
      <c r="E2100" s="1"/>
      <c r="I2100" s="1"/>
      <c r="J2100" s="1"/>
      <c r="K2100" s="1"/>
    </row>
    <row r="2101" spans="1:11">
      <c r="A2101" s="2"/>
      <c r="B2101" s="1"/>
      <c r="C2101" s="1"/>
      <c r="D2101" s="1"/>
      <c r="E2101" s="1"/>
      <c r="I2101" s="1"/>
      <c r="J2101" s="1"/>
      <c r="K2101" s="1"/>
    </row>
    <row r="2102" spans="1:11">
      <c r="A2102" s="2"/>
      <c r="B2102" s="1"/>
      <c r="C2102" s="1"/>
      <c r="D2102" s="1"/>
      <c r="E2102" s="1"/>
      <c r="I2102" s="1"/>
      <c r="J2102" s="1"/>
      <c r="K2102" s="1"/>
    </row>
    <row r="2103" spans="1:11">
      <c r="A2103" s="2"/>
      <c r="B2103" s="1"/>
      <c r="C2103" s="1"/>
      <c r="D2103" s="1"/>
      <c r="E2103" s="1"/>
      <c r="I2103" s="1"/>
      <c r="J2103" s="1"/>
      <c r="K2103" s="1"/>
    </row>
    <row r="2104" spans="1:11">
      <c r="A2104" s="2"/>
      <c r="B2104" s="1"/>
      <c r="C2104" s="1"/>
      <c r="D2104" s="1"/>
      <c r="E2104" s="1"/>
      <c r="I2104" s="1"/>
      <c r="J2104" s="1"/>
      <c r="K2104" s="1"/>
    </row>
    <row r="2105" spans="1:11">
      <c r="A2105" s="2"/>
      <c r="B2105" s="1"/>
      <c r="C2105" s="1"/>
      <c r="D2105" s="1"/>
      <c r="E2105" s="1"/>
      <c r="I2105" s="1"/>
      <c r="J2105" s="1"/>
      <c r="K2105" s="1"/>
    </row>
    <row r="2106" spans="1:11">
      <c r="A2106" s="2"/>
      <c r="B2106" s="1"/>
      <c r="C2106" s="1"/>
      <c r="D2106" s="1"/>
      <c r="E2106" s="1"/>
      <c r="I2106" s="1"/>
      <c r="J2106" s="1"/>
      <c r="K2106" s="1"/>
    </row>
    <row r="2107" spans="1:11">
      <c r="A2107" s="2"/>
      <c r="B2107" s="1"/>
      <c r="C2107" s="1"/>
      <c r="D2107" s="1"/>
      <c r="E2107" s="1"/>
      <c r="I2107" s="1"/>
      <c r="J2107" s="1"/>
      <c r="K2107" s="1"/>
    </row>
    <row r="2108" spans="1:11">
      <c r="A2108" s="2"/>
      <c r="B2108" s="1"/>
      <c r="C2108" s="1"/>
      <c r="D2108" s="1"/>
      <c r="E2108" s="1"/>
      <c r="I2108" s="1"/>
      <c r="J2108" s="1"/>
      <c r="K2108" s="1"/>
    </row>
    <row r="2109" spans="1:11">
      <c r="A2109" s="2"/>
      <c r="B2109" s="1"/>
      <c r="C2109" s="1"/>
      <c r="D2109" s="1"/>
      <c r="E2109" s="1"/>
      <c r="I2109" s="1"/>
      <c r="J2109" s="1"/>
      <c r="K2109" s="1"/>
    </row>
    <row r="2110" spans="1:11">
      <c r="A2110" s="2"/>
      <c r="B2110" s="1"/>
      <c r="C2110" s="1"/>
      <c r="D2110" s="1"/>
      <c r="E2110" s="1"/>
      <c r="I2110" s="1"/>
      <c r="J2110" s="1"/>
      <c r="K2110" s="1"/>
    </row>
    <row r="2111" spans="1:11">
      <c r="A2111" s="2"/>
      <c r="B2111" s="1"/>
      <c r="C2111" s="1"/>
      <c r="D2111" s="1"/>
      <c r="E2111" s="1"/>
      <c r="I2111" s="1"/>
      <c r="J2111" s="1"/>
      <c r="K2111" s="1"/>
    </row>
    <row r="2112" spans="1:11">
      <c r="A2112" s="2"/>
      <c r="B2112" s="1"/>
      <c r="C2112" s="1"/>
      <c r="D2112" s="1"/>
      <c r="E2112" s="1"/>
      <c r="I2112" s="1"/>
      <c r="J2112" s="1"/>
      <c r="K2112" s="1"/>
    </row>
    <row r="2113" spans="1:11">
      <c r="A2113" s="2"/>
      <c r="B2113" s="1"/>
      <c r="C2113" s="1"/>
      <c r="D2113" s="1"/>
      <c r="E2113" s="1"/>
      <c r="I2113" s="1"/>
      <c r="J2113" s="1"/>
      <c r="K2113" s="1"/>
    </row>
    <row r="2114" spans="1:11">
      <c r="A2114" s="2"/>
      <c r="B2114" s="1"/>
      <c r="C2114" s="1"/>
      <c r="D2114" s="1"/>
      <c r="E2114" s="1"/>
      <c r="I2114" s="1"/>
      <c r="J2114" s="1"/>
      <c r="K2114" s="1"/>
    </row>
    <row r="2115" spans="1:11">
      <c r="A2115" s="2"/>
      <c r="B2115" s="1"/>
      <c r="C2115" s="1"/>
      <c r="D2115" s="1"/>
      <c r="E2115" s="1"/>
      <c r="I2115" s="1"/>
      <c r="J2115" s="1"/>
      <c r="K2115" s="1"/>
    </row>
    <row r="2116" spans="1:11">
      <c r="A2116" s="2"/>
      <c r="B2116" s="1"/>
      <c r="C2116" s="1"/>
      <c r="D2116" s="1"/>
      <c r="E2116" s="1"/>
      <c r="I2116" s="1"/>
      <c r="J2116" s="1"/>
      <c r="K2116" s="1"/>
    </row>
    <row r="2117" spans="1:11">
      <c r="A2117" s="2"/>
      <c r="B2117" s="1"/>
      <c r="C2117" s="1"/>
      <c r="D2117" s="1"/>
      <c r="E2117" s="1"/>
      <c r="I2117" s="1"/>
      <c r="J2117" s="1"/>
      <c r="K2117" s="1"/>
    </row>
    <row r="2118" spans="1:11">
      <c r="A2118" s="2"/>
      <c r="B2118" s="1"/>
      <c r="C2118" s="1"/>
      <c r="D2118" s="1"/>
      <c r="E2118" s="1"/>
      <c r="I2118" s="1"/>
      <c r="J2118" s="1"/>
      <c r="K2118" s="1"/>
    </row>
    <row r="2119" spans="1:11">
      <c r="A2119" s="2"/>
      <c r="B2119" s="1"/>
      <c r="C2119" s="1"/>
      <c r="D2119" s="1"/>
      <c r="E2119" s="1"/>
      <c r="I2119" s="1"/>
      <c r="J2119" s="1"/>
      <c r="K2119" s="1"/>
    </row>
    <row r="2120" spans="1:11">
      <c r="A2120" s="2"/>
      <c r="B2120" s="1"/>
      <c r="C2120" s="1"/>
      <c r="D2120" s="1"/>
      <c r="E2120" s="1"/>
      <c r="I2120" s="1"/>
      <c r="J2120" s="1"/>
      <c r="K2120" s="1"/>
    </row>
    <row r="2121" spans="1:11">
      <c r="A2121" s="2"/>
      <c r="B2121" s="1"/>
      <c r="C2121" s="1"/>
      <c r="D2121" s="1"/>
      <c r="E2121" s="1"/>
      <c r="I2121" s="1"/>
      <c r="J2121" s="1"/>
      <c r="K2121" s="1"/>
    </row>
    <row r="2122" spans="1:11">
      <c r="A2122" s="2"/>
      <c r="B2122" s="1"/>
      <c r="C2122" s="1"/>
      <c r="D2122" s="1"/>
      <c r="E2122" s="1"/>
      <c r="I2122" s="1"/>
      <c r="J2122" s="1"/>
      <c r="K2122" s="1"/>
    </row>
    <row r="2123" spans="1:11">
      <c r="A2123" s="2"/>
      <c r="B2123" s="1"/>
      <c r="C2123" s="1"/>
      <c r="D2123" s="1"/>
      <c r="E2123" s="1"/>
      <c r="I2123" s="1"/>
      <c r="J2123" s="1"/>
      <c r="K2123" s="1"/>
    </row>
    <row r="2124" spans="1:11">
      <c r="A2124" s="2"/>
      <c r="B2124" s="1"/>
      <c r="C2124" s="1"/>
      <c r="D2124" s="1"/>
      <c r="E2124" s="1"/>
      <c r="I2124" s="1"/>
      <c r="J2124" s="1"/>
      <c r="K2124" s="1"/>
    </row>
    <row r="2125" spans="1:11">
      <c r="A2125" s="2"/>
      <c r="B2125" s="1"/>
      <c r="C2125" s="1"/>
      <c r="D2125" s="1"/>
      <c r="E2125" s="1"/>
      <c r="I2125" s="1"/>
      <c r="J2125" s="1"/>
      <c r="K2125" s="1"/>
    </row>
    <row r="2126" spans="1:11">
      <c r="A2126" s="2"/>
      <c r="B2126" s="1"/>
      <c r="C2126" s="1"/>
      <c r="D2126" s="1"/>
      <c r="E2126" s="1"/>
      <c r="I2126" s="1"/>
      <c r="J2126" s="1"/>
      <c r="K2126" s="1"/>
    </row>
    <row r="2127" spans="1:11">
      <c r="A2127" s="2"/>
      <c r="B2127" s="1"/>
      <c r="C2127" s="1"/>
      <c r="D2127" s="1"/>
      <c r="E2127" s="1"/>
      <c r="I2127" s="1"/>
      <c r="J2127" s="1"/>
      <c r="K2127" s="1"/>
    </row>
    <row r="2128" spans="1:11">
      <c r="A2128" s="2"/>
      <c r="B2128" s="1"/>
      <c r="C2128" s="1"/>
      <c r="D2128" s="1"/>
      <c r="E2128" s="1"/>
      <c r="I2128" s="1"/>
      <c r="J2128" s="1"/>
      <c r="K2128" s="1"/>
    </row>
    <row r="2129" spans="1:11">
      <c r="A2129" s="2"/>
      <c r="B2129" s="1"/>
      <c r="C2129" s="1"/>
      <c r="D2129" s="1"/>
      <c r="E2129" s="1"/>
      <c r="I2129" s="1"/>
      <c r="J2129" s="1"/>
      <c r="K2129" s="1"/>
    </row>
    <row r="2130" spans="1:11">
      <c r="A2130" s="2"/>
      <c r="B2130" s="1"/>
      <c r="C2130" s="1"/>
      <c r="D2130" s="1"/>
      <c r="E2130" s="1"/>
      <c r="I2130" s="1"/>
      <c r="J2130" s="1"/>
      <c r="K2130" s="1"/>
    </row>
    <row r="2131" spans="1:11">
      <c r="A2131" s="2"/>
      <c r="B2131" s="1"/>
      <c r="C2131" s="1"/>
      <c r="D2131" s="1"/>
      <c r="E2131" s="1"/>
      <c r="I2131" s="1"/>
      <c r="J2131" s="1"/>
      <c r="K2131" s="1"/>
    </row>
    <row r="2132" spans="1:11">
      <c r="A2132" s="2"/>
      <c r="B2132" s="1"/>
      <c r="C2132" s="1"/>
      <c r="D2132" s="1"/>
      <c r="E2132" s="1"/>
      <c r="I2132" s="1"/>
      <c r="J2132" s="1"/>
      <c r="K2132" s="1"/>
    </row>
    <row r="2133" spans="1:11">
      <c r="A2133" s="2"/>
      <c r="B2133" s="1"/>
      <c r="C2133" s="1"/>
      <c r="D2133" s="1"/>
      <c r="E2133" s="1"/>
      <c r="I2133" s="1"/>
      <c r="J2133" s="1"/>
      <c r="K2133" s="1"/>
    </row>
    <row r="2134" spans="1:11">
      <c r="A2134" s="2"/>
      <c r="B2134" s="1"/>
      <c r="C2134" s="1"/>
      <c r="D2134" s="1"/>
      <c r="E2134" s="1"/>
      <c r="I2134" s="1"/>
      <c r="J2134" s="1"/>
      <c r="K2134" s="1"/>
    </row>
    <row r="2135" spans="1:11">
      <c r="A2135" s="2"/>
      <c r="B2135" s="1"/>
      <c r="C2135" s="1"/>
      <c r="D2135" s="1"/>
      <c r="E2135" s="1"/>
      <c r="I2135" s="1"/>
      <c r="J2135" s="1"/>
      <c r="K2135" s="1"/>
    </row>
    <row r="2136" spans="1:11">
      <c r="A2136" s="2"/>
      <c r="B2136" s="1"/>
      <c r="C2136" s="1"/>
      <c r="D2136" s="1"/>
      <c r="E2136" s="1"/>
      <c r="I2136" s="1"/>
      <c r="J2136" s="1"/>
      <c r="K2136" s="1"/>
    </row>
    <row r="2137" spans="1:11">
      <c r="A2137" s="2"/>
      <c r="B2137" s="1"/>
      <c r="C2137" s="1"/>
      <c r="D2137" s="1"/>
      <c r="E2137" s="1"/>
      <c r="I2137" s="1"/>
      <c r="J2137" s="1"/>
      <c r="K2137" s="1"/>
    </row>
    <row r="2138" spans="1:11">
      <c r="A2138" s="2"/>
      <c r="B2138" s="1"/>
      <c r="C2138" s="1"/>
      <c r="D2138" s="1"/>
      <c r="E2138" s="1"/>
      <c r="I2138" s="1"/>
      <c r="J2138" s="1"/>
      <c r="K2138" s="1"/>
    </row>
    <row r="2139" spans="1:11">
      <c r="A2139" s="2"/>
      <c r="B2139" s="1"/>
      <c r="C2139" s="1"/>
      <c r="D2139" s="1"/>
      <c r="E2139" s="1"/>
      <c r="I2139" s="1"/>
      <c r="J2139" s="1"/>
      <c r="K2139" s="1"/>
    </row>
    <row r="2140" spans="1:11">
      <c r="A2140" s="2"/>
      <c r="B2140" s="1"/>
      <c r="C2140" s="1"/>
      <c r="D2140" s="1"/>
      <c r="E2140" s="1"/>
      <c r="I2140" s="1"/>
      <c r="J2140" s="1"/>
      <c r="K2140" s="1"/>
    </row>
    <row r="2141" spans="1:11">
      <c r="A2141" s="2"/>
      <c r="B2141" s="1"/>
      <c r="C2141" s="1"/>
      <c r="D2141" s="1"/>
      <c r="E2141" s="1"/>
      <c r="I2141" s="1"/>
      <c r="J2141" s="1"/>
      <c r="K2141" s="1"/>
    </row>
    <row r="2142" spans="1:11">
      <c r="A2142" s="2"/>
      <c r="B2142" s="1"/>
      <c r="C2142" s="1"/>
      <c r="D2142" s="1"/>
      <c r="E2142" s="1"/>
      <c r="I2142" s="1"/>
      <c r="J2142" s="1"/>
      <c r="K2142" s="1"/>
    </row>
    <row r="2143" spans="1:11">
      <c r="A2143" s="2"/>
      <c r="B2143" s="1"/>
      <c r="C2143" s="1"/>
      <c r="D2143" s="1"/>
      <c r="E2143" s="1"/>
      <c r="I2143" s="1"/>
      <c r="J2143" s="1"/>
      <c r="K2143" s="1"/>
    </row>
    <row r="2144" spans="1:11">
      <c r="A2144" s="2"/>
      <c r="B2144" s="1"/>
      <c r="C2144" s="1"/>
      <c r="D2144" s="1"/>
      <c r="E2144" s="1"/>
      <c r="I2144" s="1"/>
      <c r="J2144" s="1"/>
      <c r="K2144" s="1"/>
    </row>
    <row r="2145" spans="1:11">
      <c r="A2145" s="2"/>
      <c r="B2145" s="1"/>
      <c r="C2145" s="1"/>
      <c r="D2145" s="1"/>
      <c r="E2145" s="1"/>
      <c r="I2145" s="1"/>
      <c r="J2145" s="1"/>
      <c r="K2145" s="1"/>
    </row>
    <row r="2146" spans="1:11">
      <c r="A2146" s="2"/>
      <c r="B2146" s="1"/>
      <c r="C2146" s="1"/>
      <c r="D2146" s="1"/>
      <c r="E2146" s="1"/>
      <c r="I2146" s="1"/>
      <c r="J2146" s="1"/>
      <c r="K2146" s="1"/>
    </row>
    <row r="2147" spans="1:11">
      <c r="A2147" s="2"/>
      <c r="B2147" s="1"/>
      <c r="C2147" s="1"/>
      <c r="D2147" s="1"/>
      <c r="E2147" s="1"/>
      <c r="I2147" s="1"/>
      <c r="J2147" s="1"/>
      <c r="K2147" s="1"/>
    </row>
    <row r="2148" spans="1:11">
      <c r="A2148" s="2"/>
      <c r="B2148" s="1"/>
      <c r="C2148" s="1"/>
      <c r="D2148" s="1"/>
      <c r="E2148" s="1"/>
      <c r="I2148" s="1"/>
      <c r="J2148" s="1"/>
      <c r="K2148" s="1"/>
    </row>
    <row r="2149" spans="1:11">
      <c r="A2149" s="2"/>
      <c r="B2149" s="1"/>
      <c r="C2149" s="1"/>
      <c r="D2149" s="1"/>
      <c r="E2149" s="1"/>
      <c r="I2149" s="1"/>
      <c r="J2149" s="1"/>
      <c r="K2149" s="1"/>
    </row>
    <row r="2150" spans="1:11">
      <c r="A2150" s="2"/>
      <c r="B2150" s="1"/>
      <c r="C2150" s="1"/>
      <c r="D2150" s="1"/>
      <c r="E2150" s="1"/>
      <c r="I2150" s="1"/>
      <c r="J2150" s="1"/>
      <c r="K2150" s="1"/>
    </row>
    <row r="2151" spans="1:11">
      <c r="A2151" s="2"/>
      <c r="B2151" s="1"/>
      <c r="C2151" s="1"/>
      <c r="D2151" s="1"/>
      <c r="E2151" s="1"/>
      <c r="I2151" s="1"/>
      <c r="J2151" s="1"/>
      <c r="K2151" s="1"/>
    </row>
    <row r="2152" spans="1:11">
      <c r="A2152" s="2"/>
      <c r="B2152" s="1"/>
      <c r="C2152" s="1"/>
      <c r="D2152" s="1"/>
      <c r="E2152" s="1"/>
      <c r="I2152" s="1"/>
      <c r="J2152" s="1"/>
      <c r="K2152" s="1"/>
    </row>
    <row r="2153" spans="1:11">
      <c r="A2153" s="2"/>
      <c r="B2153" s="1"/>
      <c r="C2153" s="1"/>
      <c r="D2153" s="1"/>
      <c r="E2153" s="1"/>
      <c r="I2153" s="1"/>
      <c r="J2153" s="1"/>
      <c r="K2153" s="1"/>
    </row>
    <row r="2154" spans="1:11">
      <c r="A2154" s="2"/>
      <c r="B2154" s="1"/>
      <c r="C2154" s="1"/>
      <c r="D2154" s="1"/>
      <c r="E2154" s="1"/>
      <c r="I2154" s="1"/>
      <c r="J2154" s="1"/>
      <c r="K2154" s="1"/>
    </row>
    <row r="2155" spans="1:11">
      <c r="A2155" s="2"/>
      <c r="B2155" s="1"/>
      <c r="C2155" s="1"/>
      <c r="D2155" s="1"/>
      <c r="E2155" s="1"/>
      <c r="I2155" s="1"/>
      <c r="J2155" s="1"/>
      <c r="K2155" s="1"/>
    </row>
    <row r="2156" spans="1:11">
      <c r="A2156" s="2"/>
      <c r="B2156" s="1"/>
      <c r="C2156" s="1"/>
      <c r="D2156" s="1"/>
      <c r="E2156" s="1"/>
      <c r="I2156" s="1"/>
      <c r="J2156" s="1"/>
      <c r="K2156" s="1"/>
    </row>
    <row r="2157" spans="1:11">
      <c r="A2157" s="2"/>
      <c r="B2157" s="1"/>
      <c r="C2157" s="1"/>
      <c r="D2157" s="1"/>
      <c r="E2157" s="1"/>
      <c r="I2157" s="1"/>
      <c r="J2157" s="1"/>
      <c r="K2157" s="1"/>
    </row>
    <row r="2158" spans="1:11">
      <c r="A2158" s="2"/>
      <c r="B2158" s="1"/>
      <c r="C2158" s="1"/>
      <c r="D2158" s="1"/>
      <c r="E2158" s="1"/>
      <c r="I2158" s="1"/>
      <c r="J2158" s="1"/>
      <c r="K2158" s="1"/>
    </row>
    <row r="2159" spans="1:11">
      <c r="A2159" s="2"/>
      <c r="B2159" s="1"/>
      <c r="C2159" s="1"/>
      <c r="D2159" s="1"/>
      <c r="E2159" s="1"/>
      <c r="I2159" s="1"/>
      <c r="J2159" s="1"/>
      <c r="K2159" s="1"/>
    </row>
    <row r="2160" spans="1:11">
      <c r="A2160" s="2"/>
      <c r="B2160" s="1"/>
      <c r="C2160" s="1"/>
      <c r="D2160" s="1"/>
      <c r="E2160" s="1"/>
      <c r="I2160" s="1"/>
      <c r="J2160" s="1"/>
      <c r="K2160" s="1"/>
    </row>
    <row r="2161" spans="1:11">
      <c r="A2161" s="2"/>
      <c r="B2161" s="1"/>
      <c r="C2161" s="1"/>
      <c r="D2161" s="1"/>
      <c r="E2161" s="1"/>
      <c r="I2161" s="1"/>
      <c r="J2161" s="1"/>
      <c r="K2161" s="1"/>
    </row>
    <row r="2162" spans="1:11">
      <c r="A2162" s="2"/>
      <c r="B2162" s="1"/>
      <c r="C2162" s="1"/>
      <c r="D2162" s="1"/>
      <c r="E2162" s="1"/>
      <c r="I2162" s="1"/>
      <c r="J2162" s="1"/>
      <c r="K2162" s="1"/>
    </row>
    <row r="2163" spans="1:11">
      <c r="A2163" s="2"/>
      <c r="B2163" s="1"/>
      <c r="C2163" s="1"/>
      <c r="D2163" s="1"/>
      <c r="E2163" s="1"/>
      <c r="I2163" s="1"/>
      <c r="J2163" s="1"/>
      <c r="K2163" s="1"/>
    </row>
    <row r="2164" spans="1:11">
      <c r="A2164" s="2"/>
      <c r="B2164" s="1"/>
      <c r="C2164" s="1"/>
      <c r="D2164" s="1"/>
      <c r="E2164" s="1"/>
      <c r="I2164" s="1"/>
      <c r="J2164" s="1"/>
      <c r="K2164" s="1"/>
    </row>
    <row r="2165" spans="1:11">
      <c r="A2165" s="2"/>
      <c r="B2165" s="1"/>
      <c r="C2165" s="1"/>
      <c r="D2165" s="1"/>
      <c r="E2165" s="1"/>
      <c r="I2165" s="1"/>
      <c r="J2165" s="1"/>
      <c r="K2165" s="1"/>
    </row>
    <row r="2166" spans="1:11">
      <c r="A2166" s="2"/>
      <c r="B2166" s="1"/>
      <c r="C2166" s="1"/>
      <c r="D2166" s="1"/>
      <c r="E2166" s="1"/>
      <c r="I2166" s="1"/>
      <c r="J2166" s="1"/>
      <c r="K2166" s="1"/>
    </row>
    <row r="2167" spans="1:11">
      <c r="A2167" s="2"/>
      <c r="B2167" s="1"/>
      <c r="C2167" s="1"/>
      <c r="D2167" s="1"/>
      <c r="E2167" s="1"/>
      <c r="I2167" s="1"/>
      <c r="J2167" s="1"/>
      <c r="K2167" s="1"/>
    </row>
    <row r="2168" spans="1:11">
      <c r="A2168" s="2"/>
      <c r="B2168" s="1"/>
      <c r="C2168" s="1"/>
      <c r="D2168" s="1"/>
      <c r="E2168" s="1"/>
      <c r="I2168" s="1"/>
      <c r="J2168" s="1"/>
      <c r="K2168" s="1"/>
    </row>
    <row r="2169" spans="1:11">
      <c r="A2169" s="2"/>
      <c r="B2169" s="1"/>
      <c r="C2169" s="1"/>
      <c r="D2169" s="1"/>
      <c r="E2169" s="1"/>
      <c r="I2169" s="1"/>
      <c r="J2169" s="1"/>
      <c r="K2169" s="1"/>
    </row>
    <row r="2170" spans="1:11">
      <c r="A2170" s="2"/>
      <c r="B2170" s="1"/>
      <c r="C2170" s="1"/>
      <c r="D2170" s="1"/>
      <c r="E2170" s="1"/>
      <c r="I2170" s="1"/>
      <c r="J2170" s="1"/>
      <c r="K2170" s="1"/>
    </row>
    <row r="2171" spans="1:11">
      <c r="A2171" s="2"/>
      <c r="B2171" s="1"/>
      <c r="C2171" s="1"/>
      <c r="D2171" s="1"/>
      <c r="E2171" s="1"/>
      <c r="I2171" s="1"/>
      <c r="J2171" s="1"/>
      <c r="K2171" s="1"/>
    </row>
    <row r="2172" spans="1:11">
      <c r="A2172" s="2"/>
      <c r="B2172" s="1"/>
      <c r="C2172" s="1"/>
      <c r="D2172" s="1"/>
      <c r="E2172" s="1"/>
      <c r="I2172" s="1"/>
      <c r="J2172" s="1"/>
      <c r="K2172" s="1"/>
    </row>
    <row r="2173" spans="1:11">
      <c r="A2173" s="2"/>
      <c r="B2173" s="1"/>
      <c r="C2173" s="1"/>
      <c r="D2173" s="1"/>
      <c r="E2173" s="1"/>
      <c r="I2173" s="1"/>
      <c r="J2173" s="1"/>
      <c r="K2173" s="1"/>
    </row>
    <row r="2174" spans="1:11">
      <c r="A2174" s="2"/>
      <c r="B2174" s="1"/>
      <c r="C2174" s="1"/>
      <c r="D2174" s="1"/>
      <c r="E2174" s="1"/>
      <c r="I2174" s="1"/>
      <c r="J2174" s="1"/>
      <c r="K2174" s="1"/>
    </row>
    <row r="2175" spans="1:11">
      <c r="A2175" s="2"/>
      <c r="B2175" s="1"/>
      <c r="C2175" s="1"/>
      <c r="D2175" s="1"/>
      <c r="E2175" s="1"/>
      <c r="I2175" s="1"/>
      <c r="J2175" s="1"/>
      <c r="K2175" s="1"/>
    </row>
    <row r="2176" spans="1:11">
      <c r="A2176" s="2"/>
      <c r="B2176" s="1"/>
      <c r="C2176" s="1"/>
      <c r="D2176" s="1"/>
      <c r="E2176" s="1"/>
      <c r="I2176" s="1"/>
      <c r="J2176" s="1"/>
      <c r="K2176" s="1"/>
    </row>
    <row r="2177" spans="1:11">
      <c r="A2177" s="2"/>
      <c r="B2177" s="1"/>
      <c r="C2177" s="1"/>
      <c r="D2177" s="1"/>
      <c r="E2177" s="1"/>
      <c r="I2177" s="1"/>
      <c r="J2177" s="1"/>
      <c r="K2177" s="1"/>
    </row>
    <row r="2178" spans="1:11">
      <c r="A2178" s="2"/>
      <c r="B2178" s="1"/>
      <c r="C2178" s="1"/>
      <c r="D2178" s="1"/>
      <c r="E2178" s="1"/>
      <c r="I2178" s="1"/>
      <c r="J2178" s="1"/>
      <c r="K2178" s="1"/>
    </row>
    <row r="2179" spans="1:11">
      <c r="A2179" s="2"/>
      <c r="B2179" s="1"/>
      <c r="C2179" s="1"/>
      <c r="D2179" s="1"/>
      <c r="E2179" s="1"/>
      <c r="I2179" s="1"/>
      <c r="J2179" s="1"/>
      <c r="K2179" s="1"/>
    </row>
    <row r="2180" spans="1:11">
      <c r="A2180" s="2"/>
      <c r="B2180" s="1"/>
      <c r="C2180" s="1"/>
      <c r="D2180" s="1"/>
      <c r="E2180" s="1"/>
      <c r="I2180" s="1"/>
      <c r="J2180" s="1"/>
      <c r="K2180" s="1"/>
    </row>
    <row r="2181" spans="1:11">
      <c r="A2181" s="2"/>
      <c r="B2181" s="1"/>
      <c r="C2181" s="1"/>
      <c r="D2181" s="1"/>
      <c r="E2181" s="1"/>
      <c r="I2181" s="1"/>
      <c r="J2181" s="1"/>
      <c r="K2181" s="1"/>
    </row>
    <row r="2182" spans="1:11">
      <c r="A2182" s="2"/>
      <c r="B2182" s="1"/>
      <c r="C2182" s="1"/>
      <c r="D2182" s="1"/>
      <c r="E2182" s="1"/>
      <c r="I2182" s="1"/>
      <c r="J2182" s="1"/>
      <c r="K2182" s="1"/>
    </row>
    <row r="2183" spans="1:11">
      <c r="A2183" s="2"/>
      <c r="B2183" s="1"/>
      <c r="C2183" s="1"/>
      <c r="D2183" s="1"/>
      <c r="E2183" s="1"/>
      <c r="I2183" s="1"/>
      <c r="J2183" s="1"/>
      <c r="K2183" s="1"/>
    </row>
    <row r="2184" spans="1:11">
      <c r="A2184" s="2"/>
      <c r="B2184" s="1"/>
      <c r="C2184" s="1"/>
      <c r="D2184" s="1"/>
      <c r="E2184" s="1"/>
      <c r="I2184" s="1"/>
      <c r="J2184" s="1"/>
      <c r="K2184" s="1"/>
    </row>
    <row r="2185" spans="1:11">
      <c r="A2185" s="2"/>
      <c r="B2185" s="1"/>
      <c r="C2185" s="1"/>
      <c r="D2185" s="1"/>
      <c r="E2185" s="1"/>
      <c r="I2185" s="1"/>
      <c r="J2185" s="1"/>
      <c r="K2185" s="1"/>
    </row>
    <row r="2186" spans="1:11">
      <c r="A2186" s="2"/>
      <c r="B2186" s="1"/>
      <c r="C2186" s="1"/>
      <c r="D2186" s="1"/>
      <c r="E2186" s="1"/>
      <c r="I2186" s="1"/>
      <c r="J2186" s="1"/>
      <c r="K2186" s="1"/>
    </row>
    <row r="2187" spans="1:11">
      <c r="A2187" s="2"/>
      <c r="B2187" s="1"/>
      <c r="C2187" s="1"/>
      <c r="D2187" s="1"/>
      <c r="E2187" s="1"/>
      <c r="I2187" s="1"/>
      <c r="J2187" s="1"/>
      <c r="K2187" s="1"/>
    </row>
    <row r="2188" spans="1:11">
      <c r="A2188" s="2"/>
      <c r="B2188" s="1"/>
      <c r="C2188" s="1"/>
      <c r="D2188" s="1"/>
      <c r="E2188" s="1"/>
      <c r="I2188" s="1"/>
      <c r="J2188" s="1"/>
      <c r="K2188" s="1"/>
    </row>
    <row r="2189" spans="1:11">
      <c r="A2189" s="2"/>
      <c r="B2189" s="1"/>
      <c r="C2189" s="1"/>
      <c r="D2189" s="1"/>
      <c r="E2189" s="1"/>
      <c r="I2189" s="1"/>
      <c r="J2189" s="1"/>
      <c r="K2189" s="1"/>
    </row>
    <row r="2190" spans="1:11">
      <c r="A2190" s="2"/>
      <c r="B2190" s="1"/>
      <c r="C2190" s="1"/>
      <c r="D2190" s="1"/>
      <c r="E2190" s="1"/>
      <c r="I2190" s="1"/>
      <c r="J2190" s="1"/>
      <c r="K2190" s="1"/>
    </row>
    <row r="2191" spans="1:11">
      <c r="A2191" s="2"/>
      <c r="B2191" s="1"/>
      <c r="C2191" s="1"/>
      <c r="D2191" s="1"/>
      <c r="E2191" s="1"/>
      <c r="I2191" s="1"/>
      <c r="J2191" s="1"/>
      <c r="K2191" s="1"/>
    </row>
    <row r="2192" spans="1:11">
      <c r="A2192" s="2"/>
      <c r="B2192" s="1"/>
      <c r="C2192" s="1"/>
      <c r="D2192" s="1"/>
      <c r="E2192" s="1"/>
      <c r="I2192" s="1"/>
      <c r="J2192" s="1"/>
      <c r="K2192" s="1"/>
    </row>
    <row r="2193" spans="1:11">
      <c r="A2193" s="2"/>
      <c r="B2193" s="1"/>
      <c r="C2193" s="1"/>
      <c r="D2193" s="1"/>
      <c r="E2193" s="1"/>
      <c r="I2193" s="1"/>
      <c r="J2193" s="1"/>
      <c r="K2193" s="1"/>
    </row>
    <row r="2194" spans="1:11">
      <c r="A2194" s="2"/>
      <c r="B2194" s="1"/>
      <c r="C2194" s="1"/>
      <c r="D2194" s="1"/>
      <c r="E2194" s="1"/>
      <c r="I2194" s="1"/>
      <c r="J2194" s="1"/>
      <c r="K2194" s="1"/>
    </row>
    <row r="2195" spans="1:11">
      <c r="A2195" s="2"/>
      <c r="B2195" s="1"/>
      <c r="C2195" s="1"/>
      <c r="D2195" s="1"/>
      <c r="E2195" s="1"/>
      <c r="I2195" s="1"/>
      <c r="J2195" s="1"/>
      <c r="K2195" s="1"/>
    </row>
    <row r="2196" spans="1:11">
      <c r="A2196" s="2"/>
      <c r="B2196" s="1"/>
      <c r="C2196" s="1"/>
      <c r="D2196" s="1"/>
      <c r="E2196" s="1"/>
      <c r="I2196" s="1"/>
      <c r="J2196" s="1"/>
      <c r="K2196" s="1"/>
    </row>
    <row r="2197" spans="1:11">
      <c r="A2197" s="2"/>
      <c r="B2197" s="1"/>
      <c r="C2197" s="1"/>
      <c r="D2197" s="1"/>
      <c r="E2197" s="1"/>
      <c r="I2197" s="1"/>
      <c r="J2197" s="1"/>
      <c r="K2197" s="1"/>
    </row>
    <row r="2198" spans="1:11">
      <c r="A2198" s="2"/>
      <c r="B2198" s="1"/>
      <c r="C2198" s="1"/>
      <c r="D2198" s="1"/>
      <c r="E2198" s="1"/>
      <c r="I2198" s="1"/>
      <c r="J2198" s="1"/>
      <c r="K2198" s="1"/>
    </row>
    <row r="2199" spans="1:11">
      <c r="A2199" s="2"/>
      <c r="B2199" s="1"/>
      <c r="C2199" s="1"/>
      <c r="D2199" s="1"/>
      <c r="E2199" s="1"/>
      <c r="I2199" s="1"/>
      <c r="J2199" s="1"/>
      <c r="K2199" s="1"/>
    </row>
    <row r="2200" spans="1:11">
      <c r="A2200" s="2"/>
      <c r="B2200" s="1"/>
      <c r="C2200" s="1"/>
      <c r="D2200" s="1"/>
      <c r="E2200" s="1"/>
      <c r="I2200" s="1"/>
      <c r="J2200" s="1"/>
      <c r="K2200" s="1"/>
    </row>
    <row r="2201" spans="1:11">
      <c r="A2201" s="2"/>
      <c r="B2201" s="1"/>
      <c r="C2201" s="1"/>
      <c r="D2201" s="1"/>
      <c r="E2201" s="1"/>
      <c r="I2201" s="1"/>
      <c r="J2201" s="1"/>
      <c r="K2201" s="1"/>
    </row>
    <row r="2202" spans="1:11">
      <c r="A2202" s="2"/>
      <c r="B2202" s="1"/>
      <c r="C2202" s="1"/>
      <c r="D2202" s="1"/>
      <c r="E2202" s="1"/>
      <c r="I2202" s="1"/>
      <c r="J2202" s="1"/>
      <c r="K2202" s="1"/>
    </row>
    <row r="2203" spans="1:11">
      <c r="A2203" s="2"/>
      <c r="B2203" s="1"/>
      <c r="C2203" s="1"/>
      <c r="D2203" s="1"/>
      <c r="E2203" s="1"/>
      <c r="I2203" s="1"/>
      <c r="J2203" s="1"/>
      <c r="K2203" s="1"/>
    </row>
    <row r="2204" spans="1:11">
      <c r="A2204" s="2"/>
      <c r="B2204" s="1"/>
      <c r="C2204" s="1"/>
      <c r="D2204" s="1"/>
      <c r="E2204" s="1"/>
      <c r="I2204" s="1"/>
      <c r="J2204" s="1"/>
      <c r="K2204" s="1"/>
    </row>
    <row r="2205" spans="1:11">
      <c r="A2205" s="2"/>
      <c r="B2205" s="1"/>
      <c r="C2205" s="1"/>
      <c r="D2205" s="1"/>
      <c r="E2205" s="1"/>
      <c r="I2205" s="1"/>
      <c r="J2205" s="1"/>
      <c r="K2205" s="1"/>
    </row>
    <row r="2206" spans="1:11">
      <c r="A2206" s="2"/>
      <c r="B2206" s="1"/>
      <c r="C2206" s="1"/>
      <c r="D2206" s="1"/>
      <c r="E2206" s="1"/>
      <c r="I2206" s="1"/>
      <c r="J2206" s="1"/>
      <c r="K2206" s="1"/>
    </row>
    <row r="2207" spans="1:11">
      <c r="A2207" s="2"/>
      <c r="B2207" s="1"/>
      <c r="C2207" s="1"/>
      <c r="D2207" s="1"/>
      <c r="E2207" s="1"/>
      <c r="I2207" s="1"/>
      <c r="J2207" s="1"/>
      <c r="K2207" s="1"/>
    </row>
    <row r="2208" spans="1:11">
      <c r="A2208" s="2"/>
      <c r="B2208" s="1"/>
      <c r="C2208" s="1"/>
      <c r="D2208" s="1"/>
      <c r="E2208" s="1"/>
      <c r="I2208" s="1"/>
      <c r="J2208" s="1"/>
      <c r="K2208" s="1"/>
    </row>
    <row r="2209" spans="1:11">
      <c r="A2209" s="2"/>
      <c r="B2209" s="1"/>
      <c r="C2209" s="1"/>
      <c r="D2209" s="1"/>
      <c r="E2209" s="1"/>
      <c r="I2209" s="1"/>
      <c r="J2209" s="1"/>
      <c r="K2209" s="1"/>
    </row>
    <row r="2210" spans="1:11">
      <c r="A2210" s="2"/>
      <c r="B2210" s="1"/>
      <c r="C2210" s="1"/>
      <c r="D2210" s="1"/>
      <c r="E2210" s="1"/>
      <c r="I2210" s="1"/>
      <c r="J2210" s="1"/>
      <c r="K2210" s="1"/>
    </row>
    <row r="2211" spans="1:11">
      <c r="A2211" s="2"/>
      <c r="B2211" s="1"/>
      <c r="C2211" s="1"/>
      <c r="D2211" s="1"/>
      <c r="E2211" s="1"/>
      <c r="I2211" s="1"/>
      <c r="J2211" s="1"/>
      <c r="K2211" s="1"/>
    </row>
    <row r="2212" spans="1:11">
      <c r="A2212" s="2"/>
      <c r="B2212" s="1"/>
      <c r="C2212" s="1"/>
      <c r="D2212" s="1"/>
      <c r="E2212" s="1"/>
      <c r="I2212" s="1"/>
      <c r="J2212" s="1"/>
      <c r="K2212" s="1"/>
    </row>
    <row r="2213" spans="1:11">
      <c r="A2213" s="2"/>
      <c r="B2213" s="1"/>
      <c r="C2213" s="1"/>
      <c r="D2213" s="1"/>
      <c r="E2213" s="1"/>
      <c r="I2213" s="1"/>
      <c r="J2213" s="1"/>
      <c r="K2213" s="1"/>
    </row>
    <row r="2214" spans="1:11">
      <c r="A2214" s="2"/>
      <c r="B2214" s="1"/>
      <c r="C2214" s="1"/>
      <c r="D2214" s="1"/>
      <c r="E2214" s="1"/>
      <c r="I2214" s="1"/>
      <c r="J2214" s="1"/>
      <c r="K2214" s="1"/>
    </row>
    <row r="2215" spans="1:11">
      <c r="A2215" s="2"/>
      <c r="B2215" s="1"/>
      <c r="C2215" s="1"/>
      <c r="D2215" s="1"/>
      <c r="E2215" s="1"/>
      <c r="I2215" s="1"/>
      <c r="J2215" s="1"/>
      <c r="K2215" s="1"/>
    </row>
    <row r="2216" spans="1:11">
      <c r="A2216" s="2"/>
      <c r="B2216" s="1"/>
      <c r="C2216" s="1"/>
      <c r="D2216" s="1"/>
      <c r="E2216" s="1"/>
      <c r="I2216" s="1"/>
      <c r="J2216" s="1"/>
      <c r="K2216" s="1"/>
    </row>
    <row r="2217" spans="1:11">
      <c r="A2217" s="2"/>
      <c r="B2217" s="1"/>
      <c r="C2217" s="1"/>
      <c r="D2217" s="1"/>
      <c r="E2217" s="1"/>
      <c r="I2217" s="1"/>
      <c r="J2217" s="1"/>
      <c r="K2217" s="1"/>
    </row>
    <row r="2218" spans="1:11">
      <c r="A2218" s="2"/>
      <c r="B2218" s="1"/>
      <c r="C2218" s="1"/>
      <c r="D2218" s="1"/>
      <c r="E2218" s="1"/>
      <c r="I2218" s="1"/>
      <c r="J2218" s="1"/>
      <c r="K2218" s="1"/>
    </row>
    <row r="2219" spans="1:11">
      <c r="A2219" s="2"/>
      <c r="B2219" s="1"/>
      <c r="C2219" s="1"/>
      <c r="D2219" s="1"/>
      <c r="E2219" s="1"/>
      <c r="I2219" s="1"/>
      <c r="J2219" s="1"/>
      <c r="K2219" s="1"/>
    </row>
    <row r="2220" spans="1:11">
      <c r="A2220" s="2"/>
      <c r="B2220" s="1"/>
      <c r="C2220" s="1"/>
      <c r="D2220" s="1"/>
      <c r="E2220" s="1"/>
      <c r="I2220" s="1"/>
      <c r="J2220" s="1"/>
      <c r="K2220" s="1"/>
    </row>
    <row r="2221" spans="1:11">
      <c r="A2221" s="2"/>
      <c r="B2221" s="1"/>
      <c r="C2221" s="1"/>
      <c r="D2221" s="1"/>
      <c r="E2221" s="1"/>
      <c r="I2221" s="1"/>
      <c r="J2221" s="1"/>
      <c r="K2221" s="1"/>
    </row>
    <row r="2222" spans="1:11">
      <c r="A2222" s="2"/>
      <c r="B2222" s="1"/>
      <c r="C2222" s="1"/>
      <c r="D2222" s="1"/>
      <c r="E2222" s="1"/>
      <c r="I2222" s="1"/>
      <c r="J2222" s="1"/>
      <c r="K2222" s="1"/>
    </row>
    <row r="2223" spans="1:11">
      <c r="A2223" s="2"/>
      <c r="B2223" s="1"/>
      <c r="C2223" s="1"/>
      <c r="D2223" s="1"/>
      <c r="E2223" s="1"/>
      <c r="I2223" s="1"/>
      <c r="J2223" s="1"/>
      <c r="K2223" s="1"/>
    </row>
    <row r="2224" spans="1:11">
      <c r="A2224" s="2"/>
      <c r="B2224" s="1"/>
      <c r="C2224" s="1"/>
      <c r="D2224" s="1"/>
      <c r="E2224" s="1"/>
      <c r="I2224" s="1"/>
      <c r="J2224" s="1"/>
      <c r="K2224" s="1"/>
    </row>
    <row r="2225" spans="1:11">
      <c r="A2225" s="2"/>
      <c r="B2225" s="1"/>
      <c r="C2225" s="1"/>
      <c r="D2225" s="1"/>
      <c r="E2225" s="1"/>
      <c r="I2225" s="1"/>
      <c r="J2225" s="1"/>
      <c r="K2225" s="1"/>
    </row>
    <row r="2226" spans="1:11">
      <c r="A2226" s="2"/>
      <c r="B2226" s="1"/>
      <c r="C2226" s="1"/>
      <c r="D2226" s="1"/>
      <c r="E2226" s="1"/>
      <c r="I2226" s="1"/>
      <c r="J2226" s="1"/>
      <c r="K2226" s="1"/>
    </row>
    <row r="2227" spans="1:11">
      <c r="A2227" s="2"/>
      <c r="B2227" s="1"/>
      <c r="C2227" s="1"/>
      <c r="D2227" s="1"/>
      <c r="E2227" s="1"/>
      <c r="I2227" s="1"/>
      <c r="J2227" s="1"/>
      <c r="K2227" s="1"/>
    </row>
    <row r="2228" spans="1:11">
      <c r="A2228" s="2"/>
      <c r="B2228" s="1"/>
      <c r="C2228" s="1"/>
      <c r="D2228" s="1"/>
      <c r="E2228" s="1"/>
      <c r="I2228" s="1"/>
      <c r="J2228" s="1"/>
      <c r="K2228" s="1"/>
    </row>
    <row r="2229" spans="1:11">
      <c r="A2229" s="2"/>
      <c r="B2229" s="1"/>
      <c r="C2229" s="1"/>
      <c r="D2229" s="1"/>
      <c r="E2229" s="1"/>
      <c r="I2229" s="1"/>
      <c r="J2229" s="1"/>
      <c r="K2229" s="1"/>
    </row>
    <row r="2230" spans="1:11">
      <c r="A2230" s="2"/>
      <c r="B2230" s="1"/>
      <c r="C2230" s="1"/>
      <c r="D2230" s="1"/>
      <c r="E2230" s="1"/>
      <c r="I2230" s="1"/>
      <c r="J2230" s="1"/>
      <c r="K2230" s="1"/>
    </row>
    <row r="2231" spans="1:11">
      <c r="A2231" s="2"/>
      <c r="B2231" s="1"/>
      <c r="C2231" s="1"/>
      <c r="D2231" s="1"/>
      <c r="E2231" s="1"/>
      <c r="I2231" s="1"/>
      <c r="J2231" s="1"/>
      <c r="K2231" s="1"/>
    </row>
    <row r="2232" spans="1:11">
      <c r="A2232" s="2"/>
      <c r="B2232" s="1"/>
      <c r="C2232" s="1"/>
      <c r="D2232" s="1"/>
      <c r="E2232" s="1"/>
      <c r="I2232" s="1"/>
      <c r="J2232" s="1"/>
      <c r="K2232" s="1"/>
    </row>
    <row r="2233" spans="1:11">
      <c r="A2233" s="2"/>
      <c r="B2233" s="1"/>
      <c r="C2233" s="1"/>
      <c r="D2233" s="1"/>
      <c r="E2233" s="1"/>
      <c r="I2233" s="1"/>
      <c r="J2233" s="1"/>
      <c r="K2233" s="1"/>
    </row>
    <row r="2234" spans="1:11">
      <c r="A2234" s="2"/>
      <c r="B2234" s="1"/>
      <c r="C2234" s="1"/>
      <c r="D2234" s="1"/>
      <c r="E2234" s="1"/>
      <c r="I2234" s="1"/>
      <c r="J2234" s="1"/>
      <c r="K2234" s="1"/>
    </row>
    <row r="2235" spans="1:11">
      <c r="A2235" s="2"/>
      <c r="B2235" s="1"/>
      <c r="C2235" s="1"/>
      <c r="D2235" s="1"/>
      <c r="E2235" s="1"/>
      <c r="I2235" s="1"/>
      <c r="J2235" s="1"/>
      <c r="K2235" s="1"/>
    </row>
    <row r="2236" spans="1:11">
      <c r="A2236" s="2"/>
      <c r="B2236" s="1"/>
      <c r="C2236" s="1"/>
      <c r="D2236" s="1"/>
      <c r="E2236" s="1"/>
      <c r="I2236" s="1"/>
      <c r="J2236" s="1"/>
      <c r="K2236" s="1"/>
    </row>
    <row r="2237" spans="1:11">
      <c r="A2237" s="2"/>
      <c r="B2237" s="1"/>
      <c r="C2237" s="1"/>
      <c r="D2237" s="1"/>
      <c r="E2237" s="1"/>
      <c r="I2237" s="1"/>
      <c r="J2237" s="1"/>
      <c r="K2237" s="1"/>
    </row>
    <row r="2238" spans="1:11">
      <c r="A2238" s="2"/>
      <c r="B2238" s="1"/>
      <c r="C2238" s="1"/>
      <c r="D2238" s="1"/>
      <c r="E2238" s="1"/>
      <c r="I2238" s="1"/>
      <c r="J2238" s="1"/>
      <c r="K2238" s="1"/>
    </row>
    <row r="2239" spans="1:11">
      <c r="A2239" s="2"/>
      <c r="B2239" s="1"/>
      <c r="C2239" s="1"/>
      <c r="D2239" s="1"/>
      <c r="E2239" s="1"/>
      <c r="I2239" s="1"/>
      <c r="J2239" s="1"/>
      <c r="K2239" s="1"/>
    </row>
    <row r="2240" spans="1:11">
      <c r="A2240" s="2"/>
      <c r="B2240" s="1"/>
      <c r="C2240" s="1"/>
      <c r="D2240" s="1"/>
      <c r="E2240" s="1"/>
      <c r="I2240" s="1"/>
      <c r="J2240" s="1"/>
      <c r="K2240" s="1"/>
    </row>
    <row r="2241" spans="1:11">
      <c r="A2241" s="2"/>
      <c r="B2241" s="1"/>
      <c r="C2241" s="1"/>
      <c r="D2241" s="1"/>
      <c r="E2241" s="1"/>
      <c r="I2241" s="1"/>
      <c r="J2241" s="1"/>
      <c r="K2241" s="1"/>
    </row>
    <row r="2242" spans="1:11">
      <c r="A2242" s="2"/>
      <c r="B2242" s="1"/>
      <c r="C2242" s="1"/>
      <c r="D2242" s="1"/>
      <c r="E2242" s="1"/>
      <c r="I2242" s="1"/>
      <c r="J2242" s="1"/>
      <c r="K2242" s="1"/>
    </row>
    <row r="2243" spans="1:11">
      <c r="A2243" s="2"/>
      <c r="B2243" s="1"/>
      <c r="C2243" s="1"/>
      <c r="D2243" s="1"/>
      <c r="E2243" s="1"/>
      <c r="I2243" s="1"/>
      <c r="J2243" s="1"/>
      <c r="K2243" s="1"/>
    </row>
    <row r="2244" spans="1:11">
      <c r="A2244" s="2"/>
      <c r="B2244" s="1"/>
      <c r="C2244" s="1"/>
      <c r="D2244" s="1"/>
      <c r="E2244" s="1"/>
      <c r="I2244" s="1"/>
      <c r="J2244" s="1"/>
      <c r="K2244" s="1"/>
    </row>
    <row r="2245" spans="1:11">
      <c r="A2245" s="2"/>
      <c r="B2245" s="1"/>
      <c r="C2245" s="1"/>
      <c r="D2245" s="1"/>
      <c r="E2245" s="1"/>
      <c r="I2245" s="1"/>
      <c r="J2245" s="1"/>
      <c r="K2245" s="1"/>
    </row>
    <row r="2246" spans="1:11">
      <c r="A2246" s="2"/>
      <c r="B2246" s="1"/>
      <c r="C2246" s="1"/>
      <c r="D2246" s="1"/>
      <c r="E2246" s="1"/>
      <c r="I2246" s="1"/>
      <c r="J2246" s="1"/>
      <c r="K2246" s="1"/>
    </row>
    <row r="2247" spans="1:11">
      <c r="A2247" s="2"/>
      <c r="B2247" s="1"/>
      <c r="C2247" s="1"/>
      <c r="D2247" s="1"/>
      <c r="E2247" s="1"/>
      <c r="I2247" s="1"/>
      <c r="J2247" s="1"/>
      <c r="K2247" s="1"/>
    </row>
    <row r="2248" spans="1:11">
      <c r="A2248" s="2"/>
      <c r="B2248" s="1"/>
      <c r="C2248" s="1"/>
      <c r="D2248" s="1"/>
      <c r="E2248" s="1"/>
      <c r="I2248" s="1"/>
      <c r="J2248" s="1"/>
      <c r="K2248" s="1"/>
    </row>
    <row r="2249" spans="1:11">
      <c r="A2249" s="2"/>
      <c r="B2249" s="1"/>
      <c r="C2249" s="1"/>
      <c r="D2249" s="1"/>
      <c r="E2249" s="1"/>
      <c r="I2249" s="1"/>
      <c r="J2249" s="1"/>
      <c r="K2249" s="1"/>
    </row>
    <row r="2250" spans="1:11">
      <c r="A2250" s="2"/>
      <c r="B2250" s="1"/>
      <c r="C2250" s="1"/>
      <c r="D2250" s="1"/>
      <c r="E2250" s="1"/>
      <c r="I2250" s="1"/>
      <c r="J2250" s="1"/>
      <c r="K2250" s="1"/>
    </row>
    <row r="2251" spans="1:11">
      <c r="A2251" s="2"/>
      <c r="B2251" s="1"/>
      <c r="C2251" s="1"/>
      <c r="D2251" s="1"/>
      <c r="E2251" s="1"/>
      <c r="I2251" s="1"/>
      <c r="J2251" s="1"/>
      <c r="K2251" s="1"/>
    </row>
    <row r="2252" spans="1:11">
      <c r="A2252" s="2"/>
      <c r="B2252" s="1"/>
      <c r="C2252" s="1"/>
      <c r="D2252" s="1"/>
      <c r="E2252" s="1"/>
      <c r="I2252" s="1"/>
      <c r="J2252" s="1"/>
      <c r="K2252" s="1"/>
    </row>
    <row r="2253" spans="1:11">
      <c r="A2253" s="2"/>
      <c r="B2253" s="1"/>
      <c r="C2253" s="1"/>
      <c r="D2253" s="1"/>
      <c r="E2253" s="1"/>
      <c r="I2253" s="1"/>
      <c r="J2253" s="1"/>
      <c r="K2253" s="1"/>
    </row>
    <row r="2254" spans="1:11">
      <c r="A2254" s="2"/>
      <c r="B2254" s="1"/>
      <c r="C2254" s="1"/>
      <c r="D2254" s="1"/>
      <c r="E2254" s="1"/>
      <c r="I2254" s="1"/>
      <c r="J2254" s="1"/>
      <c r="K2254" s="1"/>
    </row>
    <row r="2255" spans="1:11">
      <c r="A2255" s="2"/>
      <c r="B2255" s="1"/>
      <c r="C2255" s="1"/>
      <c r="D2255" s="1"/>
      <c r="E2255" s="1"/>
      <c r="I2255" s="1"/>
      <c r="J2255" s="1"/>
      <c r="K2255" s="1"/>
    </row>
    <row r="2256" spans="1:11">
      <c r="A2256" s="2"/>
      <c r="B2256" s="1"/>
      <c r="C2256" s="1"/>
      <c r="D2256" s="1"/>
      <c r="E2256" s="1"/>
      <c r="I2256" s="1"/>
      <c r="J2256" s="1"/>
      <c r="K2256" s="1"/>
    </row>
    <row r="2257" spans="1:11">
      <c r="A2257" s="2"/>
      <c r="B2257" s="1"/>
      <c r="C2257" s="1"/>
      <c r="D2257" s="1"/>
      <c r="E2257" s="1"/>
      <c r="I2257" s="1"/>
      <c r="J2257" s="1"/>
      <c r="K2257" s="1"/>
    </row>
    <row r="2258" spans="1:11">
      <c r="A2258" s="2"/>
      <c r="B2258" s="1"/>
      <c r="C2258" s="1"/>
      <c r="D2258" s="1"/>
      <c r="E2258" s="1"/>
      <c r="I2258" s="1"/>
      <c r="J2258" s="1"/>
      <c r="K2258" s="1"/>
    </row>
    <row r="2259" spans="1:11">
      <c r="A2259" s="2"/>
      <c r="B2259" s="1"/>
      <c r="C2259" s="1"/>
      <c r="D2259" s="1"/>
      <c r="E2259" s="1"/>
      <c r="I2259" s="1"/>
      <c r="J2259" s="1"/>
      <c r="K2259" s="1"/>
    </row>
    <row r="2260" spans="1:11">
      <c r="A2260" s="2"/>
      <c r="B2260" s="1"/>
      <c r="C2260" s="1"/>
      <c r="D2260" s="1"/>
      <c r="E2260" s="1"/>
      <c r="I2260" s="1"/>
      <c r="J2260" s="1"/>
      <c r="K2260" s="1"/>
    </row>
    <row r="2261" spans="1:11">
      <c r="A2261" s="2"/>
      <c r="B2261" s="1"/>
      <c r="C2261" s="1"/>
      <c r="D2261" s="1"/>
      <c r="E2261" s="1"/>
      <c r="I2261" s="1"/>
      <c r="J2261" s="1"/>
      <c r="K2261" s="1"/>
    </row>
    <row r="2262" spans="1:11">
      <c r="A2262" s="2"/>
      <c r="B2262" s="1"/>
      <c r="C2262" s="1"/>
      <c r="D2262" s="1"/>
      <c r="E2262" s="1"/>
      <c r="I2262" s="1"/>
      <c r="J2262" s="1"/>
      <c r="K2262" s="1"/>
    </row>
    <row r="2263" spans="1:11">
      <c r="A2263" s="2"/>
      <c r="B2263" s="1"/>
      <c r="C2263" s="1"/>
      <c r="D2263" s="1"/>
      <c r="E2263" s="1"/>
      <c r="I2263" s="1"/>
      <c r="J2263" s="1"/>
      <c r="K2263" s="1"/>
    </row>
    <row r="2264" spans="1:11">
      <c r="A2264" s="2"/>
      <c r="B2264" s="1"/>
      <c r="C2264" s="1"/>
      <c r="D2264" s="1"/>
      <c r="E2264" s="1"/>
      <c r="I2264" s="1"/>
      <c r="J2264" s="1"/>
      <c r="K2264" s="1"/>
    </row>
    <row r="2265" spans="1:11">
      <c r="A2265" s="2"/>
      <c r="B2265" s="1"/>
      <c r="C2265" s="1"/>
      <c r="D2265" s="1"/>
      <c r="E2265" s="1"/>
      <c r="I2265" s="1"/>
      <c r="J2265" s="1"/>
      <c r="K2265" s="1"/>
    </row>
    <row r="2266" spans="1:11">
      <c r="A2266" s="2"/>
      <c r="B2266" s="1"/>
      <c r="C2266" s="1"/>
      <c r="D2266" s="1"/>
      <c r="E2266" s="1"/>
      <c r="I2266" s="1"/>
      <c r="J2266" s="1"/>
      <c r="K2266" s="1"/>
    </row>
    <row r="2267" spans="1:11">
      <c r="A2267" s="2"/>
      <c r="B2267" s="1"/>
      <c r="C2267" s="1"/>
      <c r="D2267" s="1"/>
      <c r="E2267" s="1"/>
      <c r="I2267" s="1"/>
      <c r="J2267" s="1"/>
      <c r="K2267" s="1"/>
    </row>
    <row r="2268" spans="1:11">
      <c r="A2268" s="2"/>
      <c r="B2268" s="1"/>
      <c r="C2268" s="1"/>
      <c r="D2268" s="1"/>
      <c r="E2268" s="1"/>
      <c r="I2268" s="1"/>
      <c r="J2268" s="1"/>
      <c r="K2268" s="1"/>
    </row>
    <row r="2269" spans="1:11">
      <c r="A2269" s="2"/>
      <c r="B2269" s="1"/>
      <c r="C2269" s="1"/>
      <c r="D2269" s="1"/>
      <c r="E2269" s="1"/>
      <c r="I2269" s="1"/>
      <c r="J2269" s="1"/>
      <c r="K2269" s="1"/>
    </row>
    <row r="2270" spans="1:11">
      <c r="A2270" s="2"/>
      <c r="B2270" s="1"/>
      <c r="C2270" s="1"/>
      <c r="D2270" s="1"/>
      <c r="E2270" s="1"/>
      <c r="I2270" s="1"/>
      <c r="J2270" s="1"/>
      <c r="K2270" s="1"/>
    </row>
    <row r="2271" spans="1:11">
      <c r="A2271" s="2"/>
      <c r="B2271" s="1"/>
      <c r="C2271" s="1"/>
      <c r="D2271" s="1"/>
      <c r="E2271" s="1"/>
      <c r="I2271" s="1"/>
      <c r="J2271" s="1"/>
      <c r="K2271" s="1"/>
    </row>
    <row r="2272" spans="1:11">
      <c r="A2272" s="2"/>
      <c r="B2272" s="1"/>
      <c r="C2272" s="1"/>
      <c r="D2272" s="1"/>
      <c r="E2272" s="1"/>
      <c r="I2272" s="1"/>
      <c r="J2272" s="1"/>
      <c r="K2272" s="1"/>
    </row>
    <row r="2273" spans="1:11">
      <c r="A2273" s="2"/>
      <c r="B2273" s="1"/>
      <c r="C2273" s="1"/>
      <c r="D2273" s="1"/>
      <c r="E2273" s="1"/>
      <c r="I2273" s="1"/>
      <c r="J2273" s="1"/>
      <c r="K2273" s="1"/>
    </row>
    <row r="2274" spans="1:11">
      <c r="A2274" s="2"/>
      <c r="B2274" s="1"/>
      <c r="C2274" s="1"/>
      <c r="D2274" s="1"/>
      <c r="E2274" s="1"/>
      <c r="I2274" s="1"/>
      <c r="J2274" s="1"/>
      <c r="K2274" s="1"/>
    </row>
    <row r="2275" spans="1:11">
      <c r="A2275" s="2"/>
      <c r="B2275" s="1"/>
      <c r="C2275" s="1"/>
      <c r="D2275" s="1"/>
      <c r="E2275" s="1"/>
      <c r="I2275" s="1"/>
      <c r="J2275" s="1"/>
      <c r="K2275" s="1"/>
    </row>
    <row r="2276" spans="1:11">
      <c r="A2276" s="2"/>
      <c r="B2276" s="1"/>
      <c r="C2276" s="1"/>
      <c r="D2276" s="1"/>
      <c r="E2276" s="1"/>
      <c r="I2276" s="1"/>
      <c r="J2276" s="1"/>
      <c r="K2276" s="1"/>
    </row>
    <row r="2277" spans="1:11">
      <c r="A2277" s="2"/>
      <c r="B2277" s="1"/>
      <c r="C2277" s="1"/>
      <c r="D2277" s="1"/>
      <c r="E2277" s="1"/>
      <c r="I2277" s="1"/>
      <c r="J2277" s="1"/>
      <c r="K2277" s="1"/>
    </row>
    <row r="2278" spans="1:11">
      <c r="A2278" s="2"/>
      <c r="B2278" s="1"/>
      <c r="C2278" s="1"/>
      <c r="D2278" s="1"/>
      <c r="E2278" s="1"/>
      <c r="I2278" s="1"/>
      <c r="J2278" s="1"/>
      <c r="K2278" s="1"/>
    </row>
    <row r="2279" spans="1:11">
      <c r="A2279" s="2"/>
      <c r="B2279" s="1"/>
      <c r="C2279" s="1"/>
      <c r="D2279" s="1"/>
      <c r="E2279" s="1"/>
      <c r="I2279" s="1"/>
      <c r="J2279" s="1"/>
      <c r="K2279" s="1"/>
    </row>
    <row r="2280" spans="1:11">
      <c r="A2280" s="2"/>
      <c r="B2280" s="1"/>
      <c r="C2280" s="1"/>
      <c r="D2280" s="1"/>
      <c r="E2280" s="1"/>
      <c r="I2280" s="1"/>
      <c r="J2280" s="1"/>
      <c r="K2280" s="1"/>
    </row>
    <row r="2281" spans="1:11">
      <c r="A2281" s="2"/>
      <c r="B2281" s="1"/>
      <c r="C2281" s="1"/>
      <c r="D2281" s="1"/>
      <c r="E2281" s="1"/>
      <c r="I2281" s="1"/>
      <c r="J2281" s="1"/>
      <c r="K2281" s="1"/>
    </row>
    <row r="2282" spans="1:11">
      <c r="A2282" s="2"/>
      <c r="B2282" s="1"/>
      <c r="C2282" s="1"/>
      <c r="D2282" s="1"/>
      <c r="E2282" s="1"/>
      <c r="I2282" s="1"/>
      <c r="J2282" s="1"/>
      <c r="K2282" s="1"/>
    </row>
    <row r="2283" spans="1:11">
      <c r="A2283" s="2"/>
      <c r="B2283" s="1"/>
      <c r="C2283" s="1"/>
      <c r="D2283" s="1"/>
      <c r="E2283" s="1"/>
      <c r="I2283" s="1"/>
      <c r="J2283" s="1"/>
      <c r="K2283" s="1"/>
    </row>
    <row r="2284" spans="1:11">
      <c r="A2284" s="2"/>
      <c r="B2284" s="1"/>
      <c r="C2284" s="1"/>
      <c r="D2284" s="1"/>
      <c r="E2284" s="1"/>
      <c r="I2284" s="1"/>
      <c r="J2284" s="1"/>
      <c r="K2284" s="1"/>
    </row>
    <row r="2285" spans="1:11">
      <c r="A2285" s="2"/>
      <c r="B2285" s="1"/>
      <c r="C2285" s="1"/>
      <c r="D2285" s="1"/>
      <c r="E2285" s="1"/>
      <c r="I2285" s="1"/>
      <c r="J2285" s="1"/>
      <c r="K2285" s="1"/>
    </row>
    <row r="2286" spans="1:11">
      <c r="A2286" s="2"/>
      <c r="B2286" s="1"/>
      <c r="C2286" s="1"/>
      <c r="D2286" s="1"/>
      <c r="E2286" s="1"/>
      <c r="I2286" s="1"/>
      <c r="J2286" s="1"/>
      <c r="K2286" s="1"/>
    </row>
    <row r="2287" spans="1:11">
      <c r="A2287" s="2"/>
      <c r="B2287" s="1"/>
      <c r="C2287" s="1"/>
      <c r="D2287" s="1"/>
      <c r="E2287" s="1"/>
      <c r="I2287" s="1"/>
      <c r="J2287" s="1"/>
      <c r="K2287" s="1"/>
    </row>
    <row r="2288" spans="1:11">
      <c r="A2288" s="2"/>
      <c r="B2288" s="1"/>
      <c r="C2288" s="1"/>
      <c r="D2288" s="1"/>
      <c r="E2288" s="1"/>
      <c r="I2288" s="1"/>
      <c r="J2288" s="1"/>
      <c r="K2288" s="1"/>
    </row>
    <row r="2289" spans="1:11">
      <c r="A2289" s="2"/>
      <c r="B2289" s="1"/>
      <c r="C2289" s="1"/>
      <c r="D2289" s="1"/>
      <c r="E2289" s="1"/>
      <c r="I2289" s="1"/>
      <c r="J2289" s="1"/>
      <c r="K2289" s="1"/>
    </row>
    <row r="2290" spans="1:11">
      <c r="A2290" s="2"/>
      <c r="B2290" s="1"/>
      <c r="C2290" s="1"/>
      <c r="D2290" s="1"/>
      <c r="E2290" s="1"/>
      <c r="I2290" s="1"/>
      <c r="J2290" s="1"/>
      <c r="K2290" s="1"/>
    </row>
    <row r="2291" spans="1:11">
      <c r="A2291" s="2"/>
      <c r="B2291" s="1"/>
      <c r="C2291" s="1"/>
      <c r="D2291" s="1"/>
      <c r="E2291" s="1"/>
      <c r="I2291" s="1"/>
      <c r="J2291" s="1"/>
      <c r="K2291" s="1"/>
    </row>
    <row r="2292" spans="1:11">
      <c r="A2292" s="2"/>
      <c r="B2292" s="1"/>
      <c r="C2292" s="1"/>
      <c r="D2292" s="1"/>
      <c r="E2292" s="1"/>
      <c r="I2292" s="1"/>
      <c r="J2292" s="1"/>
      <c r="K2292" s="1"/>
    </row>
    <row r="2293" spans="1:11">
      <c r="A2293" s="2"/>
      <c r="B2293" s="1"/>
      <c r="C2293" s="1"/>
      <c r="D2293" s="1"/>
      <c r="E2293" s="1"/>
      <c r="I2293" s="1"/>
      <c r="J2293" s="1"/>
      <c r="K2293" s="1"/>
    </row>
    <row r="2294" spans="1:11">
      <c r="A2294" s="2"/>
      <c r="B2294" s="1"/>
      <c r="C2294" s="1"/>
      <c r="D2294" s="1"/>
      <c r="E2294" s="1"/>
      <c r="I2294" s="1"/>
      <c r="J2294" s="1"/>
      <c r="K2294" s="1"/>
    </row>
    <row r="2295" spans="1:11">
      <c r="A2295" s="2"/>
      <c r="B2295" s="1"/>
      <c r="C2295" s="1"/>
      <c r="D2295" s="1"/>
      <c r="E2295" s="1"/>
      <c r="I2295" s="1"/>
      <c r="J2295" s="1"/>
      <c r="K2295" s="1"/>
    </row>
    <row r="2296" spans="1:11">
      <c r="A2296" s="2"/>
      <c r="B2296" s="1"/>
      <c r="C2296" s="1"/>
      <c r="D2296" s="1"/>
      <c r="E2296" s="1"/>
      <c r="I2296" s="1"/>
      <c r="J2296" s="1"/>
      <c r="K2296" s="1"/>
    </row>
    <row r="2297" spans="1:11">
      <c r="A2297" s="2"/>
      <c r="B2297" s="1"/>
      <c r="C2297" s="1"/>
      <c r="D2297" s="1"/>
      <c r="E2297" s="1"/>
      <c r="I2297" s="1"/>
      <c r="J2297" s="1"/>
      <c r="K2297" s="1"/>
    </row>
    <row r="2298" spans="1:11">
      <c r="A2298" s="2"/>
      <c r="B2298" s="1"/>
      <c r="C2298" s="1"/>
      <c r="D2298" s="1"/>
      <c r="E2298" s="1"/>
      <c r="I2298" s="1"/>
      <c r="J2298" s="1"/>
      <c r="K2298" s="1"/>
    </row>
    <row r="2299" spans="1:11">
      <c r="A2299" s="2"/>
      <c r="B2299" s="1"/>
      <c r="C2299" s="1"/>
      <c r="D2299" s="1"/>
      <c r="E2299" s="1"/>
      <c r="I2299" s="1"/>
      <c r="J2299" s="1"/>
      <c r="K2299" s="1"/>
    </row>
    <row r="2300" spans="1:11">
      <c r="A2300" s="2"/>
      <c r="B2300" s="1"/>
      <c r="C2300" s="1"/>
      <c r="D2300" s="1"/>
      <c r="E2300" s="1"/>
      <c r="I2300" s="1"/>
      <c r="J2300" s="1"/>
      <c r="K2300" s="1"/>
    </row>
    <row r="2301" spans="1:11">
      <c r="A2301" s="2"/>
      <c r="B2301" s="1"/>
      <c r="C2301" s="1"/>
      <c r="D2301" s="1"/>
      <c r="E2301" s="1"/>
      <c r="I2301" s="1"/>
      <c r="J2301" s="1"/>
      <c r="K2301" s="1"/>
    </row>
    <row r="2302" spans="1:11">
      <c r="A2302" s="2"/>
      <c r="B2302" s="1"/>
      <c r="C2302" s="1"/>
      <c r="D2302" s="1"/>
      <c r="E2302" s="1"/>
      <c r="I2302" s="1"/>
      <c r="J2302" s="1"/>
      <c r="K2302" s="1"/>
    </row>
    <row r="2303" spans="1:11">
      <c r="A2303" s="2"/>
      <c r="B2303" s="1"/>
      <c r="C2303" s="1"/>
      <c r="D2303" s="1"/>
      <c r="E2303" s="1"/>
      <c r="I2303" s="1"/>
      <c r="J2303" s="1"/>
      <c r="K2303" s="1"/>
    </row>
    <row r="2304" spans="1:11">
      <c r="A2304" s="2"/>
      <c r="B2304" s="1"/>
      <c r="C2304" s="1"/>
      <c r="D2304" s="1"/>
      <c r="E2304" s="1"/>
      <c r="I2304" s="1"/>
      <c r="J2304" s="1"/>
      <c r="K2304" s="1"/>
    </row>
    <row r="2305" spans="1:11">
      <c r="A2305" s="2"/>
      <c r="B2305" s="1"/>
      <c r="C2305" s="1"/>
      <c r="D2305" s="1"/>
      <c r="E2305" s="1"/>
      <c r="I2305" s="1"/>
      <c r="J2305" s="1"/>
      <c r="K2305" s="1"/>
    </row>
    <row r="2306" spans="1:11">
      <c r="A2306" s="2"/>
      <c r="B2306" s="1"/>
      <c r="C2306" s="1"/>
      <c r="D2306" s="1"/>
      <c r="E2306" s="1"/>
      <c r="I2306" s="1"/>
      <c r="J2306" s="1"/>
      <c r="K2306" s="1"/>
    </row>
    <row r="2307" spans="1:11">
      <c r="A2307" s="2"/>
      <c r="B2307" s="1"/>
      <c r="C2307" s="1"/>
      <c r="D2307" s="1"/>
      <c r="E2307" s="1"/>
      <c r="I2307" s="1"/>
      <c r="J2307" s="1"/>
      <c r="K2307" s="1"/>
    </row>
    <row r="2308" spans="1:11">
      <c r="A2308" s="2"/>
      <c r="B2308" s="1"/>
      <c r="C2308" s="1"/>
      <c r="D2308" s="1"/>
      <c r="E2308" s="1"/>
      <c r="I2308" s="1"/>
      <c r="J2308" s="1"/>
      <c r="K2308" s="1"/>
    </row>
    <row r="2309" spans="1:11">
      <c r="A2309" s="2"/>
      <c r="B2309" s="1"/>
      <c r="C2309" s="1"/>
      <c r="D2309" s="1"/>
      <c r="E2309" s="1"/>
      <c r="I2309" s="1"/>
      <c r="J2309" s="1"/>
      <c r="K2309" s="1"/>
    </row>
    <row r="2310" spans="1:11">
      <c r="A2310" s="2"/>
      <c r="B2310" s="1"/>
      <c r="C2310" s="1"/>
      <c r="D2310" s="1"/>
      <c r="E2310" s="1"/>
      <c r="I2310" s="1"/>
      <c r="J2310" s="1"/>
      <c r="K2310" s="1"/>
    </row>
    <row r="2311" spans="1:11">
      <c r="A2311" s="2"/>
      <c r="B2311" s="1"/>
      <c r="C2311" s="1"/>
      <c r="D2311" s="1"/>
      <c r="E2311" s="1"/>
      <c r="I2311" s="1"/>
      <c r="J2311" s="1"/>
      <c r="K2311" s="1"/>
    </row>
    <row r="2312" spans="1:11">
      <c r="A2312" s="2"/>
      <c r="B2312" s="1"/>
      <c r="C2312" s="1"/>
      <c r="D2312" s="1"/>
      <c r="E2312" s="1"/>
      <c r="I2312" s="1"/>
      <c r="J2312" s="1"/>
      <c r="K2312" s="1"/>
    </row>
    <row r="2313" spans="1:11">
      <c r="A2313" s="2"/>
      <c r="B2313" s="1"/>
      <c r="C2313" s="1"/>
      <c r="D2313" s="1"/>
      <c r="E2313" s="1"/>
      <c r="I2313" s="1"/>
      <c r="J2313" s="1"/>
      <c r="K2313" s="1"/>
    </row>
    <row r="2314" spans="1:11">
      <c r="A2314" s="2"/>
      <c r="B2314" s="1"/>
      <c r="C2314" s="1"/>
      <c r="D2314" s="1"/>
      <c r="E2314" s="1"/>
      <c r="I2314" s="1"/>
      <c r="J2314" s="1"/>
      <c r="K2314" s="1"/>
    </row>
    <row r="2315" spans="1:11">
      <c r="A2315" s="2"/>
      <c r="B2315" s="1"/>
      <c r="C2315" s="1"/>
      <c r="D2315" s="1"/>
      <c r="E2315" s="1"/>
      <c r="I2315" s="1"/>
      <c r="J2315" s="1"/>
      <c r="K2315" s="1"/>
    </row>
    <row r="2316" spans="1:11">
      <c r="A2316" s="2"/>
      <c r="B2316" s="1"/>
      <c r="C2316" s="1"/>
      <c r="D2316" s="1"/>
      <c r="E2316" s="1"/>
      <c r="I2316" s="1"/>
      <c r="J2316" s="1"/>
      <c r="K2316" s="1"/>
    </row>
    <row r="2317" spans="1:11">
      <c r="A2317" s="2"/>
      <c r="B2317" s="1"/>
      <c r="C2317" s="1"/>
      <c r="D2317" s="1"/>
      <c r="E2317" s="1"/>
      <c r="I2317" s="1"/>
      <c r="J2317" s="1"/>
      <c r="K2317" s="1"/>
    </row>
    <row r="2318" spans="1:11">
      <c r="A2318" s="2"/>
      <c r="B2318" s="1"/>
      <c r="C2318" s="1"/>
      <c r="D2318" s="1"/>
      <c r="E2318" s="1"/>
      <c r="I2318" s="1"/>
      <c r="J2318" s="1"/>
      <c r="K2318" s="1"/>
    </row>
    <row r="2319" spans="1:11">
      <c r="A2319" s="2"/>
      <c r="B2319" s="1"/>
      <c r="C2319" s="1"/>
      <c r="D2319" s="1"/>
      <c r="E2319" s="1"/>
      <c r="I2319" s="1"/>
      <c r="J2319" s="1"/>
      <c r="K2319" s="1"/>
    </row>
    <row r="2320" spans="1:11">
      <c r="A2320" s="2"/>
      <c r="B2320" s="1"/>
      <c r="C2320" s="1"/>
      <c r="D2320" s="1"/>
      <c r="E2320" s="1"/>
      <c r="I2320" s="1"/>
      <c r="J2320" s="1"/>
      <c r="K2320" s="1"/>
    </row>
    <row r="2321" spans="1:11">
      <c r="A2321" s="2"/>
      <c r="B2321" s="1"/>
      <c r="C2321" s="1"/>
      <c r="D2321" s="1"/>
      <c r="E2321" s="1"/>
      <c r="I2321" s="1"/>
      <c r="J2321" s="1"/>
      <c r="K2321" s="1"/>
    </row>
    <row r="2322" spans="1:11">
      <c r="A2322" s="2"/>
      <c r="B2322" s="1"/>
      <c r="C2322" s="1"/>
      <c r="D2322" s="1"/>
      <c r="E2322" s="1"/>
      <c r="I2322" s="1"/>
      <c r="J2322" s="1"/>
      <c r="K2322" s="1"/>
    </row>
    <row r="2323" spans="1:11">
      <c r="A2323" s="2"/>
      <c r="B2323" s="1"/>
      <c r="C2323" s="1"/>
      <c r="D2323" s="1"/>
      <c r="E2323" s="1"/>
      <c r="I2323" s="1"/>
      <c r="J2323" s="1"/>
      <c r="K2323" s="1"/>
    </row>
    <row r="2324" spans="1:11">
      <c r="A2324" s="2"/>
      <c r="B2324" s="1"/>
      <c r="C2324" s="1"/>
      <c r="D2324" s="1"/>
      <c r="E2324" s="1"/>
      <c r="I2324" s="1"/>
      <c r="J2324" s="1"/>
      <c r="K2324" s="1"/>
    </row>
    <row r="2325" spans="1:11">
      <c r="A2325" s="2"/>
      <c r="B2325" s="1"/>
      <c r="C2325" s="1"/>
      <c r="D2325" s="1"/>
      <c r="E2325" s="1"/>
      <c r="I2325" s="1"/>
      <c r="J2325" s="1"/>
      <c r="K2325" s="1"/>
    </row>
    <row r="2326" spans="1:11">
      <c r="A2326" s="2"/>
      <c r="B2326" s="1"/>
      <c r="C2326" s="1"/>
      <c r="D2326" s="1"/>
      <c r="E2326" s="1"/>
      <c r="I2326" s="1"/>
      <c r="J2326" s="1"/>
      <c r="K2326" s="1"/>
    </row>
    <row r="2327" spans="1:11">
      <c r="A2327" s="2"/>
      <c r="B2327" s="1"/>
      <c r="C2327" s="1"/>
      <c r="D2327" s="1"/>
      <c r="E2327" s="1"/>
      <c r="I2327" s="1"/>
      <c r="J2327" s="1"/>
      <c r="K2327" s="1"/>
    </row>
    <row r="2328" spans="1:11">
      <c r="A2328" s="2"/>
      <c r="B2328" s="1"/>
      <c r="C2328" s="1"/>
      <c r="D2328" s="1"/>
      <c r="E2328" s="1"/>
      <c r="I2328" s="1"/>
      <c r="J2328" s="1"/>
      <c r="K2328" s="1"/>
    </row>
    <row r="2329" spans="1:11">
      <c r="A2329" s="2"/>
      <c r="B2329" s="1"/>
      <c r="C2329" s="1"/>
      <c r="D2329" s="1"/>
      <c r="E2329" s="1"/>
      <c r="I2329" s="1"/>
      <c r="J2329" s="1"/>
      <c r="K2329" s="1"/>
    </row>
    <row r="2330" spans="1:11">
      <c r="A2330" s="2"/>
      <c r="B2330" s="1"/>
      <c r="C2330" s="1"/>
      <c r="D2330" s="1"/>
      <c r="E2330" s="1"/>
      <c r="I2330" s="1"/>
      <c r="J2330" s="1"/>
      <c r="K2330" s="1"/>
    </row>
    <row r="2331" spans="1:11">
      <c r="A2331" s="2"/>
      <c r="B2331" s="1"/>
      <c r="C2331" s="1"/>
      <c r="D2331" s="1"/>
      <c r="E2331" s="1"/>
      <c r="I2331" s="1"/>
      <c r="J2331" s="1"/>
      <c r="K2331" s="1"/>
    </row>
    <row r="2332" spans="1:11">
      <c r="A2332" s="2"/>
      <c r="B2332" s="1"/>
      <c r="C2332" s="1"/>
      <c r="D2332" s="1"/>
      <c r="E2332" s="1"/>
      <c r="I2332" s="1"/>
      <c r="J2332" s="1"/>
      <c r="K2332" s="1"/>
    </row>
    <row r="2333" spans="1:11">
      <c r="A2333" s="2"/>
      <c r="B2333" s="1"/>
      <c r="C2333" s="1"/>
      <c r="D2333" s="1"/>
      <c r="E2333" s="1"/>
      <c r="I2333" s="1"/>
      <c r="J2333" s="1"/>
      <c r="K2333" s="1"/>
    </row>
    <row r="2334" spans="1:11">
      <c r="A2334" s="2"/>
      <c r="B2334" s="1"/>
      <c r="C2334" s="1"/>
      <c r="D2334" s="1"/>
      <c r="E2334" s="1"/>
      <c r="I2334" s="1"/>
      <c r="J2334" s="1"/>
      <c r="K2334" s="1"/>
    </row>
    <row r="2335" spans="1:11">
      <c r="A2335" s="2"/>
      <c r="B2335" s="1"/>
      <c r="C2335" s="1"/>
      <c r="D2335" s="1"/>
      <c r="E2335" s="1"/>
      <c r="I2335" s="1"/>
      <c r="J2335" s="1"/>
      <c r="K2335" s="1"/>
    </row>
    <row r="2336" spans="1:11">
      <c r="A2336" s="2"/>
      <c r="B2336" s="1"/>
      <c r="C2336" s="1"/>
      <c r="D2336" s="1"/>
      <c r="E2336" s="1"/>
      <c r="I2336" s="1"/>
      <c r="J2336" s="1"/>
      <c r="K2336" s="1"/>
    </row>
    <row r="2337" spans="1:11">
      <c r="A2337" s="2"/>
      <c r="B2337" s="1"/>
      <c r="C2337" s="1"/>
      <c r="D2337" s="1"/>
      <c r="E2337" s="1"/>
      <c r="I2337" s="1"/>
      <c r="J2337" s="1"/>
      <c r="K2337" s="1"/>
    </row>
    <row r="2338" spans="1:11">
      <c r="A2338" s="2"/>
      <c r="B2338" s="1"/>
      <c r="C2338" s="1"/>
      <c r="D2338" s="1"/>
      <c r="E2338" s="1"/>
      <c r="I2338" s="1"/>
      <c r="J2338" s="1"/>
      <c r="K2338" s="1"/>
    </row>
    <row r="2339" spans="1:11">
      <c r="A2339" s="2"/>
      <c r="B2339" s="1"/>
      <c r="C2339" s="1"/>
      <c r="D2339" s="1"/>
      <c r="E2339" s="1"/>
      <c r="I2339" s="1"/>
      <c r="J2339" s="1"/>
      <c r="K2339" s="1"/>
    </row>
    <row r="2340" spans="1:11">
      <c r="A2340" s="2"/>
      <c r="B2340" s="1"/>
      <c r="C2340" s="1"/>
      <c r="D2340" s="1"/>
      <c r="E2340" s="1"/>
      <c r="I2340" s="1"/>
      <c r="J2340" s="1"/>
      <c r="K2340" s="1"/>
    </row>
    <row r="2341" spans="1:11">
      <c r="A2341" s="2"/>
      <c r="B2341" s="1"/>
      <c r="C2341" s="1"/>
      <c r="D2341" s="1"/>
      <c r="E2341" s="1"/>
      <c r="I2341" s="1"/>
      <c r="J2341" s="1"/>
      <c r="K2341" s="1"/>
    </row>
    <row r="2342" spans="1:11">
      <c r="A2342" s="2"/>
      <c r="B2342" s="1"/>
      <c r="C2342" s="1"/>
      <c r="D2342" s="1"/>
      <c r="E2342" s="1"/>
      <c r="I2342" s="1"/>
      <c r="J2342" s="1"/>
      <c r="K2342" s="1"/>
    </row>
    <row r="2343" spans="1:11">
      <c r="A2343" s="2"/>
      <c r="B2343" s="1"/>
      <c r="C2343" s="1"/>
      <c r="D2343" s="1"/>
      <c r="E2343" s="1"/>
      <c r="I2343" s="1"/>
      <c r="J2343" s="1"/>
      <c r="K2343" s="1"/>
    </row>
    <row r="2344" spans="1:11">
      <c r="A2344" s="2"/>
      <c r="B2344" s="1"/>
      <c r="C2344" s="1"/>
      <c r="D2344" s="1"/>
      <c r="E2344" s="1"/>
      <c r="I2344" s="1"/>
      <c r="J2344" s="1"/>
      <c r="K2344" s="1"/>
    </row>
    <row r="2345" spans="1:11">
      <c r="A2345" s="2"/>
      <c r="B2345" s="1"/>
      <c r="C2345" s="1"/>
      <c r="D2345" s="1"/>
      <c r="E2345" s="1"/>
      <c r="I2345" s="1"/>
      <c r="J2345" s="1"/>
      <c r="K2345" s="1"/>
    </row>
    <row r="2346" spans="1:11">
      <c r="A2346" s="2"/>
      <c r="B2346" s="1"/>
      <c r="C2346" s="1"/>
      <c r="D2346" s="1"/>
      <c r="E2346" s="1"/>
      <c r="I2346" s="1"/>
      <c r="J2346" s="1"/>
      <c r="K2346" s="1"/>
    </row>
    <row r="2347" spans="1:11">
      <c r="A2347" s="2"/>
      <c r="B2347" s="1"/>
      <c r="C2347" s="1"/>
      <c r="D2347" s="1"/>
      <c r="E2347" s="1"/>
      <c r="I2347" s="1"/>
      <c r="J2347" s="1"/>
      <c r="K2347" s="1"/>
    </row>
    <row r="2348" spans="1:11">
      <c r="A2348" s="2"/>
      <c r="B2348" s="1"/>
      <c r="C2348" s="1"/>
      <c r="D2348" s="1"/>
      <c r="E2348" s="1"/>
      <c r="I2348" s="1"/>
      <c r="J2348" s="1"/>
      <c r="K2348" s="1"/>
    </row>
    <row r="2349" spans="1:11">
      <c r="A2349" s="2"/>
      <c r="B2349" s="1"/>
      <c r="C2349" s="1"/>
      <c r="D2349" s="1"/>
      <c r="E2349" s="1"/>
      <c r="I2349" s="1"/>
      <c r="J2349" s="1"/>
      <c r="K2349" s="1"/>
    </row>
    <row r="2350" spans="1:11">
      <c r="A2350" s="2"/>
      <c r="B2350" s="1"/>
      <c r="C2350" s="1"/>
      <c r="D2350" s="1"/>
      <c r="E2350" s="1"/>
      <c r="I2350" s="1"/>
      <c r="J2350" s="1"/>
      <c r="K2350" s="1"/>
    </row>
    <row r="2351" spans="1:11">
      <c r="A2351" s="2"/>
      <c r="B2351" s="1"/>
      <c r="C2351" s="1"/>
      <c r="D2351" s="1"/>
      <c r="E2351" s="1"/>
      <c r="I2351" s="1"/>
      <c r="J2351" s="1"/>
      <c r="K2351" s="1"/>
    </row>
    <row r="2352" spans="1:11">
      <c r="A2352" s="2"/>
      <c r="B2352" s="1"/>
      <c r="C2352" s="1"/>
      <c r="D2352" s="1"/>
      <c r="E2352" s="1"/>
      <c r="I2352" s="1"/>
      <c r="J2352" s="1"/>
      <c r="K2352" s="1"/>
    </row>
    <row r="2353" spans="1:11">
      <c r="A2353" s="2"/>
      <c r="B2353" s="1"/>
      <c r="C2353" s="1"/>
      <c r="D2353" s="1"/>
      <c r="E2353" s="1"/>
      <c r="I2353" s="1"/>
      <c r="J2353" s="1"/>
      <c r="K2353" s="1"/>
    </row>
    <row r="2354" spans="1:11">
      <c r="A2354" s="2"/>
      <c r="B2354" s="1"/>
      <c r="C2354" s="1"/>
      <c r="D2354" s="1"/>
      <c r="E2354" s="1"/>
      <c r="I2354" s="1"/>
      <c r="J2354" s="1"/>
      <c r="K2354" s="1"/>
    </row>
    <row r="2355" spans="1:11">
      <c r="A2355" s="2"/>
      <c r="B2355" s="1"/>
      <c r="C2355" s="1"/>
      <c r="D2355" s="1"/>
      <c r="E2355" s="1"/>
      <c r="I2355" s="1"/>
      <c r="J2355" s="1"/>
      <c r="K2355" s="1"/>
    </row>
    <row r="2356" spans="1:11">
      <c r="A2356" s="2"/>
      <c r="B2356" s="1"/>
      <c r="C2356" s="1"/>
      <c r="D2356" s="1"/>
      <c r="E2356" s="1"/>
      <c r="I2356" s="1"/>
      <c r="J2356" s="1"/>
      <c r="K2356" s="1"/>
    </row>
    <row r="2357" spans="1:11">
      <c r="A2357" s="2"/>
      <c r="B2357" s="1"/>
      <c r="C2357" s="1"/>
      <c r="D2357" s="1"/>
      <c r="E2357" s="1"/>
      <c r="I2357" s="1"/>
      <c r="J2357" s="1"/>
      <c r="K2357" s="1"/>
    </row>
    <row r="2358" spans="1:11">
      <c r="A2358" s="2"/>
      <c r="B2358" s="1"/>
      <c r="C2358" s="1"/>
      <c r="D2358" s="1"/>
      <c r="E2358" s="1"/>
      <c r="I2358" s="1"/>
      <c r="J2358" s="1"/>
      <c r="K2358" s="1"/>
    </row>
    <row r="2359" spans="1:11">
      <c r="A2359" s="2"/>
      <c r="B2359" s="1"/>
      <c r="C2359" s="1"/>
      <c r="D2359" s="1"/>
      <c r="E2359" s="1"/>
      <c r="I2359" s="1"/>
      <c r="J2359" s="1"/>
      <c r="K2359" s="1"/>
    </row>
    <row r="2360" spans="1:11">
      <c r="A2360" s="2"/>
      <c r="B2360" s="1"/>
      <c r="C2360" s="1"/>
      <c r="D2360" s="1"/>
      <c r="E2360" s="1"/>
      <c r="I2360" s="1"/>
      <c r="J2360" s="1"/>
      <c r="K2360" s="1"/>
    </row>
    <row r="2361" spans="1:11">
      <c r="A2361" s="2"/>
      <c r="B2361" s="1"/>
      <c r="C2361" s="1"/>
      <c r="D2361" s="1"/>
      <c r="E2361" s="1"/>
      <c r="I2361" s="1"/>
      <c r="J2361" s="1"/>
      <c r="K2361" s="1"/>
    </row>
    <row r="2362" spans="1:11">
      <c r="A2362" s="2"/>
      <c r="B2362" s="1"/>
      <c r="C2362" s="1"/>
      <c r="D2362" s="1"/>
      <c r="E2362" s="1"/>
      <c r="I2362" s="1"/>
      <c r="J2362" s="1"/>
      <c r="K2362" s="1"/>
    </row>
    <row r="2363" spans="1:11">
      <c r="A2363" s="2"/>
      <c r="B2363" s="1"/>
      <c r="C2363" s="1"/>
      <c r="D2363" s="1"/>
      <c r="E2363" s="1"/>
      <c r="I2363" s="1"/>
      <c r="J2363" s="1"/>
      <c r="K2363" s="1"/>
    </row>
    <row r="2364" spans="1:11">
      <c r="A2364" s="2"/>
      <c r="B2364" s="1"/>
      <c r="C2364" s="1"/>
      <c r="D2364" s="1"/>
      <c r="E2364" s="1"/>
      <c r="I2364" s="1"/>
      <c r="J2364" s="1"/>
      <c r="K2364" s="1"/>
    </row>
    <row r="2365" spans="1:11">
      <c r="A2365" s="2"/>
      <c r="B2365" s="1"/>
      <c r="C2365" s="1"/>
      <c r="D2365" s="1"/>
      <c r="E2365" s="1"/>
      <c r="I2365" s="1"/>
      <c r="J2365" s="1"/>
      <c r="K2365" s="1"/>
    </row>
    <row r="2366" spans="1:11">
      <c r="A2366" s="2"/>
      <c r="B2366" s="1"/>
      <c r="C2366" s="1"/>
      <c r="D2366" s="1"/>
      <c r="E2366" s="1"/>
      <c r="I2366" s="1"/>
      <c r="J2366" s="1"/>
      <c r="K2366" s="1"/>
    </row>
    <row r="2367" spans="1:11">
      <c r="A2367" s="2"/>
      <c r="B2367" s="1"/>
      <c r="C2367" s="1"/>
      <c r="D2367" s="1"/>
      <c r="E2367" s="1"/>
      <c r="I2367" s="1"/>
      <c r="J2367" s="1"/>
      <c r="K2367" s="1"/>
    </row>
    <row r="2368" spans="1:11">
      <c r="A2368" s="2"/>
      <c r="B2368" s="1"/>
      <c r="C2368" s="1"/>
      <c r="D2368" s="1"/>
      <c r="E2368" s="1"/>
      <c r="I2368" s="1"/>
      <c r="J2368" s="1"/>
      <c r="K2368" s="1"/>
    </row>
    <row r="2369" spans="1:11">
      <c r="A2369" s="2"/>
      <c r="B2369" s="1"/>
      <c r="C2369" s="1"/>
      <c r="D2369" s="1"/>
      <c r="E2369" s="1"/>
      <c r="I2369" s="1"/>
      <c r="J2369" s="1"/>
      <c r="K2369" s="1"/>
    </row>
    <row r="2370" spans="1:11">
      <c r="A2370" s="2"/>
      <c r="B2370" s="1"/>
      <c r="C2370" s="1"/>
      <c r="D2370" s="1"/>
      <c r="E2370" s="1"/>
      <c r="I2370" s="1"/>
      <c r="J2370" s="1"/>
      <c r="K2370" s="1"/>
    </row>
    <row r="2371" spans="1:11">
      <c r="A2371" s="2"/>
      <c r="B2371" s="1"/>
      <c r="C2371" s="1"/>
      <c r="D2371" s="1"/>
      <c r="E2371" s="1"/>
      <c r="I2371" s="1"/>
      <c r="J2371" s="1"/>
      <c r="K2371" s="1"/>
    </row>
    <row r="2372" spans="1:11">
      <c r="A2372" s="2"/>
      <c r="B2372" s="1"/>
      <c r="C2372" s="1"/>
      <c r="D2372" s="1"/>
      <c r="E2372" s="1"/>
      <c r="I2372" s="1"/>
      <c r="J2372" s="1"/>
      <c r="K2372" s="1"/>
    </row>
    <row r="2373" spans="1:11">
      <c r="A2373" s="2"/>
      <c r="B2373" s="1"/>
      <c r="C2373" s="1"/>
      <c r="D2373" s="1"/>
      <c r="E2373" s="1"/>
      <c r="I2373" s="1"/>
      <c r="J2373" s="1"/>
      <c r="K2373" s="1"/>
    </row>
    <row r="2374" spans="1:11">
      <c r="A2374" s="2"/>
      <c r="B2374" s="1"/>
      <c r="C2374" s="1"/>
      <c r="D2374" s="1"/>
      <c r="E2374" s="1"/>
      <c r="I2374" s="1"/>
      <c r="J2374" s="1"/>
      <c r="K2374" s="1"/>
    </row>
    <row r="2375" spans="1:11">
      <c r="A2375" s="2"/>
      <c r="B2375" s="1"/>
      <c r="C2375" s="1"/>
      <c r="D2375" s="1"/>
      <c r="E2375" s="1"/>
      <c r="I2375" s="1"/>
      <c r="J2375" s="1"/>
      <c r="K2375" s="1"/>
    </row>
    <row r="2376" spans="1:11">
      <c r="A2376" s="2"/>
      <c r="B2376" s="1"/>
      <c r="C2376" s="1"/>
      <c r="D2376" s="1"/>
      <c r="E2376" s="1"/>
      <c r="I2376" s="1"/>
      <c r="J2376" s="1"/>
      <c r="K2376" s="1"/>
    </row>
    <row r="2377" spans="1:11">
      <c r="A2377" s="2"/>
      <c r="B2377" s="1"/>
      <c r="C2377" s="1"/>
      <c r="D2377" s="1"/>
      <c r="E2377" s="1"/>
      <c r="I2377" s="1"/>
      <c r="J2377" s="1"/>
      <c r="K2377" s="1"/>
    </row>
    <row r="2378" spans="1:11">
      <c r="A2378" s="2"/>
      <c r="B2378" s="1"/>
      <c r="C2378" s="1"/>
      <c r="D2378" s="1"/>
      <c r="E2378" s="1"/>
      <c r="I2378" s="1"/>
      <c r="J2378" s="1"/>
      <c r="K2378" s="1"/>
    </row>
    <row r="2379" spans="1:11">
      <c r="A2379" s="2"/>
      <c r="B2379" s="1"/>
      <c r="C2379" s="1"/>
      <c r="D2379" s="1"/>
      <c r="E2379" s="1"/>
      <c r="I2379" s="1"/>
      <c r="J2379" s="1"/>
      <c r="K2379" s="1"/>
    </row>
    <row r="2380" spans="1:11">
      <c r="A2380" s="2"/>
      <c r="B2380" s="1"/>
      <c r="C2380" s="1"/>
      <c r="D2380" s="1"/>
      <c r="E2380" s="1"/>
      <c r="I2380" s="1"/>
      <c r="J2380" s="1"/>
      <c r="K2380" s="1"/>
    </row>
    <row r="2381" spans="1:11">
      <c r="A2381" s="2"/>
      <c r="B2381" s="1"/>
      <c r="C2381" s="1"/>
      <c r="D2381" s="1"/>
      <c r="E2381" s="1"/>
      <c r="I2381" s="1"/>
      <c r="J2381" s="1"/>
      <c r="K2381" s="1"/>
    </row>
    <row r="2382" spans="1:11">
      <c r="A2382" s="2"/>
      <c r="B2382" s="1"/>
      <c r="C2382" s="1"/>
      <c r="D2382" s="1"/>
      <c r="E2382" s="1"/>
      <c r="I2382" s="1"/>
      <c r="J2382" s="1"/>
      <c r="K2382" s="1"/>
    </row>
    <row r="2383" spans="1:11">
      <c r="A2383" s="2"/>
      <c r="B2383" s="1"/>
      <c r="C2383" s="1"/>
      <c r="D2383" s="1"/>
      <c r="E2383" s="1"/>
      <c r="I2383" s="1"/>
      <c r="J2383" s="1"/>
      <c r="K2383" s="1"/>
    </row>
    <row r="2384" spans="1:11">
      <c r="A2384" s="2"/>
      <c r="B2384" s="1"/>
      <c r="C2384" s="1"/>
      <c r="D2384" s="1"/>
      <c r="E2384" s="1"/>
      <c r="I2384" s="1"/>
      <c r="J2384" s="1"/>
      <c r="K2384" s="1"/>
    </row>
    <row r="2385" spans="1:11">
      <c r="A2385" s="2"/>
      <c r="B2385" s="1"/>
      <c r="C2385" s="1"/>
      <c r="D2385" s="1"/>
      <c r="E2385" s="1"/>
      <c r="I2385" s="1"/>
      <c r="J2385" s="1"/>
      <c r="K2385" s="1"/>
    </row>
    <row r="2386" spans="1:11">
      <c r="A2386" s="2"/>
      <c r="B2386" s="1"/>
      <c r="C2386" s="1"/>
      <c r="D2386" s="1"/>
      <c r="E2386" s="1"/>
      <c r="I2386" s="1"/>
      <c r="J2386" s="1"/>
      <c r="K2386" s="1"/>
    </row>
    <row r="2387" spans="1:11">
      <c r="A2387" s="2"/>
      <c r="B2387" s="1"/>
      <c r="C2387" s="1"/>
      <c r="D2387" s="1"/>
      <c r="E2387" s="1"/>
      <c r="I2387" s="1"/>
      <c r="J2387" s="1"/>
      <c r="K2387" s="1"/>
    </row>
    <row r="2388" spans="1:11">
      <c r="A2388" s="2"/>
      <c r="B2388" s="1"/>
      <c r="C2388" s="1"/>
      <c r="D2388" s="1"/>
      <c r="E2388" s="1"/>
      <c r="I2388" s="1"/>
      <c r="J2388" s="1"/>
      <c r="K2388" s="1"/>
    </row>
    <row r="2389" spans="1:11">
      <c r="A2389" s="2"/>
      <c r="B2389" s="1"/>
      <c r="C2389" s="1"/>
      <c r="D2389" s="1"/>
      <c r="E2389" s="1"/>
      <c r="I2389" s="1"/>
      <c r="J2389" s="1"/>
      <c r="K2389" s="1"/>
    </row>
    <row r="2390" spans="1:11">
      <c r="A2390" s="2"/>
      <c r="B2390" s="1"/>
      <c r="C2390" s="1"/>
      <c r="D2390" s="1"/>
      <c r="E2390" s="1"/>
      <c r="I2390" s="1"/>
      <c r="J2390" s="1"/>
      <c r="K2390" s="1"/>
    </row>
    <row r="2391" spans="1:11">
      <c r="A2391" s="2"/>
      <c r="B2391" s="1"/>
      <c r="C2391" s="1"/>
      <c r="D2391" s="1"/>
      <c r="E2391" s="1"/>
      <c r="I2391" s="1"/>
      <c r="J2391" s="1"/>
      <c r="K2391" s="1"/>
    </row>
    <row r="2392" spans="1:11">
      <c r="A2392" s="2"/>
      <c r="B2392" s="1"/>
      <c r="C2392" s="1"/>
      <c r="D2392" s="1"/>
      <c r="E2392" s="1"/>
      <c r="I2392" s="1"/>
      <c r="J2392" s="1"/>
      <c r="K2392" s="1"/>
    </row>
    <row r="2393" spans="1:11">
      <c r="A2393" s="2"/>
      <c r="B2393" s="1"/>
      <c r="C2393" s="1"/>
      <c r="D2393" s="1"/>
      <c r="E2393" s="1"/>
      <c r="I2393" s="1"/>
      <c r="J2393" s="1"/>
      <c r="K2393" s="1"/>
    </row>
    <row r="2394" spans="1:11">
      <c r="A2394" s="2"/>
      <c r="B2394" s="1"/>
      <c r="C2394" s="1"/>
      <c r="D2394" s="1"/>
      <c r="E2394" s="1"/>
      <c r="I2394" s="1"/>
      <c r="J2394" s="1"/>
      <c r="K2394" s="1"/>
    </row>
    <row r="2395" spans="1:11">
      <c r="A2395" s="2"/>
      <c r="B2395" s="1"/>
      <c r="C2395" s="1"/>
      <c r="D2395" s="1"/>
      <c r="E2395" s="1"/>
      <c r="I2395" s="1"/>
      <c r="J2395" s="1"/>
      <c r="K2395" s="1"/>
    </row>
    <row r="2396" spans="1:11">
      <c r="A2396" s="2"/>
      <c r="B2396" s="1"/>
      <c r="C2396" s="1"/>
      <c r="D2396" s="1"/>
      <c r="E2396" s="1"/>
      <c r="I2396" s="1"/>
      <c r="J2396" s="1"/>
      <c r="K2396" s="1"/>
    </row>
    <row r="2397" spans="1:11">
      <c r="A2397" s="2"/>
      <c r="B2397" s="1"/>
      <c r="C2397" s="1"/>
      <c r="D2397" s="1"/>
      <c r="E2397" s="1"/>
      <c r="I2397" s="1"/>
      <c r="J2397" s="1"/>
      <c r="K2397" s="1"/>
    </row>
    <row r="2398" spans="1:11">
      <c r="A2398" s="2"/>
      <c r="B2398" s="1"/>
      <c r="C2398" s="1"/>
      <c r="D2398" s="1"/>
      <c r="E2398" s="1"/>
      <c r="I2398" s="1"/>
      <c r="J2398" s="1"/>
      <c r="K2398" s="1"/>
    </row>
    <row r="2399" spans="1:11">
      <c r="A2399" s="2"/>
      <c r="B2399" s="1"/>
      <c r="C2399" s="1"/>
      <c r="D2399" s="1"/>
      <c r="E2399" s="1"/>
      <c r="I2399" s="1"/>
      <c r="J2399" s="1"/>
      <c r="K2399" s="1"/>
    </row>
    <row r="2400" spans="1:11">
      <c r="A2400" s="2"/>
      <c r="B2400" s="1"/>
      <c r="C2400" s="1"/>
      <c r="D2400" s="1"/>
      <c r="E2400" s="1"/>
      <c r="I2400" s="1"/>
      <c r="J2400" s="1"/>
      <c r="K2400" s="1"/>
    </row>
    <row r="2401" spans="1:11">
      <c r="A2401" s="2"/>
      <c r="B2401" s="1"/>
      <c r="C2401" s="1"/>
      <c r="D2401" s="1"/>
      <c r="E2401" s="1"/>
      <c r="I2401" s="1"/>
      <c r="J2401" s="1"/>
      <c r="K2401" s="1"/>
    </row>
    <row r="2402" spans="1:11">
      <c r="A2402" s="2"/>
      <c r="B2402" s="1"/>
      <c r="C2402" s="1"/>
      <c r="D2402" s="1"/>
      <c r="E2402" s="1"/>
      <c r="I2402" s="1"/>
      <c r="J2402" s="1"/>
      <c r="K2402" s="1"/>
    </row>
    <row r="2403" spans="1:11">
      <c r="A2403" s="2"/>
      <c r="B2403" s="1"/>
      <c r="C2403" s="1"/>
      <c r="D2403" s="1"/>
      <c r="E2403" s="1"/>
      <c r="I2403" s="1"/>
      <c r="J2403" s="1"/>
      <c r="K2403" s="1"/>
    </row>
    <row r="2404" spans="1:11">
      <c r="A2404" s="2"/>
      <c r="B2404" s="1"/>
      <c r="C2404" s="1"/>
      <c r="D2404" s="1"/>
      <c r="E2404" s="1"/>
      <c r="I2404" s="1"/>
      <c r="J2404" s="1"/>
      <c r="K2404" s="1"/>
    </row>
    <row r="2405" spans="1:11">
      <c r="A2405" s="2"/>
      <c r="B2405" s="1"/>
      <c r="C2405" s="1"/>
      <c r="D2405" s="1"/>
      <c r="E2405" s="1"/>
      <c r="I2405" s="1"/>
      <c r="J2405" s="1"/>
      <c r="K2405" s="1"/>
    </row>
    <row r="2406" spans="1:11">
      <c r="A2406" s="2"/>
      <c r="B2406" s="1"/>
      <c r="C2406" s="1"/>
      <c r="D2406" s="1"/>
      <c r="E2406" s="1"/>
      <c r="I2406" s="1"/>
      <c r="J2406" s="1"/>
      <c r="K2406" s="1"/>
    </row>
    <row r="2407" spans="1:11">
      <c r="A2407" s="2"/>
      <c r="B2407" s="1"/>
      <c r="C2407" s="1"/>
      <c r="D2407" s="1"/>
      <c r="E2407" s="1"/>
      <c r="I2407" s="1"/>
      <c r="J2407" s="1"/>
      <c r="K2407" s="1"/>
    </row>
    <row r="2408" spans="1:11">
      <c r="A2408" s="2"/>
      <c r="B2408" s="1"/>
      <c r="C2408" s="1"/>
      <c r="D2408" s="1"/>
      <c r="E2408" s="1"/>
      <c r="I2408" s="1"/>
      <c r="J2408" s="1"/>
      <c r="K2408" s="1"/>
    </row>
    <row r="2409" spans="1:11">
      <c r="A2409" s="2"/>
      <c r="B2409" s="1"/>
      <c r="C2409" s="1"/>
      <c r="D2409" s="1"/>
      <c r="E2409" s="1"/>
      <c r="I2409" s="1"/>
      <c r="J2409" s="1"/>
      <c r="K2409" s="1"/>
    </row>
    <row r="2410" spans="1:11">
      <c r="A2410" s="2"/>
      <c r="B2410" s="1"/>
      <c r="C2410" s="1"/>
      <c r="D2410" s="1"/>
      <c r="E2410" s="1"/>
      <c r="I2410" s="1"/>
      <c r="J2410" s="1"/>
      <c r="K2410" s="1"/>
    </row>
    <row r="2411" spans="1:11">
      <c r="A2411" s="2"/>
      <c r="B2411" s="1"/>
      <c r="C2411" s="1"/>
      <c r="D2411" s="1"/>
      <c r="E2411" s="1"/>
      <c r="I2411" s="1"/>
      <c r="J2411" s="1"/>
      <c r="K2411" s="1"/>
    </row>
    <row r="2412" spans="1:11">
      <c r="A2412" s="2"/>
      <c r="B2412" s="1"/>
      <c r="C2412" s="1"/>
      <c r="D2412" s="1"/>
      <c r="E2412" s="1"/>
      <c r="I2412" s="1"/>
      <c r="J2412" s="1"/>
      <c r="K2412" s="1"/>
    </row>
    <row r="2413" spans="1:11">
      <c r="A2413" s="2"/>
      <c r="B2413" s="1"/>
      <c r="C2413" s="1"/>
      <c r="D2413" s="1"/>
      <c r="E2413" s="1"/>
      <c r="I2413" s="1"/>
      <c r="J2413" s="1"/>
      <c r="K2413" s="1"/>
    </row>
    <row r="2414" spans="1:11">
      <c r="A2414" s="2"/>
      <c r="B2414" s="1"/>
      <c r="C2414" s="1"/>
      <c r="D2414" s="1"/>
      <c r="E2414" s="1"/>
      <c r="I2414" s="1"/>
      <c r="J2414" s="1"/>
      <c r="K2414" s="1"/>
    </row>
    <row r="2415" spans="1:11">
      <c r="A2415" s="2"/>
      <c r="B2415" s="1"/>
      <c r="C2415" s="1"/>
      <c r="D2415" s="1"/>
      <c r="E2415" s="1"/>
      <c r="I2415" s="1"/>
      <c r="J2415" s="1"/>
      <c r="K2415" s="1"/>
    </row>
    <row r="2416" spans="1:11">
      <c r="A2416" s="2"/>
      <c r="B2416" s="1"/>
      <c r="C2416" s="1"/>
      <c r="D2416" s="1"/>
      <c r="E2416" s="1"/>
      <c r="I2416" s="1"/>
      <c r="J2416" s="1"/>
      <c r="K2416" s="1"/>
    </row>
    <row r="2417" spans="1:11">
      <c r="A2417" s="2"/>
      <c r="B2417" s="1"/>
      <c r="C2417" s="1"/>
      <c r="D2417" s="1"/>
      <c r="E2417" s="1"/>
      <c r="I2417" s="1"/>
      <c r="J2417" s="1"/>
      <c r="K2417" s="1"/>
    </row>
    <row r="2418" spans="1:11">
      <c r="A2418" s="2"/>
      <c r="B2418" s="1"/>
      <c r="C2418" s="1"/>
      <c r="D2418" s="1"/>
      <c r="E2418" s="1"/>
      <c r="I2418" s="1"/>
      <c r="J2418" s="1"/>
      <c r="K2418" s="1"/>
    </row>
    <row r="2419" spans="1:11">
      <c r="A2419" s="2"/>
      <c r="B2419" s="1"/>
      <c r="C2419" s="1"/>
      <c r="D2419" s="1"/>
      <c r="E2419" s="1"/>
      <c r="I2419" s="1"/>
      <c r="J2419" s="1"/>
      <c r="K2419" s="1"/>
    </row>
    <row r="2420" spans="1:11">
      <c r="A2420" s="2"/>
      <c r="B2420" s="1"/>
      <c r="C2420" s="1"/>
      <c r="D2420" s="1"/>
      <c r="E2420" s="1"/>
      <c r="I2420" s="1"/>
      <c r="J2420" s="1"/>
      <c r="K2420" s="1"/>
    </row>
    <row r="2421" spans="1:11">
      <c r="A2421" s="2"/>
      <c r="B2421" s="1"/>
      <c r="C2421" s="1"/>
      <c r="D2421" s="1"/>
      <c r="E2421" s="1"/>
      <c r="I2421" s="1"/>
      <c r="J2421" s="1"/>
      <c r="K2421" s="1"/>
    </row>
    <row r="2422" spans="1:11">
      <c r="A2422" s="2"/>
      <c r="B2422" s="1"/>
      <c r="C2422" s="1"/>
      <c r="D2422" s="1"/>
      <c r="E2422" s="1"/>
      <c r="I2422" s="1"/>
      <c r="J2422" s="1"/>
      <c r="K2422" s="1"/>
    </row>
    <row r="2423" spans="1:11">
      <c r="A2423" s="2"/>
      <c r="B2423" s="1"/>
      <c r="C2423" s="1"/>
      <c r="D2423" s="1"/>
      <c r="E2423" s="1"/>
      <c r="I2423" s="1"/>
      <c r="J2423" s="1"/>
      <c r="K2423" s="1"/>
    </row>
    <row r="2424" spans="1:11">
      <c r="A2424" s="2"/>
      <c r="B2424" s="1"/>
      <c r="C2424" s="1"/>
      <c r="D2424" s="1"/>
      <c r="E2424" s="1"/>
      <c r="I2424" s="1"/>
      <c r="J2424" s="1"/>
      <c r="K2424" s="1"/>
    </row>
    <row r="2425" spans="1:11">
      <c r="A2425" s="2"/>
      <c r="B2425" s="1"/>
      <c r="C2425" s="1"/>
      <c r="D2425" s="1"/>
      <c r="E2425" s="1"/>
      <c r="I2425" s="1"/>
      <c r="J2425" s="1"/>
      <c r="K2425" s="1"/>
    </row>
    <row r="2426" spans="1:11">
      <c r="A2426" s="2"/>
      <c r="B2426" s="1"/>
      <c r="C2426" s="1"/>
      <c r="D2426" s="1"/>
      <c r="E2426" s="1"/>
      <c r="I2426" s="1"/>
      <c r="J2426" s="1"/>
      <c r="K2426" s="1"/>
    </row>
    <row r="2427" spans="1:11">
      <c r="A2427" s="2"/>
      <c r="B2427" s="1"/>
      <c r="C2427" s="1"/>
      <c r="D2427" s="1"/>
      <c r="E2427" s="1"/>
      <c r="I2427" s="1"/>
      <c r="J2427" s="1"/>
      <c r="K2427" s="1"/>
    </row>
    <row r="2428" spans="1:11">
      <c r="A2428" s="2"/>
      <c r="B2428" s="1"/>
      <c r="C2428" s="1"/>
      <c r="D2428" s="1"/>
      <c r="E2428" s="1"/>
      <c r="I2428" s="1"/>
      <c r="J2428" s="1"/>
      <c r="K2428" s="1"/>
    </row>
    <row r="2429" spans="1:11">
      <c r="A2429" s="2"/>
      <c r="B2429" s="1"/>
      <c r="C2429" s="1"/>
      <c r="D2429" s="1"/>
      <c r="E2429" s="1"/>
      <c r="I2429" s="1"/>
      <c r="J2429" s="1"/>
      <c r="K2429" s="1"/>
    </row>
    <row r="2430" spans="1:11">
      <c r="A2430" s="2"/>
      <c r="B2430" s="1"/>
      <c r="C2430" s="1"/>
      <c r="D2430" s="1"/>
      <c r="E2430" s="1"/>
      <c r="I2430" s="1"/>
      <c r="J2430" s="1"/>
      <c r="K2430" s="1"/>
    </row>
    <row r="2431" spans="1:11">
      <c r="A2431" s="2"/>
      <c r="B2431" s="1"/>
      <c r="C2431" s="1"/>
      <c r="D2431" s="1"/>
      <c r="E2431" s="1"/>
      <c r="I2431" s="1"/>
      <c r="J2431" s="1"/>
      <c r="K2431" s="1"/>
    </row>
    <row r="2432" spans="1:11">
      <c r="A2432" s="2"/>
      <c r="B2432" s="1"/>
      <c r="C2432" s="1"/>
      <c r="D2432" s="1"/>
      <c r="E2432" s="1"/>
      <c r="I2432" s="1"/>
      <c r="J2432" s="1"/>
      <c r="K2432" s="1"/>
    </row>
    <row r="2433" spans="1:11">
      <c r="A2433" s="2"/>
      <c r="B2433" s="1"/>
      <c r="C2433" s="1"/>
      <c r="D2433" s="1"/>
      <c r="E2433" s="1"/>
      <c r="I2433" s="1"/>
      <c r="J2433" s="1"/>
      <c r="K2433" s="1"/>
    </row>
    <row r="2434" spans="1:11">
      <c r="A2434" s="2"/>
      <c r="B2434" s="1"/>
      <c r="C2434" s="1"/>
      <c r="D2434" s="1"/>
      <c r="E2434" s="1"/>
      <c r="I2434" s="1"/>
      <c r="J2434" s="1"/>
      <c r="K2434" s="1"/>
    </row>
    <row r="2435" spans="1:11">
      <c r="A2435" s="2"/>
      <c r="B2435" s="1"/>
      <c r="C2435" s="1"/>
      <c r="D2435" s="1"/>
      <c r="E2435" s="1"/>
      <c r="I2435" s="1"/>
      <c r="J2435" s="1"/>
      <c r="K2435" s="1"/>
    </row>
    <row r="2436" spans="1:11">
      <c r="A2436" s="2"/>
      <c r="B2436" s="1"/>
      <c r="C2436" s="1"/>
      <c r="D2436" s="1"/>
      <c r="E2436" s="1"/>
      <c r="I2436" s="1"/>
      <c r="J2436" s="1"/>
      <c r="K2436" s="1"/>
    </row>
    <row r="2437" spans="1:11">
      <c r="A2437" s="2"/>
      <c r="B2437" s="1"/>
      <c r="C2437" s="1"/>
      <c r="D2437" s="1"/>
      <c r="E2437" s="1"/>
      <c r="I2437" s="1"/>
      <c r="J2437" s="1"/>
      <c r="K2437" s="1"/>
    </row>
    <row r="2438" spans="1:11">
      <c r="A2438" s="2"/>
      <c r="B2438" s="1"/>
      <c r="C2438" s="1"/>
      <c r="D2438" s="1"/>
      <c r="E2438" s="1"/>
      <c r="I2438" s="1"/>
      <c r="J2438" s="1"/>
      <c r="K2438" s="1"/>
    </row>
    <row r="2439" spans="1:11">
      <c r="A2439" s="2"/>
      <c r="B2439" s="1"/>
      <c r="C2439" s="1"/>
      <c r="D2439" s="1"/>
      <c r="E2439" s="1"/>
      <c r="I2439" s="1"/>
      <c r="J2439" s="1"/>
      <c r="K2439" s="1"/>
    </row>
    <row r="2440" spans="1:11">
      <c r="A2440" s="2"/>
      <c r="B2440" s="1"/>
      <c r="C2440" s="1"/>
      <c r="D2440" s="1"/>
      <c r="E2440" s="1"/>
      <c r="I2440" s="1"/>
      <c r="J2440" s="1"/>
      <c r="K2440" s="1"/>
    </row>
    <row r="2441" spans="1:11">
      <c r="A2441" s="2"/>
      <c r="B2441" s="1"/>
      <c r="C2441" s="1"/>
      <c r="D2441" s="1"/>
      <c r="E2441" s="1"/>
      <c r="I2441" s="1"/>
      <c r="J2441" s="1"/>
      <c r="K2441" s="1"/>
    </row>
    <row r="2442" spans="1:11">
      <c r="A2442" s="2"/>
      <c r="B2442" s="1"/>
      <c r="C2442" s="1"/>
      <c r="D2442" s="1"/>
      <c r="E2442" s="1"/>
      <c r="I2442" s="1"/>
      <c r="J2442" s="1"/>
      <c r="K2442" s="1"/>
    </row>
    <row r="2443" spans="1:11">
      <c r="A2443" s="2"/>
      <c r="B2443" s="1"/>
      <c r="C2443" s="1"/>
      <c r="D2443" s="1"/>
      <c r="E2443" s="1"/>
      <c r="I2443" s="1"/>
      <c r="J2443" s="1"/>
      <c r="K2443" s="1"/>
    </row>
    <row r="2444" spans="1:11">
      <c r="A2444" s="2"/>
      <c r="B2444" s="1"/>
      <c r="C2444" s="1"/>
      <c r="D2444" s="1"/>
      <c r="E2444" s="1"/>
      <c r="I2444" s="1"/>
      <c r="J2444" s="1"/>
      <c r="K2444" s="1"/>
    </row>
    <row r="2445" spans="1:11">
      <c r="A2445" s="2"/>
      <c r="B2445" s="1"/>
      <c r="C2445" s="1"/>
      <c r="D2445" s="1"/>
      <c r="E2445" s="1"/>
      <c r="I2445" s="1"/>
      <c r="J2445" s="1"/>
      <c r="K2445" s="1"/>
    </row>
    <row r="2446" spans="1:11">
      <c r="A2446" s="2"/>
      <c r="B2446" s="1"/>
      <c r="C2446" s="1"/>
      <c r="D2446" s="1"/>
      <c r="E2446" s="1"/>
      <c r="I2446" s="1"/>
      <c r="J2446" s="1"/>
      <c r="K2446" s="1"/>
    </row>
    <row r="2447" spans="1:11">
      <c r="A2447" s="2"/>
      <c r="B2447" s="1"/>
      <c r="C2447" s="1"/>
      <c r="D2447" s="1"/>
      <c r="E2447" s="1"/>
      <c r="I2447" s="1"/>
      <c r="J2447" s="1"/>
      <c r="K2447" s="1"/>
    </row>
    <row r="2448" spans="1:11">
      <c r="A2448" s="2"/>
      <c r="B2448" s="1"/>
      <c r="C2448" s="1"/>
      <c r="D2448" s="1"/>
      <c r="E2448" s="1"/>
      <c r="I2448" s="1"/>
      <c r="J2448" s="1"/>
      <c r="K2448" s="1"/>
    </row>
    <row r="2449" spans="1:11">
      <c r="A2449" s="2"/>
      <c r="B2449" s="1"/>
      <c r="C2449" s="1"/>
      <c r="D2449" s="1"/>
      <c r="E2449" s="1"/>
      <c r="I2449" s="1"/>
      <c r="J2449" s="1"/>
      <c r="K2449" s="1"/>
    </row>
    <row r="2450" spans="1:11">
      <c r="A2450" s="2"/>
      <c r="B2450" s="1"/>
      <c r="C2450" s="1"/>
      <c r="D2450" s="1"/>
      <c r="E2450" s="1"/>
      <c r="I2450" s="1"/>
      <c r="J2450" s="1"/>
      <c r="K2450" s="1"/>
    </row>
    <row r="2451" spans="1:11">
      <c r="A2451" s="2"/>
      <c r="B2451" s="1"/>
      <c r="C2451" s="1"/>
      <c r="D2451" s="1"/>
      <c r="E2451" s="1"/>
      <c r="I2451" s="1"/>
      <c r="J2451" s="1"/>
      <c r="K2451" s="1"/>
    </row>
    <row r="2452" spans="1:11">
      <c r="A2452" s="2"/>
      <c r="B2452" s="1"/>
      <c r="C2452" s="1"/>
      <c r="D2452" s="1"/>
      <c r="E2452" s="1"/>
      <c r="I2452" s="1"/>
      <c r="J2452" s="1"/>
      <c r="K2452" s="1"/>
    </row>
    <row r="2453" spans="1:11">
      <c r="A2453" s="2"/>
      <c r="B2453" s="1"/>
      <c r="C2453" s="1"/>
      <c r="D2453" s="1"/>
      <c r="E2453" s="1"/>
      <c r="I2453" s="1"/>
      <c r="J2453" s="1"/>
      <c r="K2453" s="1"/>
    </row>
    <row r="2454" spans="1:11">
      <c r="A2454" s="2"/>
      <c r="B2454" s="1"/>
      <c r="C2454" s="1"/>
      <c r="D2454" s="1"/>
      <c r="E2454" s="1"/>
      <c r="I2454" s="1"/>
      <c r="J2454" s="1"/>
      <c r="K2454" s="1"/>
    </row>
    <row r="2455" spans="1:11">
      <c r="A2455" s="2"/>
      <c r="B2455" s="1"/>
      <c r="C2455" s="1"/>
      <c r="D2455" s="1"/>
      <c r="E2455" s="1"/>
      <c r="I2455" s="1"/>
      <c r="J2455" s="1"/>
      <c r="K2455" s="1"/>
    </row>
    <row r="2456" spans="1:11">
      <c r="A2456" s="2"/>
      <c r="B2456" s="1"/>
      <c r="C2456" s="1"/>
      <c r="D2456" s="1"/>
      <c r="E2456" s="1"/>
      <c r="I2456" s="1"/>
      <c r="J2456" s="1"/>
      <c r="K2456" s="1"/>
    </row>
    <row r="2457" spans="1:11">
      <c r="A2457" s="2"/>
      <c r="B2457" s="1"/>
      <c r="C2457" s="1"/>
      <c r="D2457" s="1"/>
      <c r="E2457" s="1"/>
      <c r="I2457" s="1"/>
      <c r="J2457" s="1"/>
      <c r="K2457" s="1"/>
    </row>
    <row r="2458" spans="1:11">
      <c r="A2458" s="2"/>
      <c r="B2458" s="1"/>
      <c r="C2458" s="1"/>
      <c r="D2458" s="1"/>
      <c r="E2458" s="1"/>
      <c r="I2458" s="1"/>
      <c r="J2458" s="1"/>
      <c r="K2458" s="1"/>
    </row>
    <row r="2459" spans="1:11">
      <c r="A2459" s="2"/>
      <c r="B2459" s="1"/>
      <c r="C2459" s="1"/>
      <c r="D2459" s="1"/>
      <c r="E2459" s="1"/>
      <c r="I2459" s="1"/>
      <c r="J2459" s="1"/>
      <c r="K2459" s="1"/>
    </row>
    <row r="2460" spans="1:11">
      <c r="A2460" s="2"/>
      <c r="B2460" s="1"/>
      <c r="C2460" s="1"/>
      <c r="D2460" s="1"/>
      <c r="E2460" s="1"/>
      <c r="I2460" s="1"/>
      <c r="J2460" s="1"/>
      <c r="K2460" s="1"/>
    </row>
    <row r="2461" spans="1:11">
      <c r="A2461" s="2"/>
      <c r="B2461" s="1"/>
      <c r="C2461" s="1"/>
      <c r="D2461" s="1"/>
      <c r="E2461" s="1"/>
      <c r="I2461" s="1"/>
      <c r="J2461" s="1"/>
      <c r="K2461" s="1"/>
    </row>
    <row r="2462" spans="1:11">
      <c r="A2462" s="2"/>
      <c r="B2462" s="1"/>
      <c r="C2462" s="1"/>
      <c r="D2462" s="1"/>
      <c r="E2462" s="1"/>
      <c r="I2462" s="1"/>
      <c r="J2462" s="1"/>
      <c r="K2462" s="1"/>
    </row>
    <row r="2463" spans="1:11">
      <c r="A2463" s="2"/>
      <c r="B2463" s="1"/>
      <c r="C2463" s="1"/>
      <c r="D2463" s="1"/>
      <c r="E2463" s="1"/>
      <c r="I2463" s="1"/>
      <c r="J2463" s="1"/>
      <c r="K2463" s="1"/>
    </row>
    <row r="2464" spans="1:11">
      <c r="A2464" s="2"/>
      <c r="B2464" s="1"/>
      <c r="C2464" s="1"/>
      <c r="D2464" s="1"/>
      <c r="E2464" s="1"/>
      <c r="I2464" s="1"/>
      <c r="J2464" s="1"/>
      <c r="K2464" s="1"/>
    </row>
    <row r="2465" spans="1:11">
      <c r="A2465" s="2"/>
      <c r="B2465" s="1"/>
      <c r="C2465" s="1"/>
      <c r="D2465" s="1"/>
      <c r="E2465" s="1"/>
      <c r="I2465" s="1"/>
      <c r="J2465" s="1"/>
      <c r="K2465" s="1"/>
    </row>
    <row r="2466" spans="1:11">
      <c r="A2466" s="2"/>
      <c r="B2466" s="1"/>
      <c r="C2466" s="1"/>
      <c r="D2466" s="1"/>
      <c r="E2466" s="1"/>
      <c r="I2466" s="1"/>
      <c r="J2466" s="1"/>
      <c r="K2466" s="1"/>
    </row>
    <row r="2467" spans="1:11">
      <c r="A2467" s="2"/>
      <c r="B2467" s="1"/>
      <c r="C2467" s="1"/>
      <c r="D2467" s="1"/>
      <c r="E2467" s="1"/>
      <c r="I2467" s="1"/>
      <c r="J2467" s="1"/>
      <c r="K2467" s="1"/>
    </row>
    <row r="2468" spans="1:11">
      <c r="A2468" s="2"/>
      <c r="B2468" s="1"/>
      <c r="C2468" s="1"/>
      <c r="D2468" s="1"/>
      <c r="E2468" s="1"/>
      <c r="I2468" s="1"/>
      <c r="J2468" s="1"/>
      <c r="K2468" s="1"/>
    </row>
    <row r="2469" spans="1:11">
      <c r="A2469" s="2"/>
      <c r="B2469" s="1"/>
      <c r="C2469" s="1"/>
      <c r="D2469" s="1"/>
      <c r="E2469" s="1"/>
      <c r="I2469" s="1"/>
      <c r="J2469" s="1"/>
      <c r="K2469" s="1"/>
    </row>
    <row r="2470" spans="1:11">
      <c r="A2470" s="2"/>
      <c r="B2470" s="1"/>
      <c r="C2470" s="1"/>
      <c r="D2470" s="1"/>
      <c r="E2470" s="1"/>
      <c r="I2470" s="1"/>
      <c r="J2470" s="1"/>
      <c r="K2470" s="1"/>
    </row>
    <row r="2471" spans="1:11">
      <c r="A2471" s="2"/>
      <c r="B2471" s="1"/>
      <c r="C2471" s="1"/>
      <c r="D2471" s="1"/>
      <c r="E2471" s="1"/>
      <c r="I2471" s="1"/>
      <c r="J2471" s="1"/>
      <c r="K2471" s="1"/>
    </row>
    <row r="2472" spans="1:11">
      <c r="A2472" s="2"/>
      <c r="B2472" s="1"/>
      <c r="C2472" s="1"/>
      <c r="D2472" s="1"/>
      <c r="E2472" s="1"/>
      <c r="I2472" s="1"/>
      <c r="J2472" s="1"/>
      <c r="K2472" s="1"/>
    </row>
    <row r="2473" spans="1:11">
      <c r="A2473" s="2"/>
      <c r="B2473" s="1"/>
      <c r="C2473" s="1"/>
      <c r="D2473" s="1"/>
      <c r="E2473" s="1"/>
      <c r="I2473" s="1"/>
      <c r="J2473" s="1"/>
      <c r="K2473" s="1"/>
    </row>
    <row r="2474" spans="1:11">
      <c r="A2474" s="2"/>
      <c r="B2474" s="1"/>
      <c r="C2474" s="1"/>
      <c r="D2474" s="1"/>
      <c r="E2474" s="1"/>
      <c r="I2474" s="1"/>
      <c r="J2474" s="1"/>
      <c r="K2474" s="1"/>
    </row>
    <row r="2475" spans="1:11">
      <c r="A2475" s="2"/>
      <c r="B2475" s="1"/>
      <c r="C2475" s="1"/>
      <c r="D2475" s="1"/>
      <c r="E2475" s="1"/>
      <c r="I2475" s="1"/>
      <c r="J2475" s="1"/>
      <c r="K2475" s="1"/>
    </row>
    <row r="2476" spans="1:11">
      <c r="A2476" s="2"/>
      <c r="B2476" s="1"/>
      <c r="C2476" s="1"/>
      <c r="D2476" s="1"/>
      <c r="E2476" s="1"/>
      <c r="I2476" s="1"/>
      <c r="J2476" s="1"/>
      <c r="K2476" s="1"/>
    </row>
    <row r="2477" spans="1:11">
      <c r="A2477" s="2"/>
      <c r="B2477" s="1"/>
      <c r="C2477" s="1"/>
      <c r="D2477" s="1"/>
      <c r="E2477" s="1"/>
      <c r="I2477" s="1"/>
      <c r="J2477" s="1"/>
      <c r="K2477" s="1"/>
    </row>
    <row r="2478" spans="1:11">
      <c r="A2478" s="2"/>
      <c r="B2478" s="1"/>
      <c r="C2478" s="1"/>
      <c r="D2478" s="1"/>
      <c r="E2478" s="1"/>
      <c r="I2478" s="1"/>
      <c r="J2478" s="1"/>
      <c r="K2478" s="1"/>
    </row>
    <row r="2479" spans="1:11">
      <c r="A2479" s="2"/>
      <c r="B2479" s="1"/>
      <c r="C2479" s="1"/>
      <c r="D2479" s="1"/>
      <c r="E2479" s="1"/>
      <c r="I2479" s="1"/>
      <c r="J2479" s="1"/>
      <c r="K2479" s="1"/>
    </row>
    <row r="2480" spans="1:11">
      <c r="A2480" s="2"/>
      <c r="B2480" s="1"/>
      <c r="C2480" s="1"/>
      <c r="D2480" s="1"/>
      <c r="E2480" s="1"/>
      <c r="I2480" s="1"/>
      <c r="J2480" s="1"/>
      <c r="K2480" s="1"/>
    </row>
    <row r="2481" spans="1:11">
      <c r="A2481" s="2"/>
      <c r="B2481" s="1"/>
      <c r="C2481" s="1"/>
      <c r="D2481" s="1"/>
      <c r="E2481" s="1"/>
      <c r="I2481" s="1"/>
      <c r="J2481" s="1"/>
      <c r="K2481" s="1"/>
    </row>
    <row r="2482" spans="1:11">
      <c r="A2482" s="2"/>
      <c r="B2482" s="1"/>
      <c r="C2482" s="1"/>
      <c r="D2482" s="1"/>
      <c r="E2482" s="1"/>
      <c r="I2482" s="1"/>
      <c r="J2482" s="1"/>
      <c r="K2482" s="1"/>
    </row>
    <row r="2483" spans="1:11">
      <c r="A2483" s="2"/>
      <c r="B2483" s="1"/>
      <c r="C2483" s="1"/>
      <c r="D2483" s="1"/>
      <c r="E2483" s="1"/>
      <c r="I2483" s="1"/>
      <c r="J2483" s="1"/>
      <c r="K2483" s="1"/>
    </row>
    <row r="2484" spans="1:11">
      <c r="A2484" s="2"/>
      <c r="B2484" s="1"/>
      <c r="C2484" s="1"/>
      <c r="D2484" s="1"/>
      <c r="E2484" s="1"/>
      <c r="I2484" s="1"/>
      <c r="J2484" s="1"/>
      <c r="K2484" s="1"/>
    </row>
    <row r="2485" spans="1:11">
      <c r="A2485" s="2"/>
      <c r="B2485" s="1"/>
      <c r="C2485" s="1"/>
      <c r="D2485" s="1"/>
      <c r="E2485" s="1"/>
      <c r="I2485" s="1"/>
      <c r="J2485" s="1"/>
      <c r="K2485" s="1"/>
    </row>
    <row r="2486" spans="1:11">
      <c r="A2486" s="2"/>
      <c r="B2486" s="1"/>
      <c r="C2486" s="1"/>
      <c r="D2486" s="1"/>
      <c r="E2486" s="1"/>
      <c r="I2486" s="1"/>
      <c r="J2486" s="1"/>
      <c r="K2486" s="1"/>
    </row>
    <row r="2487" spans="1:11">
      <c r="A2487" s="2"/>
      <c r="B2487" s="1"/>
      <c r="C2487" s="1"/>
      <c r="D2487" s="1"/>
      <c r="E2487" s="1"/>
      <c r="I2487" s="1"/>
      <c r="J2487" s="1"/>
      <c r="K2487" s="1"/>
    </row>
    <row r="2488" spans="1:11">
      <c r="A2488" s="2"/>
      <c r="B2488" s="1"/>
      <c r="C2488" s="1"/>
      <c r="D2488" s="1"/>
      <c r="E2488" s="1"/>
      <c r="I2488" s="1"/>
      <c r="J2488" s="1"/>
      <c r="K2488" s="1"/>
    </row>
    <row r="2489" spans="1:11">
      <c r="A2489" s="2"/>
      <c r="B2489" s="1"/>
      <c r="C2489" s="1"/>
      <c r="D2489" s="1"/>
      <c r="E2489" s="1"/>
      <c r="I2489" s="1"/>
      <c r="J2489" s="1"/>
      <c r="K2489" s="1"/>
    </row>
    <row r="2490" spans="1:11">
      <c r="A2490" s="2"/>
      <c r="B2490" s="1"/>
      <c r="C2490" s="1"/>
      <c r="D2490" s="1"/>
      <c r="E2490" s="1"/>
      <c r="I2490" s="1"/>
      <c r="J2490" s="1"/>
      <c r="K2490" s="1"/>
    </row>
    <row r="2491" spans="1:11">
      <c r="A2491" s="2"/>
      <c r="B2491" s="1"/>
      <c r="C2491" s="1"/>
      <c r="D2491" s="1"/>
      <c r="E2491" s="1"/>
      <c r="I2491" s="1"/>
      <c r="J2491" s="1"/>
      <c r="K2491" s="1"/>
    </row>
    <row r="2492" spans="1:11">
      <c r="A2492" s="2"/>
      <c r="B2492" s="1"/>
      <c r="C2492" s="1"/>
      <c r="D2492" s="1"/>
      <c r="E2492" s="1"/>
      <c r="I2492" s="1"/>
      <c r="J2492" s="1"/>
      <c r="K2492" s="1"/>
    </row>
    <row r="2493" spans="1:11">
      <c r="A2493" s="2"/>
      <c r="B2493" s="1"/>
      <c r="C2493" s="1"/>
      <c r="D2493" s="1"/>
      <c r="E2493" s="1"/>
      <c r="I2493" s="1"/>
      <c r="J2493" s="1"/>
      <c r="K2493" s="1"/>
    </row>
    <row r="2494" spans="1:11">
      <c r="A2494" s="2"/>
      <c r="B2494" s="1"/>
      <c r="C2494" s="1"/>
      <c r="D2494" s="1"/>
      <c r="E2494" s="1"/>
      <c r="I2494" s="1"/>
      <c r="J2494" s="1"/>
      <c r="K2494" s="1"/>
    </row>
    <row r="2495" spans="1:11">
      <c r="A2495" s="2"/>
      <c r="B2495" s="1"/>
      <c r="C2495" s="1"/>
      <c r="D2495" s="1"/>
      <c r="E2495" s="1"/>
      <c r="I2495" s="1"/>
      <c r="J2495" s="1"/>
      <c r="K2495" s="1"/>
    </row>
    <row r="2496" spans="1:11">
      <c r="A2496" s="2"/>
      <c r="B2496" s="1"/>
      <c r="C2496" s="1"/>
      <c r="D2496" s="1"/>
      <c r="E2496" s="1"/>
      <c r="I2496" s="1"/>
      <c r="J2496" s="1"/>
      <c r="K2496" s="1"/>
    </row>
    <row r="2497" spans="1:11">
      <c r="A2497" s="2"/>
      <c r="B2497" s="1"/>
      <c r="C2497" s="1"/>
      <c r="D2497" s="1"/>
      <c r="E2497" s="1"/>
      <c r="I2497" s="1"/>
      <c r="J2497" s="1"/>
      <c r="K2497" s="1"/>
    </row>
    <row r="2498" spans="1:11">
      <c r="A2498" s="2"/>
      <c r="B2498" s="1"/>
      <c r="C2498" s="1"/>
      <c r="D2498" s="1"/>
      <c r="E2498" s="1"/>
      <c r="I2498" s="1"/>
      <c r="J2498" s="1"/>
      <c r="K2498" s="1"/>
    </row>
    <row r="2499" spans="1:11">
      <c r="A2499" s="2"/>
      <c r="B2499" s="1"/>
      <c r="C2499" s="1"/>
      <c r="D2499" s="1"/>
      <c r="E2499" s="1"/>
      <c r="I2499" s="1"/>
      <c r="J2499" s="1"/>
      <c r="K2499" s="1"/>
    </row>
    <row r="2500" spans="1:11">
      <c r="A2500" s="2"/>
      <c r="B2500" s="1"/>
      <c r="C2500" s="1"/>
      <c r="D2500" s="1"/>
      <c r="E2500" s="1"/>
      <c r="I2500" s="1"/>
      <c r="J2500" s="1"/>
      <c r="K2500" s="1"/>
    </row>
    <row r="2501" spans="1:11">
      <c r="A2501" s="2"/>
      <c r="B2501" s="1"/>
      <c r="C2501" s="1"/>
      <c r="D2501" s="1"/>
      <c r="E2501" s="1"/>
      <c r="I2501" s="1"/>
      <c r="J2501" s="1"/>
      <c r="K2501" s="1"/>
    </row>
    <row r="2502" spans="1:11">
      <c r="A2502" s="2"/>
      <c r="B2502" s="1"/>
      <c r="C2502" s="1"/>
      <c r="D2502" s="1"/>
      <c r="E2502" s="1"/>
      <c r="I2502" s="1"/>
      <c r="J2502" s="1"/>
      <c r="K2502" s="1"/>
    </row>
    <row r="2503" spans="1:11">
      <c r="A2503" s="2"/>
      <c r="B2503" s="1"/>
      <c r="C2503" s="1"/>
      <c r="D2503" s="1"/>
      <c r="E2503" s="1"/>
      <c r="I2503" s="1"/>
      <c r="J2503" s="1"/>
      <c r="K2503" s="1"/>
    </row>
    <row r="2504" spans="1:11">
      <c r="A2504" s="2"/>
      <c r="B2504" s="1"/>
      <c r="C2504" s="1"/>
      <c r="D2504" s="1"/>
      <c r="E2504" s="1"/>
      <c r="I2504" s="1"/>
      <c r="J2504" s="1"/>
      <c r="K2504" s="1"/>
    </row>
    <row r="2505" spans="1:11">
      <c r="A2505" s="2"/>
      <c r="B2505" s="1"/>
      <c r="C2505" s="1"/>
      <c r="D2505" s="1"/>
      <c r="E2505" s="1"/>
      <c r="I2505" s="1"/>
      <c r="J2505" s="1"/>
      <c r="K2505" s="1"/>
    </row>
    <row r="2506" spans="1:11">
      <c r="A2506" s="2"/>
      <c r="B2506" s="1"/>
      <c r="C2506" s="1"/>
      <c r="D2506" s="1"/>
      <c r="E2506" s="1"/>
      <c r="I2506" s="1"/>
      <c r="J2506" s="1"/>
      <c r="K2506" s="1"/>
    </row>
    <row r="2507" spans="1:11">
      <c r="A2507" s="2"/>
      <c r="B2507" s="1"/>
      <c r="C2507" s="1"/>
      <c r="D2507" s="1"/>
      <c r="E2507" s="1"/>
      <c r="I2507" s="1"/>
      <c r="J2507" s="1"/>
      <c r="K2507" s="1"/>
    </row>
    <row r="2508" spans="1:11">
      <c r="A2508" s="2"/>
      <c r="B2508" s="1"/>
      <c r="C2508" s="1"/>
      <c r="D2508" s="1"/>
      <c r="E2508" s="1"/>
      <c r="I2508" s="1"/>
      <c r="J2508" s="1"/>
      <c r="K2508" s="1"/>
    </row>
    <row r="2509" spans="1:11">
      <c r="A2509" s="2"/>
      <c r="B2509" s="1"/>
      <c r="C2509" s="1"/>
      <c r="D2509" s="1"/>
      <c r="E2509" s="1"/>
      <c r="I2509" s="1"/>
      <c r="J2509" s="1"/>
      <c r="K2509" s="1"/>
    </row>
    <row r="2510" spans="1:11">
      <c r="A2510" s="2"/>
      <c r="B2510" s="1"/>
      <c r="C2510" s="1"/>
      <c r="D2510" s="1"/>
      <c r="E2510" s="1"/>
      <c r="I2510" s="1"/>
      <c r="J2510" s="1"/>
      <c r="K2510" s="1"/>
    </row>
    <row r="2511" spans="1:11">
      <c r="A2511" s="2"/>
      <c r="B2511" s="1"/>
      <c r="C2511" s="1"/>
      <c r="D2511" s="1"/>
      <c r="E2511" s="1"/>
      <c r="I2511" s="1"/>
      <c r="J2511" s="1"/>
      <c r="K2511" s="1"/>
    </row>
    <row r="2512" spans="1:11">
      <c r="A2512" s="2"/>
      <c r="B2512" s="1"/>
      <c r="C2512" s="1"/>
      <c r="D2512" s="1"/>
      <c r="E2512" s="1"/>
      <c r="I2512" s="1"/>
      <c r="J2512" s="1"/>
      <c r="K2512" s="1"/>
    </row>
    <row r="2513" spans="1:11">
      <c r="A2513" s="2"/>
      <c r="B2513" s="1"/>
      <c r="C2513" s="1"/>
      <c r="D2513" s="1"/>
      <c r="E2513" s="1"/>
      <c r="I2513" s="1"/>
      <c r="J2513" s="1"/>
      <c r="K2513" s="1"/>
    </row>
    <row r="2514" spans="1:11">
      <c r="A2514" s="2"/>
      <c r="B2514" s="1"/>
      <c r="C2514" s="1"/>
      <c r="D2514" s="1"/>
      <c r="E2514" s="1"/>
      <c r="I2514" s="1"/>
      <c r="J2514" s="1"/>
      <c r="K2514" s="1"/>
    </row>
    <row r="2515" spans="1:11">
      <c r="A2515" s="2"/>
      <c r="B2515" s="1"/>
      <c r="C2515" s="1"/>
      <c r="D2515" s="1"/>
      <c r="E2515" s="1"/>
      <c r="I2515" s="1"/>
      <c r="J2515" s="1"/>
      <c r="K2515" s="1"/>
    </row>
    <row r="2516" spans="1:11">
      <c r="A2516" s="2"/>
      <c r="B2516" s="1"/>
      <c r="C2516" s="1"/>
      <c r="D2516" s="1"/>
      <c r="E2516" s="1"/>
      <c r="I2516" s="1"/>
      <c r="J2516" s="1"/>
      <c r="K2516" s="1"/>
    </row>
    <row r="2517" spans="1:11">
      <c r="A2517" s="2"/>
      <c r="B2517" s="1"/>
      <c r="C2517" s="1"/>
      <c r="D2517" s="1"/>
      <c r="E2517" s="1"/>
      <c r="I2517" s="1"/>
      <c r="J2517" s="1"/>
      <c r="K2517" s="1"/>
    </row>
    <row r="2518" spans="1:11">
      <c r="A2518" s="2"/>
      <c r="B2518" s="1"/>
      <c r="C2518" s="1"/>
      <c r="D2518" s="1"/>
      <c r="E2518" s="1"/>
      <c r="I2518" s="1"/>
      <c r="J2518" s="1"/>
      <c r="K2518" s="1"/>
    </row>
    <row r="2519" spans="1:11">
      <c r="A2519" s="2"/>
      <c r="B2519" s="1"/>
      <c r="C2519" s="1"/>
      <c r="D2519" s="1"/>
      <c r="E2519" s="1"/>
      <c r="I2519" s="1"/>
      <c r="J2519" s="1"/>
      <c r="K2519" s="1"/>
    </row>
    <row r="2520" spans="1:11">
      <c r="A2520" s="2"/>
      <c r="B2520" s="1"/>
      <c r="C2520" s="1"/>
      <c r="D2520" s="1"/>
      <c r="E2520" s="1"/>
      <c r="I2520" s="1"/>
      <c r="J2520" s="1"/>
      <c r="K2520" s="1"/>
    </row>
    <row r="2521" spans="1:11">
      <c r="A2521" s="2"/>
      <c r="B2521" s="1"/>
      <c r="C2521" s="1"/>
      <c r="D2521" s="1"/>
      <c r="E2521" s="1"/>
      <c r="I2521" s="1"/>
      <c r="J2521" s="1"/>
      <c r="K2521" s="1"/>
    </row>
    <row r="2522" spans="1:11">
      <c r="A2522" s="2"/>
      <c r="B2522" s="1"/>
      <c r="C2522" s="1"/>
      <c r="D2522" s="1"/>
      <c r="E2522" s="1"/>
      <c r="I2522" s="1"/>
      <c r="J2522" s="1"/>
      <c r="K2522" s="1"/>
    </row>
    <row r="2523" spans="1:11">
      <c r="A2523" s="2"/>
      <c r="B2523" s="1"/>
      <c r="C2523" s="1"/>
      <c r="D2523" s="1"/>
      <c r="E2523" s="1"/>
      <c r="I2523" s="1"/>
      <c r="J2523" s="1"/>
      <c r="K2523" s="1"/>
    </row>
    <row r="2524" spans="1:11">
      <c r="A2524" s="2"/>
      <c r="B2524" s="1"/>
      <c r="C2524" s="1"/>
      <c r="D2524" s="1"/>
      <c r="E2524" s="1"/>
      <c r="I2524" s="1"/>
      <c r="J2524" s="1"/>
      <c r="K2524" s="1"/>
    </row>
    <row r="2525" spans="1:11">
      <c r="A2525" s="2"/>
      <c r="B2525" s="1"/>
      <c r="C2525" s="1"/>
      <c r="D2525" s="1"/>
      <c r="E2525" s="1"/>
      <c r="I2525" s="1"/>
      <c r="J2525" s="1"/>
      <c r="K2525" s="1"/>
    </row>
    <row r="2526" spans="1:11">
      <c r="A2526" s="2"/>
      <c r="B2526" s="1"/>
      <c r="C2526" s="1"/>
      <c r="D2526" s="1"/>
      <c r="E2526" s="1"/>
      <c r="I2526" s="1"/>
      <c r="J2526" s="1"/>
      <c r="K2526" s="1"/>
    </row>
    <row r="2527" spans="1:11">
      <c r="A2527" s="2"/>
      <c r="B2527" s="1"/>
      <c r="C2527" s="1"/>
      <c r="D2527" s="1"/>
      <c r="E2527" s="1"/>
      <c r="I2527" s="1"/>
      <c r="J2527" s="1"/>
      <c r="K2527" s="1"/>
    </row>
    <row r="2528" spans="1:11">
      <c r="A2528" s="2"/>
      <c r="B2528" s="1"/>
      <c r="C2528" s="1"/>
      <c r="D2528" s="1"/>
      <c r="E2528" s="1"/>
      <c r="I2528" s="1"/>
      <c r="J2528" s="1"/>
      <c r="K2528" s="1"/>
    </row>
    <row r="2529" spans="1:11">
      <c r="A2529" s="2"/>
      <c r="B2529" s="1"/>
      <c r="C2529" s="1"/>
      <c r="D2529" s="1"/>
      <c r="E2529" s="1"/>
      <c r="I2529" s="1"/>
      <c r="J2529" s="1"/>
      <c r="K2529" s="1"/>
    </row>
    <row r="2530" spans="1:11">
      <c r="A2530" s="2"/>
      <c r="B2530" s="1"/>
      <c r="C2530" s="1"/>
      <c r="D2530" s="1"/>
      <c r="E2530" s="1"/>
      <c r="I2530" s="1"/>
      <c r="J2530" s="1"/>
      <c r="K2530" s="1"/>
    </row>
    <row r="2531" spans="1:11">
      <c r="A2531" s="2"/>
      <c r="B2531" s="1"/>
      <c r="C2531" s="1"/>
      <c r="D2531" s="1"/>
      <c r="E2531" s="1"/>
      <c r="I2531" s="1"/>
      <c r="J2531" s="1"/>
      <c r="K2531" s="1"/>
    </row>
    <row r="2532" spans="1:11">
      <c r="A2532" s="2"/>
      <c r="B2532" s="1"/>
      <c r="C2532" s="1"/>
      <c r="D2532" s="1"/>
      <c r="E2532" s="1"/>
      <c r="I2532" s="1"/>
      <c r="J2532" s="1"/>
      <c r="K2532" s="1"/>
    </row>
    <row r="2533" spans="1:11">
      <c r="A2533" s="2"/>
      <c r="B2533" s="1"/>
      <c r="C2533" s="1"/>
      <c r="D2533" s="1"/>
      <c r="E2533" s="1"/>
      <c r="I2533" s="1"/>
      <c r="J2533" s="1"/>
      <c r="K2533" s="1"/>
    </row>
    <row r="2534" spans="1:11">
      <c r="A2534" s="2"/>
      <c r="B2534" s="1"/>
      <c r="C2534" s="1"/>
      <c r="D2534" s="1"/>
      <c r="E2534" s="1"/>
      <c r="I2534" s="1"/>
      <c r="J2534" s="1"/>
      <c r="K2534" s="1"/>
    </row>
    <row r="2535" spans="1:11">
      <c r="A2535" s="2"/>
      <c r="B2535" s="1"/>
      <c r="C2535" s="1"/>
      <c r="D2535" s="1"/>
      <c r="E2535" s="1"/>
      <c r="I2535" s="1"/>
      <c r="J2535" s="1"/>
      <c r="K2535" s="1"/>
    </row>
    <row r="2536" spans="1:11">
      <c r="A2536" s="2"/>
      <c r="B2536" s="1"/>
      <c r="C2536" s="1"/>
      <c r="D2536" s="1"/>
      <c r="E2536" s="1"/>
      <c r="I2536" s="1"/>
      <c r="J2536" s="1"/>
      <c r="K2536" s="1"/>
    </row>
    <row r="2537" spans="1:11">
      <c r="A2537" s="2"/>
      <c r="B2537" s="1"/>
      <c r="C2537" s="1"/>
      <c r="D2537" s="1"/>
      <c r="E2537" s="1"/>
      <c r="I2537" s="1"/>
      <c r="J2537" s="1"/>
      <c r="K2537" s="1"/>
    </row>
    <row r="2538" spans="1:11">
      <c r="A2538" s="2"/>
      <c r="B2538" s="1"/>
      <c r="C2538" s="1"/>
      <c r="D2538" s="1"/>
      <c r="E2538" s="1"/>
      <c r="I2538" s="1"/>
      <c r="J2538" s="1"/>
      <c r="K2538" s="1"/>
    </row>
    <row r="2539" spans="1:11">
      <c r="A2539" s="2"/>
      <c r="B2539" s="1"/>
      <c r="C2539" s="1"/>
      <c r="D2539" s="1"/>
      <c r="E2539" s="1"/>
      <c r="I2539" s="1"/>
      <c r="J2539" s="1"/>
      <c r="K2539" s="1"/>
    </row>
    <row r="2540" spans="1:11">
      <c r="A2540" s="2"/>
      <c r="B2540" s="1"/>
      <c r="C2540" s="1"/>
      <c r="D2540" s="1"/>
      <c r="E2540" s="1"/>
      <c r="I2540" s="1"/>
      <c r="J2540" s="1"/>
      <c r="K2540" s="1"/>
    </row>
    <row r="2541" spans="1:11">
      <c r="A2541" s="2"/>
      <c r="B2541" s="1"/>
      <c r="C2541" s="1"/>
      <c r="D2541" s="1"/>
      <c r="E2541" s="1"/>
      <c r="I2541" s="1"/>
      <c r="J2541" s="1"/>
      <c r="K2541" s="1"/>
    </row>
    <row r="2542" spans="1:11">
      <c r="A2542" s="2"/>
      <c r="B2542" s="1"/>
      <c r="C2542" s="1"/>
      <c r="D2542" s="1"/>
      <c r="E2542" s="1"/>
      <c r="I2542" s="1"/>
      <c r="J2542" s="1"/>
      <c r="K2542" s="1"/>
    </row>
    <row r="2543" spans="1:11">
      <c r="A2543" s="2"/>
      <c r="B2543" s="1"/>
      <c r="C2543" s="1"/>
      <c r="D2543" s="1"/>
      <c r="E2543" s="1"/>
      <c r="I2543" s="1"/>
      <c r="J2543" s="1"/>
      <c r="K2543" s="1"/>
    </row>
    <row r="2544" spans="1:11">
      <c r="A2544" s="2"/>
      <c r="B2544" s="1"/>
      <c r="C2544" s="1"/>
      <c r="D2544" s="1"/>
      <c r="E2544" s="1"/>
      <c r="I2544" s="1"/>
      <c r="J2544" s="1"/>
      <c r="K2544" s="1"/>
    </row>
    <row r="2545" spans="1:11">
      <c r="A2545" s="2"/>
      <c r="B2545" s="1"/>
      <c r="C2545" s="1"/>
      <c r="D2545" s="1"/>
      <c r="E2545" s="1"/>
      <c r="I2545" s="1"/>
      <c r="J2545" s="1"/>
      <c r="K2545" s="1"/>
    </row>
    <row r="2546" spans="1:11">
      <c r="A2546" s="2"/>
      <c r="B2546" s="1"/>
      <c r="C2546" s="1"/>
      <c r="D2546" s="1"/>
      <c r="E2546" s="1"/>
      <c r="I2546" s="1"/>
      <c r="J2546" s="1"/>
      <c r="K2546" s="1"/>
    </row>
    <row r="2547" spans="1:11">
      <c r="A2547" s="2"/>
      <c r="B2547" s="1"/>
      <c r="C2547" s="1"/>
      <c r="D2547" s="1"/>
      <c r="E2547" s="1"/>
      <c r="I2547" s="1"/>
      <c r="J2547" s="1"/>
      <c r="K2547" s="1"/>
    </row>
    <row r="2548" spans="1:11">
      <c r="A2548" s="2"/>
      <c r="B2548" s="1"/>
      <c r="C2548" s="1"/>
      <c r="D2548" s="1"/>
      <c r="E2548" s="1"/>
      <c r="I2548" s="1"/>
      <c r="J2548" s="1"/>
      <c r="K2548" s="1"/>
    </row>
    <row r="2549" spans="1:11">
      <c r="A2549" s="2"/>
      <c r="B2549" s="1"/>
      <c r="C2549" s="1"/>
      <c r="D2549" s="1"/>
      <c r="E2549" s="1"/>
      <c r="I2549" s="1"/>
      <c r="J2549" s="1"/>
      <c r="K2549" s="1"/>
    </row>
    <row r="2550" spans="1:11">
      <c r="A2550" s="2"/>
      <c r="B2550" s="1"/>
      <c r="C2550" s="1"/>
      <c r="D2550" s="1"/>
      <c r="E2550" s="1"/>
      <c r="I2550" s="1"/>
      <c r="J2550" s="1"/>
      <c r="K2550" s="1"/>
    </row>
    <row r="2551" spans="1:11">
      <c r="A2551" s="2"/>
      <c r="B2551" s="1"/>
      <c r="C2551" s="1"/>
      <c r="D2551" s="1"/>
      <c r="E2551" s="1"/>
      <c r="I2551" s="1"/>
      <c r="J2551" s="1"/>
      <c r="K2551" s="1"/>
    </row>
    <row r="2552" spans="1:11">
      <c r="A2552" s="2"/>
      <c r="B2552" s="1"/>
      <c r="C2552" s="1"/>
      <c r="D2552" s="1"/>
      <c r="E2552" s="1"/>
      <c r="I2552" s="1"/>
      <c r="J2552" s="1"/>
      <c r="K2552" s="1"/>
    </row>
    <row r="2553" spans="1:11">
      <c r="A2553" s="2"/>
      <c r="B2553" s="1"/>
      <c r="C2553" s="1"/>
      <c r="D2553" s="1"/>
      <c r="E2553" s="1"/>
      <c r="I2553" s="1"/>
      <c r="J2553" s="1"/>
      <c r="K2553" s="1"/>
    </row>
    <row r="2554" spans="1:11">
      <c r="A2554" s="2"/>
      <c r="B2554" s="1"/>
      <c r="C2554" s="1"/>
      <c r="D2554" s="1"/>
      <c r="E2554" s="1"/>
      <c r="I2554" s="1"/>
      <c r="J2554" s="1"/>
      <c r="K2554" s="1"/>
    </row>
    <row r="2555" spans="1:11">
      <c r="A2555" s="2"/>
      <c r="B2555" s="1"/>
      <c r="C2555" s="1"/>
      <c r="D2555" s="1"/>
      <c r="E2555" s="1"/>
      <c r="I2555" s="1"/>
      <c r="J2555" s="1"/>
      <c r="K2555" s="1"/>
    </row>
    <row r="2556" spans="1:11">
      <c r="A2556" s="2"/>
      <c r="B2556" s="1"/>
      <c r="C2556" s="1"/>
      <c r="D2556" s="1"/>
      <c r="E2556" s="1"/>
      <c r="I2556" s="1"/>
      <c r="J2556" s="1"/>
      <c r="K2556" s="1"/>
    </row>
    <row r="2557" spans="1:11">
      <c r="A2557" s="2"/>
      <c r="B2557" s="1"/>
      <c r="C2557" s="1"/>
      <c r="D2557" s="1"/>
      <c r="E2557" s="1"/>
      <c r="I2557" s="1"/>
      <c r="J2557" s="1"/>
      <c r="K2557" s="1"/>
    </row>
    <row r="2558" spans="1:11">
      <c r="A2558" s="2"/>
      <c r="B2558" s="1"/>
      <c r="C2558" s="1"/>
      <c r="D2558" s="1"/>
      <c r="E2558" s="1"/>
      <c r="I2558" s="1"/>
      <c r="J2558" s="1"/>
      <c r="K2558" s="1"/>
    </row>
    <row r="2559" spans="1:11">
      <c r="A2559" s="2"/>
      <c r="B2559" s="1"/>
      <c r="C2559" s="1"/>
      <c r="D2559" s="1"/>
      <c r="E2559" s="1"/>
      <c r="I2559" s="1"/>
      <c r="J2559" s="1"/>
      <c r="K2559" s="1"/>
    </row>
    <row r="2560" spans="1:11">
      <c r="A2560" s="2"/>
      <c r="B2560" s="1"/>
      <c r="C2560" s="1"/>
      <c r="D2560" s="1"/>
      <c r="E2560" s="1"/>
      <c r="I2560" s="1"/>
      <c r="J2560" s="1"/>
      <c r="K2560" s="1"/>
    </row>
    <row r="2561" spans="1:11">
      <c r="A2561" s="2"/>
      <c r="B2561" s="1"/>
      <c r="C2561" s="1"/>
      <c r="D2561" s="1"/>
      <c r="E2561" s="1"/>
      <c r="I2561" s="1"/>
      <c r="J2561" s="1"/>
      <c r="K2561" s="1"/>
    </row>
    <row r="2562" spans="1:11">
      <c r="A2562" s="2"/>
      <c r="B2562" s="1"/>
      <c r="C2562" s="1"/>
      <c r="D2562" s="1"/>
      <c r="E2562" s="1"/>
      <c r="I2562" s="1"/>
      <c r="J2562" s="1"/>
      <c r="K2562" s="1"/>
    </row>
    <row r="2563" spans="1:11">
      <c r="A2563" s="2"/>
      <c r="B2563" s="1"/>
      <c r="C2563" s="1"/>
      <c r="D2563" s="1"/>
      <c r="E2563" s="1"/>
      <c r="I2563" s="1"/>
      <c r="J2563" s="1"/>
      <c r="K2563" s="1"/>
    </row>
    <row r="2564" spans="1:11">
      <c r="A2564" s="2"/>
      <c r="B2564" s="1"/>
      <c r="C2564" s="1"/>
      <c r="D2564" s="1"/>
      <c r="E2564" s="1"/>
      <c r="I2564" s="1"/>
      <c r="J2564" s="1"/>
      <c r="K2564" s="1"/>
    </row>
    <row r="2565" spans="1:11">
      <c r="A2565" s="2"/>
      <c r="B2565" s="1"/>
      <c r="C2565" s="1"/>
      <c r="D2565" s="1"/>
      <c r="E2565" s="1"/>
      <c r="I2565" s="1"/>
      <c r="J2565" s="1"/>
      <c r="K2565" s="1"/>
    </row>
    <row r="2566" spans="1:11">
      <c r="A2566" s="2"/>
      <c r="B2566" s="1"/>
      <c r="C2566" s="1"/>
      <c r="D2566" s="1"/>
      <c r="E2566" s="1"/>
      <c r="I2566" s="1"/>
      <c r="J2566" s="1"/>
      <c r="K2566" s="1"/>
    </row>
    <row r="2567" spans="1:11">
      <c r="A2567" s="2"/>
      <c r="B2567" s="1"/>
      <c r="C2567" s="1"/>
      <c r="D2567" s="1"/>
      <c r="E2567" s="1"/>
      <c r="I2567" s="1"/>
      <c r="J2567" s="1"/>
      <c r="K2567" s="1"/>
    </row>
    <row r="2568" spans="1:11">
      <c r="A2568" s="2"/>
      <c r="B2568" s="1"/>
      <c r="C2568" s="1"/>
      <c r="D2568" s="1"/>
      <c r="E2568" s="1"/>
      <c r="I2568" s="1"/>
      <c r="J2568" s="1"/>
      <c r="K2568" s="1"/>
    </row>
    <row r="2569" spans="1:11">
      <c r="A2569" s="2"/>
      <c r="B2569" s="1"/>
      <c r="C2569" s="1"/>
      <c r="D2569" s="1"/>
      <c r="E2569" s="1"/>
      <c r="I2569" s="1"/>
      <c r="J2569" s="1"/>
      <c r="K2569" s="1"/>
    </row>
    <row r="2570" spans="1:11">
      <c r="A2570" s="2"/>
      <c r="B2570" s="1"/>
      <c r="C2570" s="1"/>
      <c r="D2570" s="1"/>
      <c r="E2570" s="1"/>
      <c r="I2570" s="1"/>
      <c r="J2570" s="1"/>
      <c r="K2570" s="1"/>
    </row>
    <row r="2571" spans="1:11">
      <c r="A2571" s="2"/>
      <c r="B2571" s="1"/>
      <c r="C2571" s="1"/>
      <c r="D2571" s="1"/>
      <c r="E2571" s="1"/>
      <c r="I2571" s="1"/>
      <c r="J2571" s="1"/>
      <c r="K2571" s="1"/>
    </row>
    <row r="2572" spans="1:11">
      <c r="A2572" s="2"/>
      <c r="B2572" s="1"/>
      <c r="C2572" s="1"/>
      <c r="D2572" s="1"/>
      <c r="E2572" s="1"/>
      <c r="I2572" s="1"/>
      <c r="J2572" s="1"/>
      <c r="K2572" s="1"/>
    </row>
    <row r="2573" spans="1:11">
      <c r="A2573" s="2"/>
      <c r="B2573" s="1"/>
      <c r="C2573" s="1"/>
      <c r="D2573" s="1"/>
      <c r="E2573" s="1"/>
      <c r="I2573" s="1"/>
      <c r="J2573" s="1"/>
      <c r="K2573" s="1"/>
    </row>
    <row r="2574" spans="1:11">
      <c r="A2574" s="2"/>
      <c r="B2574" s="1"/>
      <c r="C2574" s="1"/>
      <c r="D2574" s="1"/>
      <c r="E2574" s="1"/>
      <c r="I2574" s="1"/>
      <c r="J2574" s="1"/>
      <c r="K2574" s="1"/>
    </row>
    <row r="2575" spans="1:11">
      <c r="A2575" s="2"/>
      <c r="B2575" s="1"/>
      <c r="C2575" s="1"/>
      <c r="D2575" s="1"/>
      <c r="E2575" s="1"/>
      <c r="I2575" s="1"/>
      <c r="J2575" s="1"/>
      <c r="K2575" s="1"/>
    </row>
    <row r="2576" spans="1:11">
      <c r="A2576" s="2"/>
      <c r="B2576" s="1"/>
      <c r="C2576" s="1"/>
      <c r="D2576" s="1"/>
      <c r="E2576" s="1"/>
      <c r="I2576" s="1"/>
      <c r="J2576" s="1"/>
      <c r="K2576" s="1"/>
    </row>
    <row r="2577" spans="1:11">
      <c r="A2577" s="2"/>
      <c r="B2577" s="1"/>
      <c r="C2577" s="1"/>
      <c r="D2577" s="1"/>
      <c r="E2577" s="1"/>
      <c r="I2577" s="1"/>
      <c r="J2577" s="1"/>
      <c r="K2577" s="1"/>
    </row>
    <row r="2578" spans="1:11">
      <c r="A2578" s="2"/>
      <c r="B2578" s="1"/>
      <c r="C2578" s="1"/>
      <c r="D2578" s="1"/>
      <c r="E2578" s="1"/>
      <c r="I2578" s="1"/>
      <c r="J2578" s="1"/>
      <c r="K2578" s="1"/>
    </row>
    <row r="2579" spans="1:11">
      <c r="A2579" s="2"/>
      <c r="B2579" s="1"/>
      <c r="C2579" s="1"/>
      <c r="D2579" s="1"/>
      <c r="E2579" s="1"/>
      <c r="I2579" s="1"/>
      <c r="J2579" s="1"/>
      <c r="K2579" s="1"/>
    </row>
    <row r="2580" spans="1:11">
      <c r="A2580" s="2"/>
      <c r="B2580" s="1"/>
      <c r="C2580" s="1"/>
      <c r="D2580" s="1"/>
      <c r="E2580" s="1"/>
      <c r="I2580" s="1"/>
      <c r="J2580" s="1"/>
      <c r="K2580" s="1"/>
    </row>
    <row r="2581" spans="1:11">
      <c r="A2581" s="2"/>
      <c r="B2581" s="1"/>
      <c r="C2581" s="1"/>
      <c r="D2581" s="1"/>
      <c r="E2581" s="1"/>
      <c r="I2581" s="1"/>
      <c r="J2581" s="1"/>
      <c r="K2581" s="1"/>
    </row>
    <row r="2582" spans="1:11">
      <c r="A2582" s="2"/>
      <c r="B2582" s="1"/>
      <c r="C2582" s="1"/>
      <c r="D2582" s="1"/>
      <c r="E2582" s="1"/>
      <c r="I2582" s="1"/>
      <c r="J2582" s="1"/>
      <c r="K2582" s="1"/>
    </row>
    <row r="2583" spans="1:11">
      <c r="A2583" s="2"/>
      <c r="B2583" s="1"/>
      <c r="C2583" s="1"/>
      <c r="D2583" s="1"/>
      <c r="E2583" s="1"/>
      <c r="I2583" s="1"/>
      <c r="J2583" s="1"/>
      <c r="K2583" s="1"/>
    </row>
    <row r="2584" spans="1:11">
      <c r="A2584" s="2"/>
      <c r="B2584" s="1"/>
      <c r="C2584" s="1"/>
      <c r="D2584" s="1"/>
      <c r="E2584" s="1"/>
      <c r="I2584" s="1"/>
      <c r="J2584" s="1"/>
      <c r="K2584" s="1"/>
    </row>
    <row r="2585" spans="1:11">
      <c r="A2585" s="2"/>
      <c r="B2585" s="1"/>
      <c r="C2585" s="1"/>
      <c r="D2585" s="1"/>
      <c r="E2585" s="1"/>
      <c r="I2585" s="1"/>
      <c r="J2585" s="1"/>
      <c r="K2585" s="1"/>
    </row>
    <row r="2586" spans="1:11">
      <c r="A2586" s="2"/>
      <c r="B2586" s="1"/>
      <c r="C2586" s="1"/>
      <c r="D2586" s="1"/>
      <c r="E2586" s="1"/>
      <c r="I2586" s="1"/>
      <c r="J2586" s="1"/>
      <c r="K2586" s="1"/>
    </row>
    <row r="2587" spans="1:11">
      <c r="A2587" s="2"/>
      <c r="B2587" s="1"/>
      <c r="C2587" s="1"/>
      <c r="D2587" s="1"/>
      <c r="E2587" s="1"/>
      <c r="I2587" s="1"/>
      <c r="J2587" s="1"/>
      <c r="K2587" s="1"/>
    </row>
    <row r="2588" spans="1:11">
      <c r="A2588" s="2"/>
      <c r="B2588" s="1"/>
      <c r="C2588" s="1"/>
      <c r="D2588" s="1"/>
      <c r="E2588" s="1"/>
      <c r="I2588" s="1"/>
      <c r="J2588" s="1"/>
      <c r="K2588" s="1"/>
    </row>
    <row r="2589" spans="1:11">
      <c r="A2589" s="2"/>
      <c r="B2589" s="1"/>
      <c r="C2589" s="1"/>
      <c r="D2589" s="1"/>
      <c r="E2589" s="1"/>
      <c r="I2589" s="1"/>
      <c r="J2589" s="1"/>
      <c r="K2589" s="1"/>
    </row>
    <row r="2590" spans="1:11">
      <c r="A2590" s="2"/>
      <c r="B2590" s="1"/>
      <c r="C2590" s="1"/>
      <c r="D2590" s="1"/>
      <c r="E2590" s="1"/>
      <c r="I2590" s="1"/>
      <c r="J2590" s="1"/>
      <c r="K2590" s="1"/>
    </row>
    <row r="2591" spans="1:11">
      <c r="A2591" s="2"/>
      <c r="B2591" s="1"/>
      <c r="C2591" s="1"/>
      <c r="D2591" s="1"/>
      <c r="E2591" s="1"/>
      <c r="I2591" s="1"/>
      <c r="J2591" s="1"/>
      <c r="K2591" s="1"/>
    </row>
    <row r="2592" spans="1:11">
      <c r="A2592" s="2"/>
      <c r="B2592" s="1"/>
      <c r="C2592" s="1"/>
      <c r="D2592" s="1"/>
      <c r="E2592" s="1"/>
      <c r="I2592" s="1"/>
      <c r="J2592" s="1"/>
      <c r="K2592" s="1"/>
    </row>
    <row r="2593" spans="1:11">
      <c r="A2593" s="2"/>
      <c r="B2593" s="1"/>
      <c r="C2593" s="1"/>
      <c r="D2593" s="1"/>
      <c r="E2593" s="1"/>
      <c r="I2593" s="1"/>
      <c r="J2593" s="1"/>
      <c r="K2593" s="1"/>
    </row>
    <row r="2594" spans="1:11">
      <c r="A2594" s="2"/>
      <c r="B2594" s="1"/>
      <c r="C2594" s="1"/>
      <c r="D2594" s="1"/>
      <c r="E2594" s="1"/>
      <c r="I2594" s="1"/>
      <c r="J2594" s="1"/>
      <c r="K2594" s="1"/>
    </row>
    <row r="2595" spans="1:11">
      <c r="A2595" s="2"/>
      <c r="B2595" s="1"/>
      <c r="C2595" s="1"/>
      <c r="D2595" s="1"/>
      <c r="E2595" s="1"/>
      <c r="I2595" s="1"/>
      <c r="J2595" s="1"/>
      <c r="K2595" s="1"/>
    </row>
    <row r="2596" spans="1:11">
      <c r="A2596" s="2"/>
      <c r="B2596" s="1"/>
      <c r="C2596" s="1"/>
      <c r="D2596" s="1"/>
      <c r="E2596" s="1"/>
      <c r="I2596" s="1"/>
      <c r="J2596" s="1"/>
      <c r="K2596" s="1"/>
    </row>
    <row r="2597" spans="1:11">
      <c r="A2597" s="2"/>
      <c r="B2597" s="1"/>
      <c r="C2597" s="1"/>
      <c r="D2597" s="1"/>
      <c r="E2597" s="1"/>
      <c r="I2597" s="1"/>
      <c r="J2597" s="1"/>
      <c r="K2597" s="1"/>
    </row>
    <row r="2598" spans="1:11">
      <c r="A2598" s="2"/>
      <c r="B2598" s="1"/>
      <c r="C2598" s="1"/>
      <c r="D2598" s="1"/>
      <c r="E2598" s="1"/>
      <c r="I2598" s="1"/>
      <c r="J2598" s="1"/>
      <c r="K2598" s="1"/>
    </row>
    <row r="2599" spans="1:11">
      <c r="A2599" s="2"/>
      <c r="B2599" s="1"/>
      <c r="C2599" s="1"/>
      <c r="D2599" s="1"/>
      <c r="E2599" s="1"/>
      <c r="I2599" s="1"/>
      <c r="J2599" s="1"/>
      <c r="K2599" s="1"/>
    </row>
    <row r="2600" spans="1:11">
      <c r="A2600" s="2"/>
      <c r="B2600" s="1"/>
      <c r="C2600" s="1"/>
      <c r="D2600" s="1"/>
      <c r="E2600" s="1"/>
      <c r="I2600" s="1"/>
      <c r="J2600" s="1"/>
      <c r="K2600" s="1"/>
    </row>
    <row r="2601" spans="1:11">
      <c r="A2601" s="2"/>
      <c r="B2601" s="1"/>
      <c r="C2601" s="1"/>
      <c r="D2601" s="1"/>
      <c r="E2601" s="1"/>
      <c r="I2601" s="1"/>
      <c r="J2601" s="1"/>
      <c r="K2601" s="1"/>
    </row>
    <row r="2602" spans="1:11">
      <c r="A2602" s="2"/>
      <c r="B2602" s="1"/>
      <c r="C2602" s="1"/>
      <c r="D2602" s="1"/>
      <c r="E2602" s="1"/>
      <c r="I2602" s="1"/>
      <c r="J2602" s="1"/>
      <c r="K2602" s="1"/>
    </row>
    <row r="2603" spans="1:11">
      <c r="A2603" s="2"/>
      <c r="B2603" s="1"/>
      <c r="C2603" s="1"/>
      <c r="D2603" s="1"/>
      <c r="E2603" s="1"/>
      <c r="I2603" s="1"/>
      <c r="J2603" s="1"/>
      <c r="K2603" s="1"/>
    </row>
    <row r="2604" spans="1:11">
      <c r="A2604" s="2"/>
      <c r="B2604" s="1"/>
      <c r="C2604" s="1"/>
      <c r="D2604" s="1"/>
      <c r="E2604" s="1"/>
      <c r="I2604" s="1"/>
      <c r="J2604" s="1"/>
      <c r="K2604" s="1"/>
    </row>
    <row r="2605" spans="1:11">
      <c r="A2605" s="2"/>
      <c r="B2605" s="1"/>
      <c r="C2605" s="1"/>
      <c r="D2605" s="1"/>
      <c r="E2605" s="1"/>
      <c r="I2605" s="1"/>
      <c r="J2605" s="1"/>
      <c r="K2605" s="1"/>
    </row>
    <row r="2606" spans="1:11">
      <c r="A2606" s="2"/>
      <c r="B2606" s="1"/>
      <c r="C2606" s="1"/>
      <c r="D2606" s="1"/>
      <c r="E2606" s="1"/>
      <c r="I2606" s="1"/>
      <c r="J2606" s="1"/>
      <c r="K2606" s="1"/>
    </row>
    <row r="2607" spans="1:11">
      <c r="A2607" s="2"/>
      <c r="B2607" s="1"/>
      <c r="C2607" s="1"/>
      <c r="D2607" s="1"/>
      <c r="E2607" s="1"/>
      <c r="I2607" s="1"/>
      <c r="J2607" s="1"/>
      <c r="K2607" s="1"/>
    </row>
    <row r="2608" spans="1:11">
      <c r="A2608" s="2"/>
      <c r="B2608" s="1"/>
      <c r="C2608" s="1"/>
      <c r="D2608" s="1"/>
      <c r="E2608" s="1"/>
      <c r="I2608" s="1"/>
      <c r="J2608" s="1"/>
      <c r="K2608" s="1"/>
    </row>
    <row r="2609" spans="1:11">
      <c r="A2609" s="2"/>
      <c r="B2609" s="1"/>
      <c r="C2609" s="1"/>
      <c r="D2609" s="1"/>
      <c r="E2609" s="1"/>
      <c r="I2609" s="1"/>
      <c r="J2609" s="1"/>
      <c r="K2609" s="1"/>
    </row>
    <row r="2610" spans="1:11">
      <c r="A2610" s="2"/>
      <c r="B2610" s="1"/>
      <c r="C2610" s="1"/>
      <c r="D2610" s="1"/>
      <c r="E2610" s="1"/>
      <c r="I2610" s="1"/>
      <c r="J2610" s="1"/>
      <c r="K2610" s="1"/>
    </row>
    <row r="2611" spans="1:11">
      <c r="A2611" s="2"/>
      <c r="B2611" s="1"/>
      <c r="C2611" s="1"/>
      <c r="D2611" s="1"/>
      <c r="E2611" s="1"/>
      <c r="I2611" s="1"/>
      <c r="J2611" s="1"/>
      <c r="K2611" s="1"/>
    </row>
    <row r="2612" spans="1:11">
      <c r="A2612" s="2"/>
      <c r="B2612" s="1"/>
      <c r="C2612" s="1"/>
      <c r="D2612" s="1"/>
      <c r="E2612" s="1"/>
      <c r="I2612" s="1"/>
      <c r="J2612" s="1"/>
      <c r="K2612" s="1"/>
    </row>
    <row r="2613" spans="1:11">
      <c r="A2613" s="2"/>
      <c r="B2613" s="1"/>
      <c r="C2613" s="1"/>
      <c r="D2613" s="1"/>
      <c r="E2613" s="1"/>
      <c r="I2613" s="1"/>
      <c r="J2613" s="1"/>
      <c r="K2613" s="1"/>
    </row>
    <row r="2614" spans="1:11">
      <c r="A2614" s="2"/>
      <c r="B2614" s="1"/>
      <c r="C2614" s="1"/>
      <c r="D2614" s="1"/>
      <c r="E2614" s="1"/>
      <c r="I2614" s="1"/>
      <c r="J2614" s="1"/>
      <c r="K2614" s="1"/>
    </row>
    <row r="2615" spans="1:11">
      <c r="A2615" s="2"/>
      <c r="B2615" s="1"/>
      <c r="C2615" s="1"/>
      <c r="D2615" s="1"/>
      <c r="E2615" s="1"/>
      <c r="I2615" s="1"/>
      <c r="J2615" s="1"/>
      <c r="K2615" s="1"/>
    </row>
    <row r="2616" spans="1:11">
      <c r="A2616" s="2"/>
      <c r="B2616" s="1"/>
      <c r="C2616" s="1"/>
      <c r="D2616" s="1"/>
      <c r="E2616" s="1"/>
      <c r="I2616" s="1"/>
      <c r="J2616" s="1"/>
      <c r="K2616" s="1"/>
    </row>
    <row r="2617" spans="1:11">
      <c r="A2617" s="2"/>
      <c r="B2617" s="1"/>
      <c r="C2617" s="1"/>
      <c r="D2617" s="1"/>
      <c r="E2617" s="1"/>
      <c r="I2617" s="1"/>
      <c r="J2617" s="1"/>
      <c r="K2617" s="1"/>
    </row>
    <row r="2618" spans="1:11">
      <c r="A2618" s="2"/>
      <c r="B2618" s="1"/>
      <c r="C2618" s="1"/>
      <c r="D2618" s="1"/>
      <c r="E2618" s="1"/>
      <c r="I2618" s="1"/>
      <c r="J2618" s="1"/>
      <c r="K2618" s="1"/>
    </row>
    <row r="2619" spans="1:11">
      <c r="A2619" s="2"/>
      <c r="B2619" s="1"/>
      <c r="C2619" s="1"/>
      <c r="D2619" s="1"/>
      <c r="E2619" s="1"/>
      <c r="I2619" s="1"/>
      <c r="J2619" s="1"/>
      <c r="K2619" s="1"/>
    </row>
    <row r="2620" spans="1:11">
      <c r="A2620" s="2"/>
      <c r="B2620" s="1"/>
      <c r="C2620" s="1"/>
      <c r="D2620" s="1"/>
      <c r="E2620" s="1"/>
      <c r="I2620" s="1"/>
      <c r="J2620" s="1"/>
      <c r="K2620" s="1"/>
    </row>
    <row r="2621" spans="1:11">
      <c r="A2621" s="2"/>
      <c r="B2621" s="1"/>
      <c r="C2621" s="1"/>
      <c r="D2621" s="1"/>
      <c r="E2621" s="1"/>
      <c r="I2621" s="1"/>
      <c r="J2621" s="1"/>
      <c r="K2621" s="1"/>
    </row>
    <row r="2622" spans="1:11">
      <c r="A2622" s="2"/>
      <c r="B2622" s="1"/>
      <c r="C2622" s="1"/>
      <c r="D2622" s="1"/>
      <c r="E2622" s="1"/>
      <c r="I2622" s="1"/>
      <c r="J2622" s="1"/>
      <c r="K2622" s="1"/>
    </row>
    <row r="2623" spans="1:11">
      <c r="A2623" s="2"/>
      <c r="B2623" s="1"/>
      <c r="C2623" s="1"/>
      <c r="D2623" s="1"/>
      <c r="E2623" s="1"/>
      <c r="I2623" s="1"/>
      <c r="J2623" s="1"/>
      <c r="K2623" s="1"/>
    </row>
    <row r="2624" spans="1:11">
      <c r="A2624" s="2"/>
      <c r="B2624" s="1"/>
      <c r="C2624" s="1"/>
      <c r="D2624" s="1"/>
      <c r="E2624" s="1"/>
      <c r="I2624" s="1"/>
      <c r="J2624" s="1"/>
      <c r="K2624" s="1"/>
    </row>
    <row r="2625" spans="1:11">
      <c r="A2625" s="2"/>
      <c r="B2625" s="1"/>
      <c r="C2625" s="1"/>
      <c r="D2625" s="1"/>
      <c r="E2625" s="1"/>
      <c r="I2625" s="1"/>
      <c r="J2625" s="1"/>
      <c r="K2625" s="1"/>
    </row>
    <row r="2626" spans="1:11">
      <c r="A2626" s="2"/>
      <c r="B2626" s="1"/>
      <c r="C2626" s="1"/>
      <c r="D2626" s="1"/>
      <c r="E2626" s="1"/>
      <c r="I2626" s="1"/>
      <c r="J2626" s="1"/>
      <c r="K2626" s="1"/>
    </row>
    <row r="2627" spans="1:11">
      <c r="A2627" s="2"/>
      <c r="B2627" s="1"/>
      <c r="C2627" s="1"/>
      <c r="D2627" s="1"/>
      <c r="E2627" s="1"/>
      <c r="I2627" s="1"/>
      <c r="J2627" s="1"/>
      <c r="K2627" s="1"/>
    </row>
    <row r="2628" spans="1:11">
      <c r="A2628" s="2"/>
      <c r="B2628" s="1"/>
      <c r="C2628" s="1"/>
      <c r="D2628" s="1"/>
      <c r="E2628" s="1"/>
      <c r="I2628" s="1"/>
      <c r="J2628" s="1"/>
      <c r="K2628" s="1"/>
    </row>
    <row r="2629" spans="1:11">
      <c r="A2629" s="2"/>
      <c r="B2629" s="1"/>
      <c r="C2629" s="1"/>
      <c r="D2629" s="1"/>
      <c r="E2629" s="1"/>
      <c r="I2629" s="1"/>
      <c r="J2629" s="1"/>
      <c r="K2629" s="1"/>
    </row>
    <row r="2630" spans="1:11">
      <c r="A2630" s="2"/>
      <c r="B2630" s="1"/>
      <c r="C2630" s="1"/>
      <c r="D2630" s="1"/>
      <c r="E2630" s="1"/>
      <c r="I2630" s="1"/>
      <c r="J2630" s="1"/>
      <c r="K2630" s="1"/>
    </row>
    <row r="2631" spans="1:11">
      <c r="A2631" s="2"/>
      <c r="B2631" s="1"/>
      <c r="C2631" s="1"/>
      <c r="D2631" s="1"/>
      <c r="E2631" s="1"/>
      <c r="I2631" s="1"/>
      <c r="J2631" s="1"/>
      <c r="K2631" s="1"/>
    </row>
    <row r="2632" spans="1:11">
      <c r="A2632" s="2"/>
      <c r="B2632" s="1"/>
      <c r="C2632" s="1"/>
      <c r="D2632" s="1"/>
      <c r="E2632" s="1"/>
      <c r="I2632" s="1"/>
      <c r="J2632" s="1"/>
      <c r="K2632" s="1"/>
    </row>
    <row r="2633" spans="1:11">
      <c r="A2633" s="2"/>
      <c r="B2633" s="1"/>
      <c r="C2633" s="1"/>
      <c r="D2633" s="1"/>
      <c r="E2633" s="1"/>
      <c r="I2633" s="1"/>
      <c r="J2633" s="1"/>
      <c r="K2633" s="1"/>
    </row>
    <row r="2634" spans="1:11">
      <c r="A2634" s="2"/>
      <c r="B2634" s="1"/>
      <c r="C2634" s="1"/>
      <c r="D2634" s="1"/>
      <c r="E2634" s="1"/>
      <c r="I2634" s="1"/>
      <c r="J2634" s="1"/>
      <c r="K2634" s="1"/>
    </row>
    <row r="2635" spans="1:11">
      <c r="A2635" s="2"/>
      <c r="B2635" s="1"/>
      <c r="C2635" s="1"/>
      <c r="D2635" s="1"/>
      <c r="E2635" s="1"/>
      <c r="I2635" s="1"/>
      <c r="J2635" s="1"/>
      <c r="K2635" s="1"/>
    </row>
    <row r="2636" spans="1:11">
      <c r="A2636" s="2"/>
      <c r="B2636" s="1"/>
      <c r="C2636" s="1"/>
      <c r="D2636" s="1"/>
      <c r="E2636" s="1"/>
      <c r="I2636" s="1"/>
      <c r="J2636" s="1"/>
      <c r="K2636" s="1"/>
    </row>
    <row r="2637" spans="1:11">
      <c r="A2637" s="2"/>
      <c r="B2637" s="1"/>
      <c r="C2637" s="1"/>
      <c r="D2637" s="1"/>
      <c r="E2637" s="1"/>
      <c r="I2637" s="1"/>
      <c r="J2637" s="1"/>
      <c r="K2637" s="1"/>
    </row>
    <row r="2638" spans="1:11">
      <c r="A2638" s="2"/>
      <c r="B2638" s="1"/>
      <c r="C2638" s="1"/>
      <c r="D2638" s="1"/>
      <c r="E2638" s="1"/>
      <c r="I2638" s="1"/>
      <c r="J2638" s="1"/>
      <c r="K2638" s="1"/>
    </row>
    <row r="2639" spans="1:11">
      <c r="A2639" s="2"/>
      <c r="B2639" s="1"/>
      <c r="C2639" s="1"/>
      <c r="D2639" s="1"/>
      <c r="E2639" s="1"/>
      <c r="I2639" s="1"/>
      <c r="J2639" s="1"/>
      <c r="K2639" s="1"/>
    </row>
    <row r="2640" spans="1:11">
      <c r="A2640" s="2"/>
      <c r="B2640" s="1"/>
      <c r="C2640" s="1"/>
      <c r="D2640" s="1"/>
      <c r="E2640" s="1"/>
      <c r="I2640" s="1"/>
      <c r="J2640" s="1"/>
      <c r="K2640" s="1"/>
    </row>
    <row r="2641" spans="1:11">
      <c r="A2641" s="2"/>
      <c r="B2641" s="1"/>
      <c r="C2641" s="1"/>
      <c r="D2641" s="1"/>
      <c r="E2641" s="1"/>
      <c r="I2641" s="1"/>
      <c r="J2641" s="1"/>
      <c r="K2641" s="1"/>
    </row>
    <row r="2642" spans="1:11">
      <c r="A2642" s="2"/>
      <c r="B2642" s="1"/>
      <c r="C2642" s="1"/>
      <c r="D2642" s="1"/>
      <c r="E2642" s="1"/>
      <c r="I2642" s="1"/>
      <c r="J2642" s="1"/>
      <c r="K2642" s="1"/>
    </row>
    <row r="2643" spans="1:11">
      <c r="A2643" s="2"/>
      <c r="B2643" s="1"/>
      <c r="C2643" s="1"/>
      <c r="D2643" s="1"/>
      <c r="E2643" s="1"/>
      <c r="I2643" s="1"/>
      <c r="J2643" s="1"/>
      <c r="K2643" s="1"/>
    </row>
    <row r="2644" spans="1:11">
      <c r="A2644" s="2"/>
      <c r="B2644" s="1"/>
      <c r="C2644" s="1"/>
      <c r="D2644" s="1"/>
      <c r="E2644" s="1"/>
      <c r="I2644" s="1"/>
      <c r="J2644" s="1"/>
      <c r="K2644" s="1"/>
    </row>
    <row r="2645" spans="1:11">
      <c r="A2645" s="2"/>
      <c r="B2645" s="1"/>
      <c r="C2645" s="1"/>
      <c r="D2645" s="1"/>
      <c r="E2645" s="1"/>
      <c r="I2645" s="1"/>
      <c r="J2645" s="1"/>
      <c r="K2645" s="1"/>
    </row>
    <row r="2646" spans="1:11">
      <c r="A2646" s="2"/>
      <c r="B2646" s="1"/>
      <c r="C2646" s="1"/>
      <c r="D2646" s="1"/>
      <c r="E2646" s="1"/>
      <c r="I2646" s="1"/>
      <c r="J2646" s="1"/>
      <c r="K2646" s="1"/>
    </row>
    <row r="2647" spans="1:11">
      <c r="A2647" s="2"/>
      <c r="B2647" s="1"/>
      <c r="C2647" s="1"/>
      <c r="D2647" s="1"/>
      <c r="E2647" s="1"/>
      <c r="I2647" s="1"/>
      <c r="J2647" s="1"/>
      <c r="K2647" s="1"/>
    </row>
    <row r="2648" spans="1:11">
      <c r="A2648" s="2"/>
      <c r="B2648" s="1"/>
      <c r="C2648" s="1"/>
      <c r="D2648" s="1"/>
      <c r="E2648" s="1"/>
      <c r="I2648" s="1"/>
      <c r="J2648" s="1"/>
      <c r="K2648" s="1"/>
    </row>
    <row r="2649" spans="1:11">
      <c r="A2649" s="2"/>
      <c r="B2649" s="1"/>
      <c r="C2649" s="1"/>
      <c r="D2649" s="1"/>
      <c r="E2649" s="1"/>
      <c r="I2649" s="1"/>
      <c r="J2649" s="1"/>
      <c r="K2649" s="1"/>
    </row>
    <row r="2650" spans="1:11">
      <c r="A2650" s="2"/>
      <c r="B2650" s="1"/>
      <c r="C2650" s="1"/>
      <c r="D2650" s="1"/>
      <c r="E2650" s="1"/>
      <c r="I2650" s="1"/>
      <c r="J2650" s="1"/>
      <c r="K2650" s="1"/>
    </row>
    <row r="2651" spans="1:11">
      <c r="A2651" s="2"/>
      <c r="B2651" s="1"/>
      <c r="C2651" s="1"/>
      <c r="D2651" s="1"/>
      <c r="E2651" s="1"/>
      <c r="I2651" s="1"/>
      <c r="J2651" s="1"/>
      <c r="K2651" s="1"/>
    </row>
    <row r="2652" spans="1:11">
      <c r="A2652" s="2"/>
      <c r="B2652" s="1"/>
      <c r="C2652" s="1"/>
      <c r="D2652" s="1"/>
      <c r="E2652" s="1"/>
      <c r="I2652" s="1"/>
      <c r="J2652" s="1"/>
      <c r="K2652" s="1"/>
    </row>
    <row r="2653" spans="1:11">
      <c r="A2653" s="2"/>
      <c r="B2653" s="1"/>
      <c r="C2653" s="1"/>
      <c r="D2653" s="1"/>
      <c r="E2653" s="1"/>
      <c r="I2653" s="1"/>
      <c r="J2653" s="1"/>
      <c r="K2653" s="1"/>
    </row>
    <row r="2654" spans="1:11">
      <c r="A2654" s="2"/>
      <c r="B2654" s="1"/>
      <c r="C2654" s="1"/>
      <c r="D2654" s="1"/>
      <c r="E2654" s="1"/>
      <c r="I2654" s="1"/>
      <c r="J2654" s="1"/>
      <c r="K2654" s="1"/>
    </row>
    <row r="2655" spans="1:11">
      <c r="A2655" s="2"/>
      <c r="B2655" s="1"/>
      <c r="C2655" s="1"/>
      <c r="D2655" s="1"/>
      <c r="E2655" s="1"/>
      <c r="I2655" s="1"/>
      <c r="J2655" s="1"/>
      <c r="K2655" s="1"/>
    </row>
    <row r="2656" spans="1:11">
      <c r="A2656" s="2"/>
      <c r="B2656" s="1"/>
      <c r="C2656" s="1"/>
      <c r="D2656" s="1"/>
      <c r="E2656" s="1"/>
      <c r="I2656" s="1"/>
      <c r="J2656" s="1"/>
      <c r="K2656" s="1"/>
    </row>
    <row r="2657" spans="1:11">
      <c r="A2657" s="2"/>
      <c r="B2657" s="1"/>
      <c r="C2657" s="1"/>
      <c r="D2657" s="1"/>
      <c r="E2657" s="1"/>
      <c r="I2657" s="1"/>
      <c r="J2657" s="1"/>
      <c r="K2657" s="1"/>
    </row>
    <row r="2658" spans="1:11">
      <c r="A2658" s="2"/>
      <c r="B2658" s="1"/>
      <c r="C2658" s="1"/>
      <c r="D2658" s="1"/>
      <c r="E2658" s="1"/>
      <c r="I2658" s="1"/>
      <c r="J2658" s="1"/>
      <c r="K2658" s="1"/>
    </row>
    <row r="2659" spans="1:11">
      <c r="A2659" s="2"/>
      <c r="B2659" s="1"/>
      <c r="C2659" s="1"/>
      <c r="D2659" s="1"/>
      <c r="E2659" s="1"/>
      <c r="I2659" s="1"/>
      <c r="J2659" s="1"/>
      <c r="K2659" s="1"/>
    </row>
    <row r="2660" spans="1:11">
      <c r="A2660" s="2"/>
      <c r="B2660" s="1"/>
      <c r="C2660" s="1"/>
      <c r="D2660" s="1"/>
      <c r="E2660" s="1"/>
      <c r="I2660" s="1"/>
      <c r="J2660" s="1"/>
      <c r="K2660" s="1"/>
    </row>
    <row r="2661" spans="1:11">
      <c r="A2661" s="2"/>
      <c r="B2661" s="1"/>
      <c r="C2661" s="1"/>
      <c r="D2661" s="1"/>
      <c r="E2661" s="1"/>
      <c r="I2661" s="1"/>
      <c r="J2661" s="1"/>
      <c r="K2661" s="1"/>
    </row>
    <row r="2662" spans="1:11">
      <c r="A2662" s="2"/>
      <c r="B2662" s="1"/>
      <c r="C2662" s="1"/>
      <c r="D2662" s="1"/>
      <c r="E2662" s="1"/>
      <c r="I2662" s="1"/>
      <c r="J2662" s="1"/>
      <c r="K2662" s="1"/>
    </row>
    <row r="2663" spans="1:11">
      <c r="A2663" s="2"/>
      <c r="B2663" s="1"/>
      <c r="C2663" s="1"/>
      <c r="D2663" s="1"/>
      <c r="E2663" s="1"/>
      <c r="I2663" s="1"/>
      <c r="J2663" s="1"/>
      <c r="K2663" s="1"/>
    </row>
    <row r="2664" spans="1:11">
      <c r="A2664" s="2"/>
      <c r="B2664" s="1"/>
      <c r="C2664" s="1"/>
      <c r="D2664" s="1"/>
      <c r="E2664" s="1"/>
      <c r="I2664" s="1"/>
      <c r="J2664" s="1"/>
      <c r="K2664" s="1"/>
    </row>
    <row r="2665" spans="1:11">
      <c r="A2665" s="2"/>
      <c r="B2665" s="1"/>
      <c r="C2665" s="1"/>
      <c r="D2665" s="1"/>
      <c r="E2665" s="1"/>
      <c r="I2665" s="1"/>
      <c r="J2665" s="1"/>
      <c r="K2665" s="1"/>
    </row>
    <row r="2666" spans="1:11">
      <c r="A2666" s="2"/>
      <c r="B2666" s="1"/>
      <c r="C2666" s="1"/>
      <c r="D2666" s="1"/>
      <c r="E2666" s="1"/>
      <c r="I2666" s="1"/>
      <c r="J2666" s="1"/>
      <c r="K2666" s="1"/>
    </row>
    <row r="2667" spans="1:11">
      <c r="A2667" s="2"/>
      <c r="B2667" s="1"/>
      <c r="C2667" s="1"/>
      <c r="D2667" s="1"/>
      <c r="E2667" s="1"/>
      <c r="I2667" s="1"/>
      <c r="J2667" s="1"/>
      <c r="K2667" s="1"/>
    </row>
    <row r="2668" spans="1:11">
      <c r="A2668" s="2"/>
      <c r="B2668" s="1"/>
      <c r="C2668" s="1"/>
      <c r="D2668" s="1"/>
      <c r="E2668" s="1"/>
      <c r="I2668" s="1"/>
      <c r="J2668" s="1"/>
      <c r="K2668" s="1"/>
    </row>
    <row r="2669" spans="1:11">
      <c r="A2669" s="2"/>
      <c r="B2669" s="1"/>
      <c r="C2669" s="1"/>
      <c r="D2669" s="1"/>
      <c r="E2669" s="1"/>
      <c r="I2669" s="1"/>
      <c r="J2669" s="1"/>
      <c r="K2669" s="1"/>
    </row>
    <row r="2670" spans="1:11">
      <c r="A2670" s="2"/>
      <c r="B2670" s="1"/>
      <c r="C2670" s="1"/>
      <c r="D2670" s="1"/>
      <c r="E2670" s="1"/>
      <c r="I2670" s="1"/>
      <c r="J2670" s="1"/>
      <c r="K2670" s="1"/>
    </row>
    <row r="2671" spans="1:11">
      <c r="A2671" s="2"/>
      <c r="B2671" s="1"/>
      <c r="C2671" s="1"/>
      <c r="D2671" s="1"/>
      <c r="E2671" s="1"/>
      <c r="I2671" s="1"/>
      <c r="J2671" s="1"/>
      <c r="K2671" s="1"/>
    </row>
    <row r="2672" spans="1:11">
      <c r="A2672" s="2"/>
      <c r="B2672" s="1"/>
      <c r="C2672" s="1"/>
      <c r="D2672" s="1"/>
      <c r="E2672" s="1"/>
      <c r="I2672" s="1"/>
      <c r="J2672" s="1"/>
      <c r="K2672" s="1"/>
    </row>
    <row r="2673" spans="1:11">
      <c r="A2673" s="2"/>
      <c r="B2673" s="1"/>
      <c r="C2673" s="1"/>
      <c r="D2673" s="1"/>
      <c r="E2673" s="1"/>
      <c r="I2673" s="1"/>
      <c r="J2673" s="1"/>
      <c r="K2673" s="1"/>
    </row>
    <row r="2674" spans="1:11">
      <c r="A2674" s="2"/>
      <c r="B2674" s="1"/>
      <c r="C2674" s="1"/>
      <c r="D2674" s="1"/>
      <c r="E2674" s="1"/>
      <c r="I2674" s="1"/>
      <c r="J2674" s="1"/>
      <c r="K2674" s="1"/>
    </row>
    <row r="2675" spans="1:11">
      <c r="A2675" s="2"/>
      <c r="B2675" s="1"/>
      <c r="C2675" s="1"/>
      <c r="D2675" s="1"/>
      <c r="E2675" s="1"/>
      <c r="I2675" s="1"/>
      <c r="J2675" s="1"/>
      <c r="K2675" s="1"/>
    </row>
    <row r="2676" spans="1:11">
      <c r="A2676" s="2"/>
      <c r="B2676" s="1"/>
      <c r="C2676" s="1"/>
      <c r="D2676" s="1"/>
      <c r="E2676" s="1"/>
      <c r="I2676" s="1"/>
      <c r="J2676" s="1"/>
      <c r="K2676" s="1"/>
    </row>
    <row r="2677" spans="1:11">
      <c r="A2677" s="2"/>
      <c r="B2677" s="1"/>
      <c r="C2677" s="1"/>
      <c r="D2677" s="1"/>
      <c r="E2677" s="1"/>
      <c r="I2677" s="1"/>
      <c r="J2677" s="1"/>
      <c r="K2677" s="1"/>
    </row>
    <row r="2678" spans="1:11">
      <c r="A2678" s="2"/>
      <c r="B2678" s="1"/>
      <c r="C2678" s="1"/>
      <c r="D2678" s="1"/>
      <c r="E2678" s="1"/>
      <c r="I2678" s="1"/>
      <c r="J2678" s="1"/>
      <c r="K2678" s="1"/>
    </row>
    <row r="2679" spans="1:11">
      <c r="A2679" s="2"/>
      <c r="B2679" s="1"/>
      <c r="C2679" s="1"/>
      <c r="D2679" s="1"/>
      <c r="E2679" s="1"/>
      <c r="I2679" s="1"/>
      <c r="J2679" s="1"/>
      <c r="K2679" s="1"/>
    </row>
    <row r="2680" spans="1:11">
      <c r="A2680" s="2"/>
      <c r="B2680" s="1"/>
      <c r="C2680" s="1"/>
      <c r="D2680" s="1"/>
      <c r="E2680" s="1"/>
      <c r="I2680" s="1"/>
      <c r="J2680" s="1"/>
      <c r="K2680" s="1"/>
    </row>
    <row r="2681" spans="1:11">
      <c r="A2681" s="2"/>
      <c r="B2681" s="1"/>
      <c r="C2681" s="1"/>
      <c r="D2681" s="1"/>
      <c r="E2681" s="1"/>
      <c r="I2681" s="1"/>
      <c r="J2681" s="1"/>
      <c r="K2681" s="1"/>
    </row>
    <row r="2682" spans="1:11">
      <c r="A2682" s="2"/>
      <c r="B2682" s="1"/>
      <c r="C2682" s="1"/>
      <c r="D2682" s="1"/>
      <c r="E2682" s="1"/>
      <c r="I2682" s="1"/>
      <c r="J2682" s="1"/>
      <c r="K2682" s="1"/>
    </row>
    <row r="2683" spans="1:11">
      <c r="A2683" s="2"/>
      <c r="B2683" s="1"/>
      <c r="C2683" s="1"/>
      <c r="D2683" s="1"/>
      <c r="E2683" s="1"/>
      <c r="I2683" s="1"/>
      <c r="J2683" s="1"/>
      <c r="K2683" s="1"/>
    </row>
    <row r="2684" spans="1:11">
      <c r="A2684" s="2"/>
      <c r="B2684" s="1"/>
      <c r="C2684" s="1"/>
      <c r="D2684" s="1"/>
      <c r="E2684" s="1"/>
      <c r="I2684" s="1"/>
      <c r="J2684" s="1"/>
      <c r="K2684" s="1"/>
    </row>
    <row r="2685" spans="1:11">
      <c r="A2685" s="2"/>
      <c r="B2685" s="1"/>
      <c r="C2685" s="1"/>
      <c r="D2685" s="1"/>
      <c r="E2685" s="1"/>
      <c r="I2685" s="1"/>
      <c r="J2685" s="1"/>
      <c r="K2685" s="1"/>
    </row>
    <row r="2686" spans="1:11">
      <c r="A2686" s="2"/>
      <c r="B2686" s="1"/>
      <c r="C2686" s="1"/>
      <c r="D2686" s="1"/>
      <c r="E2686" s="1"/>
      <c r="I2686" s="1"/>
      <c r="J2686" s="1"/>
      <c r="K2686" s="1"/>
    </row>
    <row r="2687" spans="1:11">
      <c r="A2687" s="2"/>
      <c r="B2687" s="1"/>
      <c r="C2687" s="1"/>
      <c r="D2687" s="1"/>
      <c r="E2687" s="1"/>
      <c r="I2687" s="1"/>
      <c r="J2687" s="1"/>
      <c r="K2687" s="1"/>
    </row>
    <row r="2688" spans="1:11">
      <c r="A2688" s="2"/>
      <c r="B2688" s="1"/>
      <c r="C2688" s="1"/>
      <c r="D2688" s="1"/>
      <c r="E2688" s="1"/>
      <c r="I2688" s="1"/>
      <c r="J2688" s="1"/>
      <c r="K2688" s="1"/>
    </row>
    <row r="2689" spans="1:11">
      <c r="A2689" s="2"/>
      <c r="B2689" s="1"/>
      <c r="C2689" s="1"/>
      <c r="D2689" s="1"/>
      <c r="E2689" s="1"/>
      <c r="I2689" s="1"/>
      <c r="J2689" s="1"/>
      <c r="K2689" s="1"/>
    </row>
    <row r="2690" spans="1:11">
      <c r="A2690" s="2"/>
      <c r="B2690" s="1"/>
      <c r="C2690" s="1"/>
      <c r="D2690" s="1"/>
      <c r="E2690" s="1"/>
      <c r="I2690" s="1"/>
      <c r="J2690" s="1"/>
      <c r="K2690" s="1"/>
    </row>
    <row r="2691" spans="1:11">
      <c r="A2691" s="2"/>
      <c r="B2691" s="1"/>
      <c r="C2691" s="1"/>
      <c r="D2691" s="1"/>
      <c r="E2691" s="1"/>
      <c r="I2691" s="1"/>
      <c r="J2691" s="1"/>
      <c r="K2691" s="1"/>
    </row>
    <row r="2692" spans="1:11">
      <c r="A2692" s="2"/>
      <c r="B2692" s="1"/>
      <c r="C2692" s="1"/>
      <c r="D2692" s="1"/>
      <c r="E2692" s="1"/>
      <c r="I2692" s="1"/>
      <c r="J2692" s="1"/>
      <c r="K2692" s="1"/>
    </row>
    <row r="2693" spans="1:11">
      <c r="A2693" s="2"/>
      <c r="B2693" s="1"/>
      <c r="C2693" s="1"/>
      <c r="D2693" s="1"/>
      <c r="E2693" s="1"/>
      <c r="I2693" s="1"/>
      <c r="J2693" s="1"/>
      <c r="K2693" s="1"/>
    </row>
    <row r="2694" spans="1:11">
      <c r="A2694" s="2"/>
      <c r="B2694" s="1"/>
      <c r="C2694" s="1"/>
      <c r="D2694" s="1"/>
      <c r="E2694" s="1"/>
      <c r="I2694" s="1"/>
      <c r="J2694" s="1"/>
      <c r="K2694" s="1"/>
    </row>
    <row r="2695" spans="1:11">
      <c r="A2695" s="2"/>
      <c r="B2695" s="1"/>
      <c r="C2695" s="1"/>
      <c r="D2695" s="1"/>
      <c r="E2695" s="1"/>
      <c r="I2695" s="1"/>
      <c r="J2695" s="1"/>
      <c r="K2695" s="1"/>
    </row>
    <row r="2696" spans="1:11">
      <c r="A2696" s="2"/>
      <c r="B2696" s="1"/>
      <c r="C2696" s="1"/>
      <c r="D2696" s="1"/>
      <c r="E2696" s="1"/>
      <c r="I2696" s="1"/>
      <c r="J2696" s="1"/>
      <c r="K2696" s="1"/>
    </row>
    <row r="2697" spans="1:11">
      <c r="A2697" s="2"/>
      <c r="B2697" s="1"/>
      <c r="C2697" s="1"/>
      <c r="D2697" s="1"/>
      <c r="E2697" s="1"/>
      <c r="I2697" s="1"/>
      <c r="J2697" s="1"/>
      <c r="K2697" s="1"/>
    </row>
    <row r="2698" spans="1:11">
      <c r="A2698" s="2"/>
      <c r="B2698" s="1"/>
      <c r="C2698" s="1"/>
      <c r="D2698" s="1"/>
      <c r="E2698" s="1"/>
      <c r="I2698" s="1"/>
      <c r="J2698" s="1"/>
      <c r="K2698" s="1"/>
    </row>
    <row r="2699" spans="1:11">
      <c r="A2699" s="2"/>
      <c r="B2699" s="1"/>
      <c r="C2699" s="1"/>
      <c r="D2699" s="1"/>
      <c r="E2699" s="1"/>
      <c r="I2699" s="1"/>
      <c r="J2699" s="1"/>
      <c r="K2699" s="1"/>
    </row>
    <row r="2700" spans="1:11">
      <c r="A2700" s="2"/>
      <c r="B2700" s="1"/>
      <c r="C2700" s="1"/>
      <c r="D2700" s="1"/>
      <c r="E2700" s="1"/>
      <c r="I2700" s="1"/>
      <c r="J2700" s="1"/>
      <c r="K2700" s="1"/>
    </row>
    <row r="2701" spans="1:11">
      <c r="A2701" s="2"/>
      <c r="B2701" s="1"/>
      <c r="C2701" s="1"/>
      <c r="D2701" s="1"/>
      <c r="E2701" s="1"/>
      <c r="I2701" s="1"/>
      <c r="J2701" s="1"/>
      <c r="K2701" s="1"/>
    </row>
    <row r="2702" spans="1:11">
      <c r="A2702" s="2"/>
      <c r="B2702" s="1"/>
      <c r="C2702" s="1"/>
      <c r="D2702" s="1"/>
      <c r="E2702" s="1"/>
      <c r="I2702" s="1"/>
      <c r="J2702" s="1"/>
      <c r="K2702" s="1"/>
    </row>
    <row r="2703" spans="1:11">
      <c r="A2703" s="2"/>
      <c r="B2703" s="1"/>
      <c r="C2703" s="1"/>
      <c r="D2703" s="1"/>
      <c r="E2703" s="1"/>
      <c r="I2703" s="1"/>
      <c r="J2703" s="1"/>
      <c r="K2703" s="1"/>
    </row>
    <row r="2704" spans="1:11">
      <c r="A2704" s="2"/>
      <c r="B2704" s="1"/>
      <c r="C2704" s="1"/>
      <c r="D2704" s="1"/>
      <c r="E2704" s="1"/>
      <c r="I2704" s="1"/>
      <c r="J2704" s="1"/>
      <c r="K2704" s="1"/>
    </row>
    <row r="2705" spans="1:11">
      <c r="A2705" s="2"/>
      <c r="B2705" s="1"/>
      <c r="C2705" s="1"/>
      <c r="D2705" s="1"/>
      <c r="E2705" s="1"/>
      <c r="I2705" s="1"/>
      <c r="J2705" s="1"/>
      <c r="K2705" s="1"/>
    </row>
    <row r="2706" spans="1:11">
      <c r="A2706" s="2"/>
      <c r="B2706" s="1"/>
      <c r="C2706" s="1"/>
      <c r="D2706" s="1"/>
      <c r="E2706" s="1"/>
      <c r="I2706" s="1"/>
      <c r="J2706" s="1"/>
      <c r="K2706" s="1"/>
    </row>
    <row r="2707" spans="1:11">
      <c r="A2707" s="2"/>
      <c r="B2707" s="1"/>
      <c r="C2707" s="1"/>
      <c r="D2707" s="1"/>
      <c r="E2707" s="1"/>
      <c r="I2707" s="1"/>
      <c r="J2707" s="1"/>
      <c r="K2707" s="1"/>
    </row>
    <row r="2708" spans="1:11">
      <c r="A2708" s="2"/>
      <c r="B2708" s="1"/>
      <c r="C2708" s="1"/>
      <c r="D2708" s="1"/>
      <c r="E2708" s="1"/>
      <c r="I2708" s="1"/>
      <c r="J2708" s="1"/>
      <c r="K2708" s="1"/>
    </row>
    <row r="2709" spans="1:11">
      <c r="A2709" s="2"/>
      <c r="B2709" s="1"/>
      <c r="C2709" s="1"/>
      <c r="D2709" s="1"/>
      <c r="E2709" s="1"/>
      <c r="I2709" s="1"/>
      <c r="J2709" s="1"/>
      <c r="K2709" s="1"/>
    </row>
    <row r="2710" spans="1:11">
      <c r="A2710" s="2"/>
      <c r="B2710" s="1"/>
      <c r="C2710" s="1"/>
      <c r="D2710" s="1"/>
      <c r="E2710" s="1"/>
      <c r="I2710" s="1"/>
      <c r="J2710" s="1"/>
      <c r="K2710" s="1"/>
    </row>
    <row r="2711" spans="1:11">
      <c r="A2711" s="2"/>
      <c r="B2711" s="1"/>
      <c r="C2711" s="1"/>
      <c r="D2711" s="1"/>
      <c r="E2711" s="1"/>
      <c r="I2711" s="1"/>
      <c r="J2711" s="1"/>
      <c r="K2711" s="1"/>
    </row>
    <row r="2712" spans="1:11">
      <c r="A2712" s="2"/>
      <c r="B2712" s="1"/>
      <c r="C2712" s="1"/>
      <c r="D2712" s="1"/>
      <c r="E2712" s="1"/>
      <c r="I2712" s="1"/>
      <c r="J2712" s="1"/>
      <c r="K2712" s="1"/>
    </row>
    <row r="2713" spans="1:11">
      <c r="A2713" s="2"/>
      <c r="B2713" s="1"/>
      <c r="C2713" s="1"/>
      <c r="D2713" s="1"/>
      <c r="E2713" s="1"/>
      <c r="I2713" s="1"/>
      <c r="J2713" s="1"/>
      <c r="K2713" s="1"/>
    </row>
    <row r="2714" spans="1:11">
      <c r="A2714" s="2"/>
      <c r="B2714" s="1"/>
      <c r="C2714" s="1"/>
      <c r="D2714" s="1"/>
      <c r="E2714" s="1"/>
      <c r="I2714" s="1"/>
      <c r="J2714" s="1"/>
      <c r="K2714" s="1"/>
    </row>
    <row r="2715" spans="1:11">
      <c r="A2715" s="2"/>
      <c r="B2715" s="1"/>
      <c r="C2715" s="1"/>
      <c r="D2715" s="1"/>
      <c r="E2715" s="1"/>
      <c r="I2715" s="1"/>
      <c r="J2715" s="1"/>
      <c r="K2715" s="1"/>
    </row>
    <row r="2716" spans="1:11">
      <c r="A2716" s="2"/>
      <c r="B2716" s="1"/>
      <c r="C2716" s="1"/>
      <c r="D2716" s="1"/>
      <c r="E2716" s="1"/>
      <c r="I2716" s="1"/>
      <c r="J2716" s="1"/>
      <c r="K2716" s="1"/>
    </row>
    <row r="2717" spans="1:11">
      <c r="A2717" s="2"/>
      <c r="B2717" s="1"/>
      <c r="C2717" s="1"/>
      <c r="D2717" s="1"/>
      <c r="E2717" s="1"/>
      <c r="I2717" s="1"/>
      <c r="J2717" s="1"/>
      <c r="K2717" s="1"/>
    </row>
    <row r="2718" spans="1:11">
      <c r="A2718" s="2"/>
      <c r="B2718" s="1"/>
      <c r="C2718" s="1"/>
      <c r="D2718" s="1"/>
      <c r="E2718" s="1"/>
      <c r="I2718" s="1"/>
      <c r="J2718" s="1"/>
      <c r="K2718" s="1"/>
    </row>
    <row r="2719" spans="1:11">
      <c r="A2719" s="2"/>
      <c r="B2719" s="1"/>
      <c r="C2719" s="1"/>
      <c r="D2719" s="1"/>
      <c r="E2719" s="1"/>
      <c r="I2719" s="1"/>
      <c r="J2719" s="1"/>
      <c r="K2719" s="1"/>
    </row>
    <row r="2720" spans="1:11">
      <c r="A2720" s="2"/>
      <c r="B2720" s="1"/>
      <c r="C2720" s="1"/>
      <c r="D2720" s="1"/>
      <c r="E2720" s="1"/>
      <c r="I2720" s="1"/>
      <c r="J2720" s="1"/>
      <c r="K2720" s="1"/>
    </row>
    <row r="2721" spans="1:11">
      <c r="A2721" s="2"/>
      <c r="B2721" s="1"/>
      <c r="C2721" s="1"/>
      <c r="D2721" s="1"/>
      <c r="E2721" s="1"/>
      <c r="I2721" s="1"/>
      <c r="J2721" s="1"/>
      <c r="K2721" s="1"/>
    </row>
    <row r="2722" spans="1:11">
      <c r="A2722" s="2"/>
      <c r="B2722" s="1"/>
      <c r="C2722" s="1"/>
      <c r="D2722" s="1"/>
      <c r="E2722" s="1"/>
      <c r="I2722" s="1"/>
      <c r="J2722" s="1"/>
      <c r="K2722" s="1"/>
    </row>
    <row r="2723" spans="1:11">
      <c r="A2723" s="2"/>
      <c r="B2723" s="1"/>
      <c r="C2723" s="1"/>
      <c r="D2723" s="1"/>
      <c r="E2723" s="1"/>
      <c r="I2723" s="1"/>
      <c r="J2723" s="1"/>
      <c r="K2723" s="1"/>
    </row>
    <row r="2724" spans="1:11">
      <c r="A2724" s="2"/>
      <c r="B2724" s="1"/>
      <c r="C2724" s="1"/>
      <c r="D2724" s="1"/>
      <c r="E2724" s="1"/>
      <c r="I2724" s="1"/>
      <c r="J2724" s="1"/>
      <c r="K2724" s="1"/>
    </row>
    <row r="2725" spans="1:11">
      <c r="A2725" s="2"/>
      <c r="B2725" s="1"/>
      <c r="C2725" s="1"/>
      <c r="D2725" s="1"/>
      <c r="E2725" s="1"/>
      <c r="I2725" s="1"/>
      <c r="J2725" s="1"/>
      <c r="K2725" s="1"/>
    </row>
    <row r="2726" spans="1:11">
      <c r="A2726" s="2"/>
      <c r="B2726" s="1"/>
      <c r="C2726" s="1"/>
      <c r="D2726" s="1"/>
      <c r="E2726" s="1"/>
      <c r="I2726" s="1"/>
      <c r="J2726" s="1"/>
      <c r="K2726" s="1"/>
    </row>
    <row r="2727" spans="1:11">
      <c r="A2727" s="2"/>
      <c r="B2727" s="1"/>
      <c r="C2727" s="1"/>
      <c r="D2727" s="1"/>
      <c r="E2727" s="1"/>
      <c r="I2727" s="1"/>
      <c r="J2727" s="1"/>
      <c r="K2727" s="1"/>
    </row>
    <row r="2728" spans="1:11">
      <c r="A2728" s="2"/>
      <c r="B2728" s="1"/>
      <c r="C2728" s="1"/>
      <c r="D2728" s="1"/>
      <c r="E2728" s="1"/>
      <c r="I2728" s="1"/>
      <c r="J2728" s="1"/>
      <c r="K2728" s="1"/>
    </row>
    <row r="2729" spans="1:11">
      <c r="A2729" s="2"/>
      <c r="B2729" s="1"/>
      <c r="C2729" s="1"/>
      <c r="D2729" s="1"/>
      <c r="E2729" s="1"/>
      <c r="I2729" s="1"/>
      <c r="J2729" s="1"/>
      <c r="K2729" s="1"/>
    </row>
    <row r="2730" spans="1:11">
      <c r="A2730" s="2"/>
      <c r="B2730" s="1"/>
      <c r="C2730" s="1"/>
      <c r="D2730" s="1"/>
      <c r="E2730" s="1"/>
      <c r="I2730" s="1"/>
      <c r="J2730" s="1"/>
      <c r="K2730" s="1"/>
    </row>
    <row r="2731" spans="1:11">
      <c r="A2731" s="2"/>
      <c r="B2731" s="1"/>
      <c r="C2731" s="1"/>
      <c r="D2731" s="1"/>
      <c r="E2731" s="1"/>
      <c r="I2731" s="1"/>
      <c r="J2731" s="1"/>
      <c r="K2731" s="1"/>
    </row>
    <row r="2732" spans="1:11">
      <c r="A2732" s="2"/>
      <c r="B2732" s="1"/>
      <c r="C2732" s="1"/>
      <c r="D2732" s="1"/>
      <c r="E2732" s="1"/>
      <c r="I2732" s="1"/>
      <c r="J2732" s="1"/>
      <c r="K2732" s="1"/>
    </row>
    <row r="2733" spans="1:11">
      <c r="A2733" s="2"/>
      <c r="B2733" s="1"/>
      <c r="C2733" s="1"/>
      <c r="D2733" s="1"/>
      <c r="E2733" s="1"/>
      <c r="I2733" s="1"/>
      <c r="J2733" s="1"/>
      <c r="K2733" s="1"/>
    </row>
    <row r="2734" spans="1:11">
      <c r="A2734" s="2"/>
      <c r="B2734" s="1"/>
      <c r="C2734" s="1"/>
      <c r="D2734" s="1"/>
      <c r="E2734" s="1"/>
      <c r="I2734" s="1"/>
      <c r="J2734" s="1"/>
      <c r="K2734" s="1"/>
    </row>
    <row r="2735" spans="1:11">
      <c r="A2735" s="2"/>
      <c r="B2735" s="1"/>
      <c r="C2735" s="1"/>
      <c r="D2735" s="1"/>
      <c r="E2735" s="1"/>
      <c r="I2735" s="1"/>
      <c r="J2735" s="1"/>
      <c r="K2735" s="1"/>
    </row>
    <row r="2736" spans="1:11">
      <c r="A2736" s="2"/>
      <c r="B2736" s="1"/>
      <c r="C2736" s="1"/>
      <c r="D2736" s="1"/>
      <c r="E2736" s="1"/>
      <c r="I2736" s="1"/>
      <c r="J2736" s="1"/>
      <c r="K2736" s="1"/>
    </row>
    <row r="2737" spans="1:11">
      <c r="A2737" s="2"/>
      <c r="B2737" s="1"/>
      <c r="C2737" s="1"/>
      <c r="D2737" s="1"/>
      <c r="E2737" s="1"/>
      <c r="I2737" s="1"/>
      <c r="J2737" s="1"/>
      <c r="K2737" s="1"/>
    </row>
    <row r="2738" spans="1:11">
      <c r="A2738" s="2"/>
      <c r="B2738" s="1"/>
      <c r="C2738" s="1"/>
      <c r="D2738" s="1"/>
      <c r="E2738" s="1"/>
      <c r="I2738" s="1"/>
      <c r="J2738" s="1"/>
      <c r="K2738" s="1"/>
    </row>
    <row r="2739" spans="1:11">
      <c r="A2739" s="2"/>
      <c r="B2739" s="1"/>
      <c r="C2739" s="1"/>
      <c r="D2739" s="1"/>
      <c r="E2739" s="1"/>
      <c r="I2739" s="1"/>
      <c r="J2739" s="1"/>
      <c r="K2739" s="1"/>
    </row>
    <row r="2740" spans="1:11">
      <c r="A2740" s="2"/>
      <c r="B2740" s="1"/>
      <c r="C2740" s="1"/>
      <c r="D2740" s="1"/>
      <c r="E2740" s="1"/>
      <c r="I2740" s="1"/>
      <c r="J2740" s="1"/>
      <c r="K2740" s="1"/>
    </row>
    <row r="2741" spans="1:11">
      <c r="A2741" s="2"/>
      <c r="B2741" s="1"/>
      <c r="C2741" s="1"/>
      <c r="D2741" s="1"/>
      <c r="E2741" s="1"/>
      <c r="I2741" s="1"/>
      <c r="J2741" s="1"/>
      <c r="K2741" s="1"/>
    </row>
    <row r="2742" spans="1:11">
      <c r="A2742" s="2"/>
      <c r="B2742" s="1"/>
      <c r="C2742" s="1"/>
      <c r="D2742" s="1"/>
      <c r="E2742" s="1"/>
      <c r="I2742" s="1"/>
      <c r="J2742" s="1"/>
      <c r="K2742" s="1"/>
    </row>
    <row r="2743" spans="1:11">
      <c r="A2743" s="2"/>
      <c r="B2743" s="1"/>
      <c r="C2743" s="1"/>
      <c r="D2743" s="1"/>
      <c r="E2743" s="1"/>
      <c r="I2743" s="1"/>
      <c r="J2743" s="1"/>
      <c r="K2743" s="1"/>
    </row>
    <row r="2744" spans="1:11">
      <c r="A2744" s="2"/>
      <c r="B2744" s="1"/>
      <c r="C2744" s="1"/>
      <c r="D2744" s="1"/>
      <c r="E2744" s="1"/>
      <c r="I2744" s="1"/>
      <c r="J2744" s="1"/>
      <c r="K2744" s="1"/>
    </row>
    <row r="2745" spans="1:11">
      <c r="A2745" s="2"/>
      <c r="B2745" s="1"/>
      <c r="C2745" s="1"/>
      <c r="D2745" s="1"/>
      <c r="E2745" s="1"/>
      <c r="I2745" s="1"/>
      <c r="J2745" s="1"/>
      <c r="K2745" s="1"/>
    </row>
    <row r="2746" spans="1:11">
      <c r="A2746" s="2"/>
      <c r="B2746" s="1"/>
      <c r="C2746" s="1"/>
      <c r="D2746" s="1"/>
      <c r="E2746" s="1"/>
      <c r="I2746" s="1"/>
      <c r="J2746" s="1"/>
      <c r="K2746" s="1"/>
    </row>
    <row r="2747" spans="1:11">
      <c r="A2747" s="2"/>
      <c r="B2747" s="1"/>
      <c r="C2747" s="1"/>
      <c r="D2747" s="1"/>
      <c r="E2747" s="1"/>
      <c r="I2747" s="1"/>
      <c r="J2747" s="1"/>
      <c r="K2747" s="1"/>
    </row>
    <row r="2748" spans="1:11">
      <c r="A2748" s="2"/>
      <c r="B2748" s="1"/>
      <c r="C2748" s="1"/>
      <c r="D2748" s="1"/>
      <c r="E2748" s="1"/>
      <c r="I2748" s="1"/>
      <c r="J2748" s="1"/>
      <c r="K2748" s="1"/>
    </row>
    <row r="2749" spans="1:11">
      <c r="A2749" s="2"/>
      <c r="B2749" s="1"/>
      <c r="C2749" s="1"/>
      <c r="D2749" s="1"/>
      <c r="E2749" s="1"/>
      <c r="I2749" s="1"/>
      <c r="J2749" s="1"/>
      <c r="K2749" s="1"/>
    </row>
    <row r="2750" spans="1:11">
      <c r="A2750" s="2"/>
      <c r="B2750" s="1"/>
      <c r="C2750" s="1"/>
      <c r="D2750" s="1"/>
      <c r="E2750" s="1"/>
      <c r="I2750" s="1"/>
      <c r="J2750" s="1"/>
      <c r="K2750" s="1"/>
    </row>
    <row r="2751" spans="1:11">
      <c r="A2751" s="2"/>
      <c r="B2751" s="1"/>
      <c r="C2751" s="1"/>
      <c r="D2751" s="1"/>
      <c r="E2751" s="1"/>
      <c r="I2751" s="1"/>
      <c r="J2751" s="1"/>
      <c r="K2751" s="1"/>
    </row>
    <row r="2752" spans="1:11">
      <c r="A2752" s="2"/>
      <c r="B2752" s="1"/>
      <c r="C2752" s="1"/>
      <c r="D2752" s="1"/>
      <c r="E2752" s="1"/>
      <c r="I2752" s="1"/>
      <c r="J2752" s="1"/>
      <c r="K2752" s="1"/>
    </row>
    <row r="2753" spans="1:11">
      <c r="A2753" s="2"/>
      <c r="B2753" s="1"/>
      <c r="C2753" s="1"/>
      <c r="D2753" s="1"/>
      <c r="E2753" s="1"/>
      <c r="I2753" s="1"/>
      <c r="J2753" s="1"/>
      <c r="K2753" s="1"/>
    </row>
    <row r="2754" spans="1:11">
      <c r="A2754" s="2"/>
      <c r="B2754" s="1"/>
      <c r="C2754" s="1"/>
      <c r="D2754" s="1"/>
      <c r="E2754" s="1"/>
      <c r="I2754" s="1"/>
      <c r="J2754" s="1"/>
      <c r="K2754" s="1"/>
    </row>
    <row r="2755" spans="1:11">
      <c r="A2755" s="2"/>
      <c r="B2755" s="1"/>
      <c r="C2755" s="1"/>
      <c r="D2755" s="1"/>
      <c r="E2755" s="1"/>
      <c r="I2755" s="1"/>
      <c r="J2755" s="1"/>
      <c r="K2755" s="1"/>
    </row>
    <row r="2756" spans="1:11">
      <c r="A2756" s="2"/>
      <c r="B2756" s="1"/>
      <c r="C2756" s="1"/>
      <c r="D2756" s="1"/>
      <c r="E2756" s="1"/>
      <c r="I2756" s="1"/>
      <c r="J2756" s="1"/>
      <c r="K2756" s="1"/>
    </row>
    <row r="2757" spans="1:11">
      <c r="A2757" s="2"/>
      <c r="B2757" s="1"/>
      <c r="C2757" s="1"/>
      <c r="D2757" s="1"/>
      <c r="E2757" s="1"/>
      <c r="I2757" s="1"/>
      <c r="J2757" s="1"/>
      <c r="K2757" s="1"/>
    </row>
    <row r="2758" spans="1:11">
      <c r="A2758" s="2"/>
      <c r="B2758" s="1"/>
      <c r="C2758" s="1"/>
      <c r="D2758" s="1"/>
      <c r="E2758" s="1"/>
      <c r="I2758" s="1"/>
      <c r="J2758" s="1"/>
      <c r="K2758" s="1"/>
    </row>
    <row r="2759" spans="1:11">
      <c r="A2759" s="2"/>
      <c r="B2759" s="1"/>
      <c r="C2759" s="1"/>
      <c r="D2759" s="1"/>
      <c r="E2759" s="1"/>
      <c r="I2759" s="1"/>
      <c r="J2759" s="1"/>
      <c r="K2759" s="1"/>
    </row>
    <row r="2760" spans="1:11">
      <c r="A2760" s="2"/>
      <c r="B2760" s="1"/>
      <c r="C2760" s="1"/>
      <c r="D2760" s="1"/>
      <c r="E2760" s="1"/>
      <c r="I2760" s="1"/>
      <c r="J2760" s="1"/>
      <c r="K2760" s="1"/>
    </row>
    <row r="2761" spans="1:11">
      <c r="A2761" s="2"/>
      <c r="B2761" s="1"/>
      <c r="C2761" s="1"/>
      <c r="D2761" s="1"/>
      <c r="E2761" s="1"/>
      <c r="I2761" s="1"/>
      <c r="J2761" s="1"/>
      <c r="K2761" s="1"/>
    </row>
    <row r="2762" spans="1:11">
      <c r="A2762" s="2"/>
      <c r="B2762" s="1"/>
      <c r="C2762" s="1"/>
      <c r="D2762" s="1"/>
      <c r="E2762" s="1"/>
      <c r="I2762" s="1"/>
      <c r="J2762" s="1"/>
      <c r="K2762" s="1"/>
    </row>
    <row r="2763" spans="1:11">
      <c r="A2763" s="2"/>
      <c r="B2763" s="1"/>
      <c r="C2763" s="1"/>
      <c r="D2763" s="1"/>
      <c r="E2763" s="1"/>
      <c r="I2763" s="1"/>
      <c r="J2763" s="1"/>
      <c r="K2763" s="1"/>
    </row>
    <row r="2764" spans="1:11">
      <c r="A2764" s="2"/>
      <c r="B2764" s="1"/>
      <c r="C2764" s="1"/>
      <c r="D2764" s="1"/>
      <c r="E2764" s="1"/>
      <c r="I2764" s="1"/>
      <c r="J2764" s="1"/>
      <c r="K2764" s="1"/>
    </row>
    <row r="2765" spans="1:11">
      <c r="A2765" s="2"/>
      <c r="B2765" s="1"/>
      <c r="C2765" s="1"/>
      <c r="D2765" s="1"/>
      <c r="E2765" s="1"/>
      <c r="I2765" s="1"/>
      <c r="J2765" s="1"/>
      <c r="K2765" s="1"/>
    </row>
    <row r="2766" spans="1:11">
      <c r="A2766" s="2"/>
      <c r="B2766" s="1"/>
      <c r="C2766" s="1"/>
      <c r="D2766" s="1"/>
      <c r="E2766" s="1"/>
      <c r="I2766" s="1"/>
      <c r="J2766" s="1"/>
      <c r="K2766" s="1"/>
    </row>
    <row r="2767" spans="1:11">
      <c r="A2767" s="2"/>
      <c r="B2767" s="1"/>
      <c r="C2767" s="1"/>
      <c r="D2767" s="1"/>
      <c r="E2767" s="1"/>
      <c r="I2767" s="1"/>
      <c r="J2767" s="1"/>
      <c r="K2767" s="1"/>
    </row>
    <row r="2768" spans="1:11">
      <c r="A2768" s="2"/>
      <c r="B2768" s="1"/>
      <c r="C2768" s="1"/>
      <c r="D2768" s="1"/>
      <c r="E2768" s="1"/>
      <c r="I2768" s="1"/>
      <c r="J2768" s="1"/>
      <c r="K2768" s="1"/>
    </row>
    <row r="2769" spans="1:11">
      <c r="A2769" s="2"/>
      <c r="B2769" s="1"/>
      <c r="C2769" s="1"/>
      <c r="D2769" s="1"/>
      <c r="E2769" s="1"/>
      <c r="I2769" s="1"/>
      <c r="J2769" s="1"/>
      <c r="K2769" s="1"/>
    </row>
    <row r="2770" spans="1:11">
      <c r="A2770" s="2"/>
      <c r="B2770" s="1"/>
      <c r="C2770" s="1"/>
      <c r="D2770" s="1"/>
      <c r="E2770" s="1"/>
      <c r="I2770" s="1"/>
      <c r="J2770" s="1"/>
      <c r="K2770" s="1"/>
    </row>
    <row r="2771" spans="1:11">
      <c r="A2771" s="2"/>
      <c r="B2771" s="1"/>
      <c r="C2771" s="1"/>
      <c r="D2771" s="1"/>
      <c r="E2771" s="1"/>
      <c r="I2771" s="1"/>
      <c r="J2771" s="1"/>
      <c r="K2771" s="1"/>
    </row>
    <row r="2772" spans="1:11">
      <c r="A2772" s="2"/>
      <c r="B2772" s="1"/>
      <c r="C2772" s="1"/>
      <c r="D2772" s="1"/>
      <c r="E2772" s="1"/>
      <c r="I2772" s="1"/>
      <c r="J2772" s="1"/>
      <c r="K2772" s="1"/>
    </row>
    <row r="2773" spans="1:11">
      <c r="A2773" s="2"/>
      <c r="B2773" s="1"/>
      <c r="C2773" s="1"/>
      <c r="D2773" s="1"/>
      <c r="E2773" s="1"/>
      <c r="I2773" s="1"/>
      <c r="J2773" s="1"/>
      <c r="K2773" s="1"/>
    </row>
    <row r="2774" spans="1:11">
      <c r="A2774" s="2"/>
      <c r="B2774" s="1"/>
      <c r="C2774" s="1"/>
      <c r="D2774" s="1"/>
      <c r="E2774" s="1"/>
      <c r="I2774" s="1"/>
      <c r="J2774" s="1"/>
      <c r="K2774" s="1"/>
    </row>
    <row r="2775" spans="1:11">
      <c r="A2775" s="2"/>
      <c r="B2775" s="1"/>
      <c r="C2775" s="1"/>
      <c r="D2775" s="1"/>
      <c r="E2775" s="1"/>
      <c r="I2775" s="1"/>
      <c r="J2775" s="1"/>
      <c r="K2775" s="1"/>
    </row>
    <row r="2776" spans="1:11">
      <c r="A2776" s="2"/>
      <c r="B2776" s="1"/>
      <c r="C2776" s="1"/>
      <c r="D2776" s="1"/>
      <c r="E2776" s="1"/>
      <c r="I2776" s="1"/>
      <c r="J2776" s="1"/>
      <c r="K2776" s="1"/>
    </row>
    <row r="2777" spans="1:11">
      <c r="A2777" s="2"/>
      <c r="B2777" s="1"/>
      <c r="C2777" s="1"/>
      <c r="D2777" s="1"/>
      <c r="E2777" s="1"/>
      <c r="I2777" s="1"/>
      <c r="J2777" s="1"/>
      <c r="K2777" s="1"/>
    </row>
    <row r="2778" spans="1:11">
      <c r="A2778" s="2"/>
      <c r="B2778" s="1"/>
      <c r="C2778" s="1"/>
      <c r="D2778" s="1"/>
      <c r="E2778" s="1"/>
      <c r="I2778" s="1"/>
      <c r="J2778" s="1"/>
      <c r="K2778" s="1"/>
    </row>
    <row r="2779" spans="1:11">
      <c r="A2779" s="2"/>
      <c r="B2779" s="1"/>
      <c r="C2779" s="1"/>
      <c r="D2779" s="1"/>
      <c r="E2779" s="1"/>
      <c r="I2779" s="1"/>
      <c r="J2779" s="1"/>
      <c r="K2779" s="1"/>
    </row>
    <row r="2780" spans="1:11">
      <c r="A2780" s="2"/>
      <c r="B2780" s="1"/>
      <c r="C2780" s="1"/>
      <c r="D2780" s="1"/>
      <c r="E2780" s="1"/>
      <c r="I2780" s="1"/>
      <c r="J2780" s="1"/>
      <c r="K2780" s="1"/>
    </row>
    <row r="2781" spans="1:11">
      <c r="A2781" s="2"/>
      <c r="B2781" s="1"/>
      <c r="C2781" s="1"/>
      <c r="D2781" s="1"/>
      <c r="E2781" s="1"/>
      <c r="I2781" s="1"/>
      <c r="J2781" s="1"/>
      <c r="K2781" s="1"/>
    </row>
    <row r="2782" spans="1:11">
      <c r="A2782" s="2"/>
      <c r="B2782" s="1"/>
      <c r="C2782" s="1"/>
      <c r="D2782" s="1"/>
      <c r="E2782" s="1"/>
      <c r="I2782" s="1"/>
      <c r="J2782" s="1"/>
      <c r="K2782" s="1"/>
    </row>
    <row r="2783" spans="1:11">
      <c r="A2783" s="2"/>
      <c r="B2783" s="1"/>
      <c r="C2783" s="1"/>
      <c r="D2783" s="1"/>
      <c r="E2783" s="1"/>
      <c r="I2783" s="1"/>
      <c r="J2783" s="1"/>
      <c r="K2783" s="1"/>
    </row>
    <row r="2784" spans="1:11">
      <c r="A2784" s="2"/>
      <c r="B2784" s="1"/>
      <c r="C2784" s="1"/>
      <c r="D2784" s="1"/>
      <c r="E2784" s="1"/>
      <c r="I2784" s="1"/>
      <c r="J2784" s="1"/>
      <c r="K2784" s="1"/>
    </row>
    <row r="2785" spans="1:11">
      <c r="A2785" s="2"/>
      <c r="B2785" s="1"/>
      <c r="C2785" s="1"/>
      <c r="D2785" s="1"/>
      <c r="E2785" s="1"/>
      <c r="I2785" s="1"/>
      <c r="J2785" s="1"/>
      <c r="K2785" s="1"/>
    </row>
    <row r="2786" spans="1:11">
      <c r="A2786" s="2"/>
      <c r="B2786" s="1"/>
      <c r="C2786" s="1"/>
      <c r="D2786" s="1"/>
      <c r="E2786" s="1"/>
      <c r="I2786" s="1"/>
      <c r="J2786" s="1"/>
      <c r="K2786" s="1"/>
    </row>
    <row r="2787" spans="1:11">
      <c r="A2787" s="2"/>
      <c r="B2787" s="1"/>
      <c r="C2787" s="1"/>
      <c r="D2787" s="1"/>
      <c r="E2787" s="1"/>
      <c r="I2787" s="1"/>
      <c r="J2787" s="1"/>
      <c r="K2787" s="1"/>
    </row>
    <row r="2788" spans="1:11">
      <c r="A2788" s="2"/>
      <c r="B2788" s="1"/>
      <c r="C2788" s="1"/>
      <c r="D2788" s="1"/>
      <c r="E2788" s="1"/>
      <c r="I2788" s="1"/>
      <c r="J2788" s="1"/>
      <c r="K2788" s="1"/>
    </row>
    <row r="2789" spans="1:11">
      <c r="A2789" s="2"/>
      <c r="B2789" s="1"/>
      <c r="C2789" s="1"/>
      <c r="D2789" s="1"/>
      <c r="E2789" s="1"/>
      <c r="I2789" s="1"/>
      <c r="J2789" s="1"/>
      <c r="K2789" s="1"/>
    </row>
    <row r="2790" spans="1:11">
      <c r="A2790" s="2"/>
      <c r="B2790" s="1"/>
      <c r="C2790" s="1"/>
      <c r="D2790" s="1"/>
      <c r="E2790" s="1"/>
      <c r="I2790" s="1"/>
      <c r="J2790" s="1"/>
      <c r="K2790" s="1"/>
    </row>
    <row r="2791" spans="1:11">
      <c r="A2791" s="2"/>
      <c r="B2791" s="1"/>
      <c r="C2791" s="1"/>
      <c r="D2791" s="1"/>
      <c r="E2791" s="1"/>
      <c r="I2791" s="1"/>
      <c r="J2791" s="1"/>
      <c r="K2791" s="1"/>
    </row>
    <row r="2792" spans="1:11">
      <c r="A2792" s="2"/>
      <c r="B2792" s="1"/>
      <c r="C2792" s="1"/>
      <c r="D2792" s="1"/>
      <c r="E2792" s="1"/>
      <c r="I2792" s="1"/>
      <c r="J2792" s="1"/>
      <c r="K2792" s="1"/>
    </row>
    <row r="2793" spans="1:11">
      <c r="A2793" s="2"/>
      <c r="B2793" s="1"/>
      <c r="C2793" s="1"/>
      <c r="D2793" s="1"/>
      <c r="E2793" s="1"/>
      <c r="I2793" s="1"/>
      <c r="J2793" s="1"/>
      <c r="K2793" s="1"/>
    </row>
    <row r="2794" spans="1:11">
      <c r="A2794" s="2"/>
      <c r="B2794" s="1"/>
      <c r="C2794" s="1"/>
      <c r="D2794" s="1"/>
      <c r="E2794" s="1"/>
      <c r="I2794" s="1"/>
      <c r="J2794" s="1"/>
      <c r="K2794" s="1"/>
    </row>
    <row r="2795" spans="1:11">
      <c r="A2795" s="2"/>
      <c r="B2795" s="1"/>
      <c r="C2795" s="1"/>
      <c r="D2795" s="1"/>
      <c r="E2795" s="1"/>
      <c r="I2795" s="1"/>
      <c r="J2795" s="1"/>
      <c r="K2795" s="1"/>
    </row>
    <row r="2796" spans="1:11">
      <c r="A2796" s="2"/>
      <c r="B2796" s="1"/>
      <c r="C2796" s="1"/>
      <c r="D2796" s="1"/>
      <c r="E2796" s="1"/>
      <c r="I2796" s="1"/>
      <c r="J2796" s="1"/>
      <c r="K2796" s="1"/>
    </row>
    <row r="2797" spans="1:11">
      <c r="A2797" s="2"/>
      <c r="B2797" s="1"/>
      <c r="C2797" s="1"/>
      <c r="D2797" s="1"/>
      <c r="E2797" s="1"/>
      <c r="I2797" s="1"/>
      <c r="J2797" s="1"/>
      <c r="K2797" s="1"/>
    </row>
    <row r="2798" spans="1:11">
      <c r="A2798" s="2"/>
      <c r="B2798" s="1"/>
      <c r="C2798" s="1"/>
      <c r="D2798" s="1"/>
      <c r="E2798" s="1"/>
      <c r="I2798" s="1"/>
      <c r="J2798" s="1"/>
      <c r="K2798" s="1"/>
    </row>
    <row r="2799" spans="1:11">
      <c r="A2799" s="2"/>
      <c r="B2799" s="1"/>
      <c r="C2799" s="1"/>
      <c r="D2799" s="1"/>
      <c r="E2799" s="1"/>
      <c r="I2799" s="1"/>
      <c r="J2799" s="1"/>
      <c r="K2799" s="1"/>
    </row>
    <row r="2800" spans="1:11">
      <c r="A2800" s="2"/>
      <c r="B2800" s="1"/>
      <c r="C2800" s="1"/>
      <c r="D2800" s="1"/>
      <c r="E2800" s="1"/>
      <c r="I2800" s="1"/>
      <c r="J2800" s="1"/>
      <c r="K2800" s="1"/>
    </row>
    <row r="2801" spans="1:11">
      <c r="A2801" s="2"/>
      <c r="B2801" s="1"/>
      <c r="C2801" s="1"/>
      <c r="D2801" s="1"/>
      <c r="E2801" s="1"/>
      <c r="I2801" s="1"/>
      <c r="J2801" s="1"/>
      <c r="K2801" s="1"/>
    </row>
    <row r="2802" spans="1:11">
      <c r="A2802" s="2"/>
      <c r="B2802" s="1"/>
      <c r="C2802" s="1"/>
      <c r="D2802" s="1"/>
      <c r="E2802" s="1"/>
      <c r="I2802" s="1"/>
      <c r="J2802" s="1"/>
      <c r="K2802" s="1"/>
    </row>
    <row r="2803" spans="1:11">
      <c r="A2803" s="2"/>
      <c r="B2803" s="1"/>
      <c r="C2803" s="1"/>
      <c r="D2803" s="1"/>
      <c r="E2803" s="1"/>
      <c r="I2803" s="1"/>
      <c r="J2803" s="1"/>
      <c r="K2803" s="1"/>
    </row>
    <row r="2804" spans="1:11">
      <c r="A2804" s="2"/>
      <c r="B2804" s="1"/>
      <c r="C2804" s="1"/>
      <c r="D2804" s="1"/>
      <c r="E2804" s="1"/>
      <c r="I2804" s="1"/>
      <c r="J2804" s="1"/>
      <c r="K2804" s="1"/>
    </row>
    <row r="2805" spans="1:11">
      <c r="A2805" s="2"/>
      <c r="B2805" s="1"/>
      <c r="C2805" s="1"/>
      <c r="D2805" s="1"/>
      <c r="E2805" s="1"/>
      <c r="I2805" s="1"/>
      <c r="J2805" s="1"/>
      <c r="K2805" s="1"/>
    </row>
    <row r="2806" spans="1:11">
      <c r="A2806" s="2"/>
      <c r="B2806" s="1"/>
      <c r="C2806" s="1"/>
      <c r="D2806" s="1"/>
      <c r="E2806" s="1"/>
      <c r="I2806" s="1"/>
      <c r="J2806" s="1"/>
      <c r="K2806" s="1"/>
    </row>
    <row r="2807" spans="1:11">
      <c r="A2807" s="2"/>
      <c r="B2807" s="1"/>
      <c r="C2807" s="1"/>
      <c r="D2807" s="1"/>
      <c r="E2807" s="1"/>
      <c r="I2807" s="1"/>
      <c r="J2807" s="1"/>
      <c r="K2807" s="1"/>
    </row>
    <row r="2808" spans="1:11">
      <c r="A2808" s="2"/>
      <c r="B2808" s="1"/>
      <c r="C2808" s="1"/>
      <c r="D2808" s="1"/>
      <c r="E2808" s="1"/>
      <c r="I2808" s="1"/>
      <c r="J2808" s="1"/>
      <c r="K2808" s="1"/>
    </row>
    <row r="2809" spans="1:11">
      <c r="A2809" s="2"/>
      <c r="B2809" s="1"/>
      <c r="C2809" s="1"/>
      <c r="D2809" s="1"/>
      <c r="E2809" s="1"/>
      <c r="I2809" s="1"/>
      <c r="J2809" s="1"/>
      <c r="K2809" s="1"/>
    </row>
    <row r="2810" spans="1:11">
      <c r="A2810" s="2"/>
      <c r="B2810" s="1"/>
      <c r="C2810" s="1"/>
      <c r="D2810" s="1"/>
      <c r="E2810" s="1"/>
      <c r="I2810" s="1"/>
      <c r="J2810" s="1"/>
      <c r="K2810" s="1"/>
    </row>
    <row r="2811" spans="1:11">
      <c r="A2811" s="2"/>
      <c r="B2811" s="1"/>
      <c r="C2811" s="1"/>
      <c r="D2811" s="1"/>
      <c r="E2811" s="1"/>
      <c r="I2811" s="1"/>
      <c r="J2811" s="1"/>
      <c r="K2811" s="1"/>
    </row>
    <row r="2812" spans="1:11">
      <c r="A2812" s="2"/>
      <c r="B2812" s="1"/>
      <c r="C2812" s="1"/>
      <c r="D2812" s="1"/>
      <c r="E2812" s="1"/>
      <c r="I2812" s="1"/>
      <c r="J2812" s="1"/>
      <c r="K2812" s="1"/>
    </row>
    <row r="2813" spans="1:11">
      <c r="A2813" s="2"/>
      <c r="B2813" s="1"/>
      <c r="C2813" s="1"/>
      <c r="D2813" s="1"/>
      <c r="E2813" s="1"/>
      <c r="I2813" s="1"/>
      <c r="J2813" s="1"/>
      <c r="K2813" s="1"/>
    </row>
    <row r="2814" spans="1:11">
      <c r="A2814" s="2"/>
      <c r="B2814" s="1"/>
      <c r="C2814" s="1"/>
      <c r="D2814" s="1"/>
      <c r="E2814" s="1"/>
      <c r="I2814" s="1"/>
      <c r="J2814" s="1"/>
      <c r="K2814" s="1"/>
    </row>
    <row r="2815" spans="1:11">
      <c r="A2815" s="2"/>
      <c r="B2815" s="1"/>
      <c r="C2815" s="1"/>
      <c r="D2815" s="1"/>
      <c r="E2815" s="1"/>
      <c r="I2815" s="1"/>
      <c r="J2815" s="1"/>
      <c r="K2815" s="1"/>
    </row>
    <row r="2816" spans="1:11">
      <c r="A2816" s="2"/>
      <c r="B2816" s="1"/>
      <c r="C2816" s="1"/>
      <c r="D2816" s="1"/>
      <c r="E2816" s="1"/>
      <c r="I2816" s="1"/>
      <c r="J2816" s="1"/>
      <c r="K2816" s="1"/>
    </row>
    <row r="2817" spans="1:11">
      <c r="A2817" s="2"/>
      <c r="B2817" s="1"/>
      <c r="C2817" s="1"/>
      <c r="D2817" s="1"/>
      <c r="E2817" s="1"/>
      <c r="I2817" s="1"/>
      <c r="J2817" s="1"/>
      <c r="K2817" s="1"/>
    </row>
    <row r="2818" spans="1:11">
      <c r="A2818" s="2"/>
      <c r="B2818" s="1"/>
      <c r="C2818" s="1"/>
      <c r="D2818" s="1"/>
      <c r="E2818" s="1"/>
      <c r="I2818" s="1"/>
      <c r="J2818" s="1"/>
      <c r="K2818" s="1"/>
    </row>
    <row r="2819" spans="1:11">
      <c r="A2819" s="2"/>
      <c r="B2819" s="1"/>
      <c r="C2819" s="1"/>
      <c r="D2819" s="1"/>
      <c r="E2819" s="1"/>
      <c r="I2819" s="1"/>
      <c r="J2819" s="1"/>
      <c r="K2819" s="1"/>
    </row>
    <row r="2820" spans="1:11">
      <c r="A2820" s="2"/>
      <c r="B2820" s="1"/>
      <c r="C2820" s="1"/>
      <c r="D2820" s="1"/>
      <c r="E2820" s="1"/>
      <c r="I2820" s="1"/>
      <c r="J2820" s="1"/>
      <c r="K2820" s="1"/>
    </row>
    <row r="2821" spans="1:11">
      <c r="A2821" s="2"/>
      <c r="B2821" s="1"/>
      <c r="C2821" s="1"/>
      <c r="D2821" s="1"/>
      <c r="E2821" s="1"/>
      <c r="I2821" s="1"/>
      <c r="J2821" s="1"/>
      <c r="K2821" s="1"/>
    </row>
    <row r="2822" spans="1:11">
      <c r="A2822" s="2"/>
      <c r="B2822" s="1"/>
      <c r="C2822" s="1"/>
      <c r="D2822" s="1"/>
      <c r="E2822" s="1"/>
      <c r="I2822" s="1"/>
      <c r="J2822" s="1"/>
      <c r="K2822" s="1"/>
    </row>
    <row r="2823" spans="1:11">
      <c r="A2823" s="2"/>
      <c r="B2823" s="1"/>
      <c r="C2823" s="1"/>
      <c r="D2823" s="1"/>
      <c r="E2823" s="1"/>
      <c r="I2823" s="1"/>
      <c r="J2823" s="1"/>
      <c r="K2823" s="1"/>
    </row>
    <row r="2824" spans="1:11">
      <c r="A2824" s="2"/>
      <c r="B2824" s="1"/>
      <c r="C2824" s="1"/>
      <c r="D2824" s="1"/>
      <c r="E2824" s="1"/>
      <c r="I2824" s="1"/>
      <c r="J2824" s="1"/>
      <c r="K2824" s="1"/>
    </row>
    <row r="2825" spans="1:11">
      <c r="A2825" s="2"/>
      <c r="B2825" s="1"/>
      <c r="C2825" s="1"/>
      <c r="D2825" s="1"/>
      <c r="E2825" s="1"/>
      <c r="I2825" s="1"/>
      <c r="J2825" s="1"/>
      <c r="K2825" s="1"/>
    </row>
    <row r="2826" spans="1:11">
      <c r="A2826" s="2"/>
      <c r="B2826" s="1"/>
      <c r="C2826" s="1"/>
      <c r="D2826" s="1"/>
      <c r="E2826" s="1"/>
      <c r="I2826" s="1"/>
      <c r="J2826" s="1"/>
      <c r="K2826" s="1"/>
    </row>
    <row r="2827" spans="1:11">
      <c r="A2827" s="2"/>
      <c r="B2827" s="1"/>
      <c r="C2827" s="1"/>
      <c r="D2827" s="1"/>
      <c r="E2827" s="1"/>
      <c r="I2827" s="1"/>
      <c r="J2827" s="1"/>
      <c r="K2827" s="1"/>
    </row>
    <row r="2828" spans="1:11">
      <c r="A2828" s="2"/>
      <c r="B2828" s="1"/>
      <c r="C2828" s="1"/>
      <c r="D2828" s="1"/>
      <c r="E2828" s="1"/>
      <c r="I2828" s="1"/>
      <c r="J2828" s="1"/>
      <c r="K2828" s="1"/>
    </row>
    <row r="2829" spans="1:11">
      <c r="A2829" s="2"/>
      <c r="B2829" s="1"/>
      <c r="C2829" s="1"/>
      <c r="D2829" s="1"/>
      <c r="E2829" s="1"/>
      <c r="I2829" s="1"/>
      <c r="J2829" s="1"/>
      <c r="K2829" s="1"/>
    </row>
    <row r="2830" spans="1:11">
      <c r="A2830" s="2"/>
      <c r="B2830" s="1"/>
      <c r="C2830" s="1"/>
      <c r="D2830" s="1"/>
      <c r="E2830" s="1"/>
      <c r="I2830" s="1"/>
      <c r="J2830" s="1"/>
      <c r="K2830" s="1"/>
    </row>
    <row r="2831" spans="1:11">
      <c r="A2831" s="2"/>
      <c r="B2831" s="1"/>
      <c r="C2831" s="1"/>
      <c r="D2831" s="1"/>
      <c r="E2831" s="1"/>
      <c r="I2831" s="1"/>
      <c r="J2831" s="1"/>
      <c r="K2831" s="1"/>
    </row>
    <row r="2832" spans="1:11">
      <c r="A2832" s="2"/>
      <c r="B2832" s="1"/>
      <c r="C2832" s="1"/>
      <c r="D2832" s="1"/>
      <c r="E2832" s="1"/>
      <c r="I2832" s="1"/>
      <c r="J2832" s="1"/>
      <c r="K2832" s="1"/>
    </row>
    <row r="2833" spans="1:11">
      <c r="A2833" s="2"/>
      <c r="B2833" s="1"/>
      <c r="C2833" s="1"/>
      <c r="D2833" s="1"/>
      <c r="E2833" s="1"/>
      <c r="I2833" s="1"/>
      <c r="J2833" s="1"/>
      <c r="K2833" s="1"/>
    </row>
    <row r="2834" spans="1:11">
      <c r="A2834" s="2"/>
      <c r="B2834" s="1"/>
      <c r="C2834" s="1"/>
      <c r="D2834" s="1"/>
      <c r="E2834" s="1"/>
      <c r="I2834" s="1"/>
      <c r="J2834" s="1"/>
      <c r="K2834" s="1"/>
    </row>
    <row r="2835" spans="1:11">
      <c r="A2835" s="2"/>
      <c r="B2835" s="1"/>
      <c r="C2835" s="1"/>
      <c r="D2835" s="1"/>
      <c r="E2835" s="1"/>
      <c r="I2835" s="1"/>
      <c r="J2835" s="1"/>
      <c r="K2835" s="1"/>
    </row>
    <row r="2836" spans="1:11">
      <c r="A2836" s="2"/>
      <c r="B2836" s="1"/>
      <c r="C2836" s="1"/>
      <c r="D2836" s="1"/>
      <c r="E2836" s="1"/>
      <c r="I2836" s="1"/>
      <c r="J2836" s="1"/>
      <c r="K2836" s="1"/>
    </row>
    <row r="2837" spans="1:11">
      <c r="A2837" s="2"/>
      <c r="B2837" s="1"/>
      <c r="C2837" s="1"/>
      <c r="D2837" s="1"/>
      <c r="E2837" s="1"/>
      <c r="I2837" s="1"/>
      <c r="J2837" s="1"/>
      <c r="K2837" s="1"/>
    </row>
    <row r="2838" spans="1:11">
      <c r="A2838" s="2"/>
      <c r="B2838" s="1"/>
      <c r="C2838" s="1"/>
      <c r="D2838" s="1"/>
      <c r="E2838" s="1"/>
      <c r="I2838" s="1"/>
      <c r="J2838" s="1"/>
      <c r="K2838" s="1"/>
    </row>
    <row r="2839" spans="1:11">
      <c r="A2839" s="2"/>
      <c r="B2839" s="1"/>
      <c r="C2839" s="1"/>
      <c r="D2839" s="1"/>
      <c r="E2839" s="1"/>
      <c r="I2839" s="1"/>
      <c r="J2839" s="1"/>
      <c r="K2839" s="1"/>
    </row>
    <row r="2840" spans="1:11">
      <c r="A2840" s="2"/>
      <c r="B2840" s="1"/>
      <c r="C2840" s="1"/>
      <c r="D2840" s="1"/>
      <c r="E2840" s="1"/>
      <c r="I2840" s="1"/>
      <c r="J2840" s="1"/>
      <c r="K2840" s="1"/>
    </row>
    <row r="2841" spans="1:11">
      <c r="A2841" s="2"/>
      <c r="B2841" s="1"/>
      <c r="C2841" s="1"/>
      <c r="D2841" s="1"/>
      <c r="E2841" s="1"/>
      <c r="I2841" s="1"/>
      <c r="J2841" s="1"/>
      <c r="K2841" s="1"/>
    </row>
    <row r="2842" spans="1:11">
      <c r="A2842" s="2"/>
      <c r="B2842" s="1"/>
      <c r="C2842" s="1"/>
      <c r="D2842" s="1"/>
      <c r="E2842" s="1"/>
      <c r="I2842" s="1"/>
      <c r="J2842" s="1"/>
      <c r="K2842" s="1"/>
    </row>
    <row r="2843" spans="1:11">
      <c r="A2843" s="2"/>
      <c r="B2843" s="1"/>
      <c r="C2843" s="1"/>
      <c r="D2843" s="1"/>
      <c r="E2843" s="1"/>
      <c r="I2843" s="1"/>
      <c r="J2843" s="1"/>
      <c r="K2843" s="1"/>
    </row>
    <row r="2844" spans="1:11">
      <c r="A2844" s="2"/>
      <c r="B2844" s="1"/>
      <c r="C2844" s="1"/>
      <c r="D2844" s="1"/>
      <c r="E2844" s="1"/>
      <c r="I2844" s="1"/>
      <c r="J2844" s="1"/>
      <c r="K2844" s="1"/>
    </row>
    <row r="2845" spans="1:11">
      <c r="A2845" s="2"/>
      <c r="B2845" s="1"/>
      <c r="C2845" s="1"/>
      <c r="D2845" s="1"/>
      <c r="E2845" s="1"/>
      <c r="I2845" s="1"/>
      <c r="J2845" s="1"/>
      <c r="K2845" s="1"/>
    </row>
    <row r="2846" spans="1:11">
      <c r="A2846" s="2"/>
      <c r="B2846" s="1"/>
      <c r="C2846" s="1"/>
      <c r="D2846" s="1"/>
      <c r="E2846" s="1"/>
      <c r="I2846" s="1"/>
      <c r="J2846" s="1"/>
      <c r="K2846" s="1"/>
    </row>
    <row r="2847" spans="1:11">
      <c r="A2847" s="2"/>
      <c r="B2847" s="1"/>
      <c r="C2847" s="1"/>
      <c r="D2847" s="1"/>
      <c r="E2847" s="1"/>
      <c r="I2847" s="1"/>
      <c r="J2847" s="1"/>
      <c r="K2847" s="1"/>
    </row>
    <row r="2848" spans="1:11">
      <c r="A2848" s="2"/>
      <c r="B2848" s="1"/>
      <c r="C2848" s="1"/>
      <c r="D2848" s="1"/>
      <c r="E2848" s="1"/>
      <c r="I2848" s="1"/>
      <c r="J2848" s="1"/>
      <c r="K2848" s="1"/>
    </row>
    <row r="2849" spans="1:11">
      <c r="A2849" s="2"/>
      <c r="B2849" s="1"/>
      <c r="C2849" s="1"/>
      <c r="D2849" s="1"/>
      <c r="E2849" s="1"/>
      <c r="I2849" s="1"/>
      <c r="J2849" s="1"/>
      <c r="K2849" s="1"/>
    </row>
    <row r="2850" spans="1:11">
      <c r="A2850" s="2"/>
      <c r="B2850" s="1"/>
      <c r="C2850" s="1"/>
      <c r="D2850" s="1"/>
      <c r="E2850" s="1"/>
      <c r="I2850" s="1"/>
      <c r="J2850" s="1"/>
      <c r="K2850" s="1"/>
    </row>
    <row r="2851" spans="1:11">
      <c r="A2851" s="2"/>
      <c r="B2851" s="1"/>
      <c r="C2851" s="1"/>
      <c r="D2851" s="1"/>
      <c r="E2851" s="1"/>
      <c r="I2851" s="1"/>
      <c r="J2851" s="1"/>
      <c r="K2851" s="1"/>
    </row>
    <row r="2852" spans="1:11">
      <c r="A2852" s="2"/>
      <c r="B2852" s="1"/>
      <c r="C2852" s="1"/>
      <c r="D2852" s="1"/>
      <c r="E2852" s="1"/>
      <c r="I2852" s="1"/>
      <c r="J2852" s="1"/>
      <c r="K2852" s="1"/>
    </row>
    <row r="2853" spans="1:11">
      <c r="A2853" s="2"/>
      <c r="B2853" s="1"/>
      <c r="C2853" s="1"/>
      <c r="D2853" s="1"/>
      <c r="E2853" s="1"/>
      <c r="I2853" s="1"/>
      <c r="J2853" s="1"/>
      <c r="K2853" s="1"/>
    </row>
    <row r="2854" spans="1:11">
      <c r="A2854" s="2"/>
      <c r="B2854" s="1"/>
      <c r="C2854" s="1"/>
      <c r="D2854" s="1"/>
      <c r="E2854" s="1"/>
      <c r="I2854" s="1"/>
      <c r="J2854" s="1"/>
      <c r="K2854" s="1"/>
    </row>
    <row r="2855" spans="1:11">
      <c r="A2855" s="2"/>
      <c r="B2855" s="1"/>
      <c r="C2855" s="1"/>
      <c r="D2855" s="1"/>
      <c r="E2855" s="1"/>
      <c r="I2855" s="1"/>
      <c r="J2855" s="1"/>
      <c r="K2855" s="1"/>
    </row>
    <row r="2856" spans="1:11">
      <c r="A2856" s="2"/>
      <c r="B2856" s="1"/>
      <c r="C2856" s="1"/>
      <c r="D2856" s="1"/>
      <c r="E2856" s="1"/>
      <c r="I2856" s="1"/>
      <c r="J2856" s="1"/>
      <c r="K2856" s="1"/>
    </row>
    <row r="2857" spans="1:11">
      <c r="A2857" s="2"/>
      <c r="B2857" s="1"/>
      <c r="C2857" s="1"/>
      <c r="D2857" s="1"/>
      <c r="E2857" s="1"/>
      <c r="I2857" s="1"/>
      <c r="J2857" s="1"/>
      <c r="K2857" s="1"/>
    </row>
    <row r="2858" spans="1:11">
      <c r="A2858" s="2"/>
      <c r="B2858" s="1"/>
      <c r="C2858" s="1"/>
      <c r="D2858" s="1"/>
      <c r="E2858" s="1"/>
      <c r="I2858" s="1"/>
      <c r="J2858" s="1"/>
      <c r="K2858" s="1"/>
    </row>
    <row r="2859" spans="1:11">
      <c r="A2859" s="2"/>
      <c r="B2859" s="1"/>
      <c r="C2859" s="1"/>
      <c r="D2859" s="1"/>
      <c r="E2859" s="1"/>
      <c r="I2859" s="1"/>
      <c r="J2859" s="1"/>
      <c r="K2859" s="1"/>
    </row>
    <row r="2860" spans="1:11">
      <c r="A2860" s="2"/>
      <c r="B2860" s="1"/>
      <c r="C2860" s="1"/>
      <c r="D2860" s="1"/>
      <c r="E2860" s="1"/>
      <c r="I2860" s="1"/>
      <c r="J2860" s="1"/>
      <c r="K2860" s="1"/>
    </row>
    <row r="2861" spans="1:11">
      <c r="A2861" s="2"/>
      <c r="B2861" s="1"/>
      <c r="C2861" s="1"/>
      <c r="D2861" s="1"/>
      <c r="E2861" s="1"/>
      <c r="I2861" s="1"/>
      <c r="J2861" s="1"/>
      <c r="K2861" s="1"/>
    </row>
    <row r="2862" spans="1:11">
      <c r="A2862" s="2"/>
      <c r="B2862" s="1"/>
      <c r="C2862" s="1"/>
      <c r="D2862" s="1"/>
      <c r="E2862" s="1"/>
      <c r="I2862" s="1"/>
      <c r="J2862" s="1"/>
      <c r="K2862" s="1"/>
    </row>
    <row r="2863" spans="1:11">
      <c r="A2863" s="2"/>
      <c r="B2863" s="1"/>
      <c r="C2863" s="1"/>
      <c r="D2863" s="1"/>
      <c r="E2863" s="1"/>
      <c r="I2863" s="1"/>
      <c r="J2863" s="1"/>
      <c r="K2863" s="1"/>
    </row>
    <row r="2864" spans="1:11">
      <c r="A2864" s="2"/>
      <c r="B2864" s="1"/>
      <c r="C2864" s="1"/>
      <c r="D2864" s="1"/>
      <c r="E2864" s="1"/>
      <c r="I2864" s="1"/>
      <c r="J2864" s="1"/>
      <c r="K2864" s="1"/>
    </row>
    <row r="2865" spans="1:11">
      <c r="A2865" s="2"/>
      <c r="B2865" s="1"/>
      <c r="C2865" s="1"/>
      <c r="D2865" s="1"/>
      <c r="E2865" s="1"/>
      <c r="I2865" s="1"/>
      <c r="J2865" s="1"/>
      <c r="K2865" s="1"/>
    </row>
    <row r="2866" spans="1:11">
      <c r="A2866" s="2"/>
      <c r="B2866" s="1"/>
      <c r="C2866" s="1"/>
      <c r="D2866" s="1"/>
      <c r="E2866" s="1"/>
      <c r="I2866" s="1"/>
      <c r="J2866" s="1"/>
      <c r="K2866" s="1"/>
    </row>
    <row r="2867" spans="1:11">
      <c r="A2867" s="2"/>
      <c r="B2867" s="1"/>
      <c r="C2867" s="1"/>
      <c r="D2867" s="1"/>
      <c r="E2867" s="1"/>
      <c r="I2867" s="1"/>
      <c r="J2867" s="1"/>
      <c r="K2867" s="1"/>
    </row>
    <row r="2868" spans="1:11">
      <c r="A2868" s="2"/>
      <c r="B2868" s="1"/>
      <c r="C2868" s="1"/>
      <c r="D2868" s="1"/>
      <c r="E2868" s="1"/>
      <c r="I2868" s="1"/>
      <c r="J2868" s="1"/>
      <c r="K2868" s="1"/>
    </row>
    <row r="2869" spans="1:11">
      <c r="A2869" s="2"/>
      <c r="B2869" s="1"/>
      <c r="C2869" s="1"/>
      <c r="D2869" s="1"/>
      <c r="E2869" s="1"/>
      <c r="I2869" s="1"/>
      <c r="J2869" s="1"/>
      <c r="K2869" s="1"/>
    </row>
    <row r="2870" spans="1:11">
      <c r="A2870" s="2"/>
      <c r="B2870" s="1"/>
      <c r="C2870" s="1"/>
      <c r="D2870" s="1"/>
      <c r="E2870" s="1"/>
      <c r="I2870" s="1"/>
      <c r="J2870" s="1"/>
      <c r="K2870" s="1"/>
    </row>
    <row r="2871" spans="1:11">
      <c r="A2871" s="2"/>
      <c r="B2871" s="1"/>
      <c r="C2871" s="1"/>
      <c r="D2871" s="1"/>
      <c r="E2871" s="1"/>
      <c r="I2871" s="1"/>
      <c r="J2871" s="1"/>
      <c r="K2871" s="1"/>
    </row>
    <row r="2872" spans="1:11">
      <c r="A2872" s="2"/>
      <c r="B2872" s="1"/>
      <c r="C2872" s="1"/>
      <c r="D2872" s="1"/>
      <c r="E2872" s="1"/>
      <c r="I2872" s="1"/>
      <c r="J2872" s="1"/>
      <c r="K2872" s="1"/>
    </row>
    <row r="2873" spans="1:11">
      <c r="A2873" s="2"/>
      <c r="B2873" s="1"/>
      <c r="C2873" s="1"/>
      <c r="D2873" s="1"/>
      <c r="E2873" s="1"/>
      <c r="I2873" s="1"/>
      <c r="J2873" s="1"/>
      <c r="K2873" s="1"/>
    </row>
    <row r="2874" spans="1:11">
      <c r="A2874" s="2"/>
      <c r="B2874" s="1"/>
      <c r="C2874" s="1"/>
      <c r="D2874" s="1"/>
      <c r="E2874" s="1"/>
      <c r="I2874" s="1"/>
      <c r="J2874" s="1"/>
      <c r="K2874" s="1"/>
    </row>
    <row r="2875" spans="1:11">
      <c r="A2875" s="2"/>
      <c r="B2875" s="1"/>
      <c r="C2875" s="1"/>
      <c r="D2875" s="1"/>
      <c r="E2875" s="1"/>
      <c r="I2875" s="1"/>
      <c r="J2875" s="1"/>
      <c r="K2875" s="1"/>
    </row>
    <row r="2876" spans="1:11">
      <c r="A2876" s="2"/>
      <c r="B2876" s="1"/>
      <c r="C2876" s="1"/>
      <c r="D2876" s="1"/>
      <c r="E2876" s="1"/>
      <c r="I2876" s="1"/>
      <c r="J2876" s="1"/>
      <c r="K2876" s="1"/>
    </row>
    <row r="2877" spans="1:11">
      <c r="A2877" s="2"/>
      <c r="B2877" s="1"/>
      <c r="C2877" s="1"/>
      <c r="D2877" s="1"/>
      <c r="E2877" s="1"/>
      <c r="I2877" s="1"/>
      <c r="J2877" s="1"/>
      <c r="K2877" s="1"/>
    </row>
    <row r="2878" spans="1:11">
      <c r="A2878" s="2"/>
      <c r="B2878" s="1"/>
      <c r="C2878" s="1"/>
      <c r="D2878" s="1"/>
      <c r="E2878" s="1"/>
      <c r="I2878" s="1"/>
      <c r="J2878" s="1"/>
      <c r="K2878" s="1"/>
    </row>
    <row r="2879" spans="1:11">
      <c r="A2879" s="2"/>
      <c r="B2879" s="1"/>
      <c r="C2879" s="1"/>
      <c r="D2879" s="1"/>
      <c r="E2879" s="1"/>
      <c r="I2879" s="1"/>
      <c r="J2879" s="1"/>
      <c r="K2879" s="1"/>
    </row>
    <row r="2880" spans="1:11">
      <c r="A2880" s="2"/>
      <c r="B2880" s="1"/>
      <c r="C2880" s="1"/>
      <c r="D2880" s="1"/>
      <c r="E2880" s="1"/>
      <c r="I2880" s="1"/>
      <c r="J2880" s="1"/>
      <c r="K2880" s="1"/>
    </row>
    <row r="2881" spans="1:11">
      <c r="A2881" s="2"/>
      <c r="B2881" s="1"/>
      <c r="C2881" s="1"/>
      <c r="D2881" s="1"/>
      <c r="E2881" s="1"/>
      <c r="I2881" s="1"/>
      <c r="J2881" s="1"/>
      <c r="K2881" s="1"/>
    </row>
    <row r="2882" spans="1:11">
      <c r="A2882" s="2"/>
      <c r="B2882" s="1"/>
      <c r="C2882" s="1"/>
      <c r="D2882" s="1"/>
      <c r="E2882" s="1"/>
      <c r="I2882" s="1"/>
      <c r="J2882" s="1"/>
      <c r="K2882" s="1"/>
    </row>
    <row r="2883" spans="1:11">
      <c r="A2883" s="2"/>
      <c r="B2883" s="1"/>
      <c r="C2883" s="1"/>
      <c r="D2883" s="1"/>
      <c r="E2883" s="1"/>
      <c r="I2883" s="1"/>
      <c r="J2883" s="1"/>
      <c r="K2883" s="1"/>
    </row>
    <row r="2884" spans="1:11">
      <c r="A2884" s="2"/>
      <c r="B2884" s="1"/>
      <c r="C2884" s="1"/>
      <c r="D2884" s="1"/>
      <c r="E2884" s="1"/>
      <c r="I2884" s="1"/>
      <c r="J2884" s="1"/>
      <c r="K2884" s="1"/>
    </row>
    <row r="2885" spans="1:11">
      <c r="A2885" s="2"/>
      <c r="B2885" s="1"/>
      <c r="C2885" s="1"/>
      <c r="D2885" s="1"/>
      <c r="E2885" s="1"/>
      <c r="I2885" s="1"/>
      <c r="J2885" s="1"/>
      <c r="K2885" s="1"/>
    </row>
    <row r="2886" spans="1:11">
      <c r="A2886" s="2"/>
      <c r="B2886" s="1"/>
      <c r="C2886" s="1"/>
      <c r="D2886" s="1"/>
      <c r="E2886" s="1"/>
      <c r="I2886" s="1"/>
      <c r="J2886" s="1"/>
      <c r="K2886" s="1"/>
    </row>
    <row r="2887" spans="1:11">
      <c r="A2887" s="2"/>
      <c r="B2887" s="1"/>
      <c r="C2887" s="1"/>
      <c r="D2887" s="1"/>
      <c r="E2887" s="1"/>
      <c r="I2887" s="1"/>
      <c r="J2887" s="1"/>
      <c r="K2887" s="1"/>
    </row>
    <row r="2888" spans="1:11">
      <c r="A2888" s="2"/>
      <c r="B2888" s="1"/>
      <c r="C2888" s="1"/>
      <c r="D2888" s="1"/>
      <c r="E2888" s="1"/>
      <c r="I2888" s="1"/>
      <c r="J2888" s="1"/>
      <c r="K2888" s="1"/>
    </row>
    <row r="2889" spans="1:11">
      <c r="A2889" s="2"/>
      <c r="B2889" s="1"/>
      <c r="C2889" s="1"/>
      <c r="D2889" s="1"/>
      <c r="E2889" s="1"/>
      <c r="I2889" s="1"/>
      <c r="J2889" s="1"/>
      <c r="K2889" s="1"/>
    </row>
    <row r="2890" spans="1:11">
      <c r="A2890" s="2"/>
      <c r="B2890" s="1"/>
      <c r="C2890" s="1"/>
      <c r="D2890" s="1"/>
      <c r="E2890" s="1"/>
      <c r="I2890" s="1"/>
      <c r="J2890" s="1"/>
      <c r="K2890" s="1"/>
    </row>
    <row r="2891" spans="1:11">
      <c r="A2891" s="2"/>
      <c r="B2891" s="1"/>
      <c r="C2891" s="1"/>
      <c r="D2891" s="1"/>
      <c r="E2891" s="1"/>
      <c r="I2891" s="1"/>
      <c r="J2891" s="1"/>
      <c r="K2891" s="1"/>
    </row>
    <row r="2892" spans="1:11">
      <c r="A2892" s="2"/>
      <c r="B2892" s="1"/>
      <c r="C2892" s="1"/>
      <c r="D2892" s="1"/>
      <c r="E2892" s="1"/>
      <c r="I2892" s="1"/>
      <c r="J2892" s="1"/>
      <c r="K2892" s="1"/>
    </row>
    <row r="2893" spans="1:11">
      <c r="A2893" s="2"/>
      <c r="B2893" s="1"/>
      <c r="C2893" s="1"/>
      <c r="D2893" s="1"/>
      <c r="E2893" s="1"/>
      <c r="I2893" s="1"/>
      <c r="J2893" s="1"/>
      <c r="K2893" s="1"/>
    </row>
    <row r="2894" spans="1:11">
      <c r="A2894" s="2"/>
      <c r="B2894" s="1"/>
      <c r="C2894" s="1"/>
      <c r="D2894" s="1"/>
      <c r="E2894" s="1"/>
      <c r="I2894" s="1"/>
      <c r="J2894" s="1"/>
      <c r="K2894" s="1"/>
    </row>
    <row r="2895" spans="1:11">
      <c r="A2895" s="2"/>
      <c r="B2895" s="1"/>
      <c r="C2895" s="1"/>
      <c r="D2895" s="1"/>
      <c r="E2895" s="1"/>
      <c r="I2895" s="1"/>
      <c r="J2895" s="1"/>
      <c r="K2895" s="1"/>
    </row>
    <row r="2896" spans="1:11">
      <c r="A2896" s="2"/>
      <c r="B2896" s="1"/>
      <c r="C2896" s="1"/>
      <c r="D2896" s="1"/>
      <c r="E2896" s="1"/>
      <c r="I2896" s="1"/>
      <c r="J2896" s="1"/>
      <c r="K2896" s="1"/>
    </row>
    <row r="2897" spans="1:11">
      <c r="A2897" s="2"/>
      <c r="B2897" s="1"/>
      <c r="C2897" s="1"/>
      <c r="D2897" s="1"/>
      <c r="E2897" s="1"/>
      <c r="I2897" s="1"/>
      <c r="J2897" s="1"/>
      <c r="K2897" s="1"/>
    </row>
    <row r="2898" spans="1:11">
      <c r="A2898" s="2"/>
      <c r="B2898" s="1"/>
      <c r="C2898" s="1"/>
      <c r="D2898" s="1"/>
      <c r="E2898" s="1"/>
      <c r="I2898" s="1"/>
      <c r="J2898" s="1"/>
      <c r="K2898" s="1"/>
    </row>
    <row r="2899" spans="1:11">
      <c r="A2899" s="2"/>
      <c r="B2899" s="1"/>
      <c r="C2899" s="1"/>
      <c r="D2899" s="1"/>
      <c r="E2899" s="1"/>
      <c r="I2899" s="1"/>
      <c r="J2899" s="1"/>
      <c r="K2899" s="1"/>
    </row>
    <row r="2900" spans="1:11">
      <c r="A2900" s="2"/>
      <c r="B2900" s="1"/>
      <c r="C2900" s="1"/>
      <c r="D2900" s="1"/>
      <c r="E2900" s="1"/>
      <c r="I2900" s="1"/>
      <c r="J2900" s="1"/>
      <c r="K2900" s="1"/>
    </row>
    <row r="2901" spans="1:11">
      <c r="A2901" s="2"/>
      <c r="B2901" s="1"/>
      <c r="C2901" s="1"/>
      <c r="D2901" s="1"/>
      <c r="E2901" s="1"/>
      <c r="I2901" s="1"/>
      <c r="J2901" s="1"/>
      <c r="K2901" s="1"/>
    </row>
    <row r="2902" spans="1:11">
      <c r="A2902" s="2"/>
      <c r="B2902" s="1"/>
      <c r="C2902" s="1"/>
      <c r="D2902" s="1"/>
      <c r="E2902" s="1"/>
      <c r="I2902" s="1"/>
      <c r="J2902" s="1"/>
      <c r="K2902" s="1"/>
    </row>
    <row r="2903" spans="1:11">
      <c r="A2903" s="2"/>
      <c r="B2903" s="1"/>
      <c r="C2903" s="1"/>
      <c r="D2903" s="1"/>
      <c r="E2903" s="1"/>
      <c r="I2903" s="1"/>
      <c r="J2903" s="1"/>
      <c r="K2903" s="1"/>
    </row>
    <row r="2904" spans="1:11">
      <c r="A2904" s="2"/>
      <c r="B2904" s="1"/>
      <c r="C2904" s="1"/>
      <c r="D2904" s="1"/>
      <c r="E2904" s="1"/>
      <c r="I2904" s="1"/>
      <c r="J2904" s="1"/>
      <c r="K2904" s="1"/>
    </row>
    <row r="2905" spans="1:11">
      <c r="A2905" s="2"/>
      <c r="B2905" s="1"/>
      <c r="C2905" s="1"/>
      <c r="D2905" s="1"/>
      <c r="E2905" s="1"/>
      <c r="I2905" s="1"/>
      <c r="J2905" s="1"/>
      <c r="K2905" s="1"/>
    </row>
    <row r="2906" spans="1:11">
      <c r="A2906" s="2"/>
      <c r="B2906" s="1"/>
      <c r="C2906" s="1"/>
      <c r="D2906" s="1"/>
      <c r="E2906" s="1"/>
      <c r="I2906" s="1"/>
      <c r="J2906" s="1"/>
      <c r="K2906" s="1"/>
    </row>
    <row r="2907" spans="1:11">
      <c r="A2907" s="2"/>
      <c r="B2907" s="1"/>
      <c r="C2907" s="1"/>
      <c r="D2907" s="1"/>
      <c r="E2907" s="1"/>
      <c r="I2907" s="1"/>
      <c r="J2907" s="1"/>
      <c r="K2907" s="1"/>
    </row>
    <row r="2908" spans="1:11">
      <c r="A2908" s="2"/>
      <c r="B2908" s="1"/>
      <c r="C2908" s="1"/>
      <c r="D2908" s="1"/>
      <c r="E2908" s="1"/>
      <c r="I2908" s="1"/>
      <c r="J2908" s="1"/>
      <c r="K2908" s="1"/>
    </row>
    <row r="2909" spans="1:11">
      <c r="A2909" s="2"/>
      <c r="B2909" s="1"/>
      <c r="C2909" s="1"/>
      <c r="D2909" s="1"/>
      <c r="E2909" s="1"/>
      <c r="I2909" s="1"/>
      <c r="J2909" s="1"/>
      <c r="K2909" s="1"/>
    </row>
    <row r="2910" spans="1:11">
      <c r="A2910" s="2"/>
      <c r="B2910" s="1"/>
      <c r="C2910" s="1"/>
      <c r="D2910" s="1"/>
      <c r="E2910" s="1"/>
      <c r="I2910" s="1"/>
      <c r="J2910" s="1"/>
      <c r="K2910" s="1"/>
    </row>
    <row r="2911" spans="1:11">
      <c r="A2911" s="2"/>
      <c r="B2911" s="1"/>
      <c r="C2911" s="1"/>
      <c r="D2911" s="1"/>
      <c r="E2911" s="1"/>
      <c r="I2911" s="1"/>
      <c r="J2911" s="1"/>
      <c r="K2911" s="1"/>
    </row>
    <row r="2912" spans="1:11">
      <c r="A2912" s="2"/>
      <c r="B2912" s="1"/>
      <c r="C2912" s="1"/>
      <c r="D2912" s="1"/>
      <c r="E2912" s="1"/>
      <c r="I2912" s="1"/>
      <c r="J2912" s="1"/>
      <c r="K2912" s="1"/>
    </row>
    <row r="2913" spans="1:11">
      <c r="A2913" s="2"/>
      <c r="B2913" s="1"/>
      <c r="C2913" s="1"/>
      <c r="D2913" s="1"/>
      <c r="E2913" s="1"/>
      <c r="I2913" s="1"/>
      <c r="J2913" s="1"/>
      <c r="K2913" s="1"/>
    </row>
    <row r="2914" spans="1:11">
      <c r="A2914" s="2"/>
      <c r="B2914" s="1"/>
      <c r="C2914" s="1"/>
      <c r="D2914" s="1"/>
      <c r="E2914" s="1"/>
      <c r="I2914" s="1"/>
      <c r="J2914" s="1"/>
      <c r="K2914" s="1"/>
    </row>
    <row r="2915" spans="1:11">
      <c r="A2915" s="2"/>
      <c r="B2915" s="1"/>
      <c r="C2915" s="1"/>
      <c r="D2915" s="1"/>
      <c r="E2915" s="1"/>
      <c r="I2915" s="1"/>
      <c r="J2915" s="1"/>
      <c r="K2915" s="1"/>
    </row>
    <row r="2916" spans="1:11">
      <c r="A2916" s="2"/>
      <c r="B2916" s="1"/>
      <c r="C2916" s="1"/>
      <c r="D2916" s="1"/>
      <c r="E2916" s="1"/>
      <c r="I2916" s="1"/>
      <c r="J2916" s="1"/>
      <c r="K2916" s="1"/>
    </row>
    <row r="2917" spans="1:11">
      <c r="A2917" s="2"/>
      <c r="B2917" s="1"/>
      <c r="C2917" s="1"/>
      <c r="D2917" s="1"/>
      <c r="E2917" s="1"/>
      <c r="I2917" s="1"/>
      <c r="J2917" s="1"/>
      <c r="K2917" s="1"/>
    </row>
    <row r="2918" spans="1:11">
      <c r="A2918" s="2"/>
      <c r="B2918" s="1"/>
      <c r="C2918" s="1"/>
      <c r="D2918" s="1"/>
      <c r="E2918" s="1"/>
      <c r="I2918" s="1"/>
      <c r="J2918" s="1"/>
      <c r="K2918" s="1"/>
    </row>
    <row r="2919" spans="1:11">
      <c r="A2919" s="2"/>
      <c r="B2919" s="1"/>
      <c r="C2919" s="1"/>
      <c r="D2919" s="1"/>
      <c r="E2919" s="1"/>
      <c r="I2919" s="1"/>
      <c r="J2919" s="1"/>
      <c r="K2919" s="1"/>
    </row>
    <row r="2920" spans="1:11">
      <c r="A2920" s="2"/>
      <c r="B2920" s="1"/>
      <c r="C2920" s="1"/>
      <c r="D2920" s="1"/>
      <c r="E2920" s="1"/>
      <c r="I2920" s="1"/>
      <c r="J2920" s="1"/>
      <c r="K2920" s="1"/>
    </row>
    <row r="2921" spans="1:11">
      <c r="A2921" s="2"/>
      <c r="B2921" s="1"/>
      <c r="C2921" s="1"/>
      <c r="D2921" s="1"/>
      <c r="E2921" s="1"/>
      <c r="I2921" s="1"/>
      <c r="J2921" s="1"/>
      <c r="K2921" s="1"/>
    </row>
    <row r="2922" spans="1:11">
      <c r="A2922" s="2"/>
      <c r="B2922" s="1"/>
      <c r="C2922" s="1"/>
      <c r="D2922" s="1"/>
      <c r="E2922" s="1"/>
      <c r="I2922" s="1"/>
      <c r="J2922" s="1"/>
      <c r="K2922" s="1"/>
    </row>
    <row r="2923" spans="1:11">
      <c r="A2923" s="2"/>
      <c r="B2923" s="1"/>
      <c r="C2923" s="1"/>
      <c r="D2923" s="1"/>
      <c r="E2923" s="1"/>
      <c r="I2923" s="1"/>
      <c r="J2923" s="1"/>
      <c r="K2923" s="1"/>
    </row>
    <row r="2924" spans="1:11">
      <c r="A2924" s="2"/>
      <c r="B2924" s="1"/>
      <c r="C2924" s="1"/>
      <c r="D2924" s="1"/>
      <c r="E2924" s="1"/>
      <c r="I2924" s="1"/>
      <c r="J2924" s="1"/>
      <c r="K2924" s="1"/>
    </row>
    <row r="2925" spans="1:11">
      <c r="A2925" s="2"/>
      <c r="B2925" s="1"/>
      <c r="C2925" s="1"/>
      <c r="D2925" s="1"/>
      <c r="E2925" s="1"/>
      <c r="I2925" s="1"/>
      <c r="J2925" s="1"/>
      <c r="K2925" s="1"/>
    </row>
    <row r="2926" spans="1:11">
      <c r="A2926" s="2"/>
      <c r="B2926" s="1"/>
      <c r="C2926" s="1"/>
      <c r="D2926" s="1"/>
      <c r="E2926" s="1"/>
      <c r="I2926" s="1"/>
      <c r="J2926" s="1"/>
      <c r="K2926" s="1"/>
    </row>
    <row r="2927" spans="1:11">
      <c r="A2927" s="2"/>
      <c r="B2927" s="1"/>
      <c r="C2927" s="1"/>
      <c r="D2927" s="1"/>
      <c r="E2927" s="1"/>
      <c r="I2927" s="1"/>
      <c r="J2927" s="1"/>
      <c r="K2927" s="1"/>
    </row>
    <row r="2928" spans="1:11">
      <c r="A2928" s="2"/>
      <c r="B2928" s="1"/>
      <c r="C2928" s="1"/>
      <c r="D2928" s="1"/>
      <c r="E2928" s="1"/>
      <c r="I2928" s="1"/>
      <c r="J2928" s="1"/>
      <c r="K2928" s="1"/>
    </row>
    <row r="2929" spans="1:11">
      <c r="A2929" s="2"/>
      <c r="B2929" s="1"/>
      <c r="C2929" s="1"/>
      <c r="D2929" s="1"/>
      <c r="E2929" s="1"/>
      <c r="I2929" s="1"/>
      <c r="J2929" s="1"/>
      <c r="K2929" s="1"/>
    </row>
    <row r="2930" spans="1:11">
      <c r="A2930" s="2"/>
      <c r="B2930" s="1"/>
      <c r="C2930" s="1"/>
      <c r="D2930" s="1"/>
      <c r="E2930" s="1"/>
      <c r="I2930" s="1"/>
      <c r="J2930" s="1"/>
      <c r="K2930" s="1"/>
    </row>
    <row r="2931" spans="1:11">
      <c r="A2931" s="2"/>
      <c r="B2931" s="1"/>
      <c r="C2931" s="1"/>
      <c r="D2931" s="1"/>
      <c r="E2931" s="1"/>
      <c r="I2931" s="1"/>
      <c r="J2931" s="1"/>
      <c r="K2931" s="1"/>
    </row>
    <row r="2932" spans="1:11">
      <c r="A2932" s="2"/>
      <c r="B2932" s="1"/>
      <c r="C2932" s="1"/>
      <c r="D2932" s="1"/>
      <c r="E2932" s="1"/>
      <c r="I2932" s="1"/>
      <c r="J2932" s="1"/>
      <c r="K2932" s="1"/>
    </row>
    <row r="2933" spans="1:11">
      <c r="A2933" s="2"/>
      <c r="B2933" s="1"/>
      <c r="C2933" s="1"/>
      <c r="D2933" s="1"/>
      <c r="E2933" s="1"/>
      <c r="I2933" s="1"/>
      <c r="J2933" s="1"/>
      <c r="K2933" s="1"/>
    </row>
    <row r="2934" spans="1:11">
      <c r="A2934" s="2"/>
      <c r="B2934" s="1"/>
      <c r="C2934" s="1"/>
      <c r="D2934" s="1"/>
      <c r="E2934" s="1"/>
      <c r="I2934" s="1"/>
      <c r="J2934" s="1"/>
      <c r="K2934" s="1"/>
    </row>
    <row r="2935" spans="1:11">
      <c r="A2935" s="2"/>
      <c r="B2935" s="1"/>
      <c r="C2935" s="1"/>
      <c r="D2935" s="1"/>
      <c r="E2935" s="1"/>
      <c r="I2935" s="1"/>
      <c r="J2935" s="1"/>
      <c r="K2935" s="1"/>
    </row>
    <row r="2936" spans="1:11">
      <c r="A2936" s="2"/>
      <c r="B2936" s="1"/>
      <c r="C2936" s="1"/>
      <c r="D2936" s="1"/>
      <c r="E2936" s="1"/>
      <c r="I2936" s="1"/>
      <c r="J2936" s="1"/>
      <c r="K2936" s="1"/>
    </row>
    <row r="2937" spans="1:11">
      <c r="A2937" s="2"/>
      <c r="B2937" s="1"/>
      <c r="C2937" s="1"/>
      <c r="D2937" s="1"/>
      <c r="E2937" s="1"/>
      <c r="I2937" s="1"/>
      <c r="J2937" s="1"/>
      <c r="K2937" s="1"/>
    </row>
    <row r="2938" spans="1:11">
      <c r="A2938" s="2"/>
      <c r="B2938" s="1"/>
      <c r="C2938" s="1"/>
      <c r="D2938" s="1"/>
      <c r="E2938" s="1"/>
      <c r="I2938" s="1"/>
      <c r="J2938" s="1"/>
      <c r="K2938" s="1"/>
    </row>
    <row r="2939" spans="1:11">
      <c r="A2939" s="2"/>
      <c r="B2939" s="1"/>
      <c r="C2939" s="1"/>
      <c r="D2939" s="1"/>
      <c r="E2939" s="1"/>
      <c r="I2939" s="1"/>
      <c r="J2939" s="1"/>
      <c r="K2939" s="1"/>
    </row>
    <row r="2940" spans="1:11">
      <c r="A2940" s="2"/>
      <c r="B2940" s="1"/>
      <c r="C2940" s="1"/>
      <c r="D2940" s="1"/>
      <c r="E2940" s="1"/>
      <c r="I2940" s="1"/>
      <c r="J2940" s="1"/>
      <c r="K2940" s="1"/>
    </row>
    <row r="2941" spans="1:11">
      <c r="A2941" s="2"/>
      <c r="B2941" s="1"/>
      <c r="C2941" s="1"/>
      <c r="D2941" s="1"/>
      <c r="E2941" s="1"/>
      <c r="I2941" s="1"/>
      <c r="J2941" s="1"/>
      <c r="K2941" s="1"/>
    </row>
    <row r="2942" spans="1:11">
      <c r="A2942" s="2"/>
      <c r="B2942" s="1"/>
      <c r="C2942" s="1"/>
      <c r="D2942" s="1"/>
      <c r="E2942" s="1"/>
      <c r="I2942" s="1"/>
      <c r="J2942" s="1"/>
      <c r="K2942" s="1"/>
    </row>
    <row r="2943" spans="1:11">
      <c r="A2943" s="2"/>
      <c r="B2943" s="1"/>
      <c r="C2943" s="1"/>
      <c r="D2943" s="1"/>
      <c r="E2943" s="1"/>
      <c r="I2943" s="1"/>
      <c r="J2943" s="1"/>
      <c r="K2943" s="1"/>
    </row>
    <row r="2944" spans="1:11">
      <c r="A2944" s="2"/>
      <c r="B2944" s="1"/>
      <c r="C2944" s="1"/>
      <c r="D2944" s="1"/>
      <c r="E2944" s="1"/>
      <c r="I2944" s="1"/>
      <c r="J2944" s="1"/>
      <c r="K2944" s="1"/>
    </row>
    <row r="2945" spans="1:11">
      <c r="A2945" s="2"/>
      <c r="B2945" s="1"/>
      <c r="C2945" s="1"/>
      <c r="D2945" s="1"/>
      <c r="E2945" s="1"/>
      <c r="I2945" s="1"/>
      <c r="J2945" s="1"/>
      <c r="K2945" s="1"/>
    </row>
    <row r="2946" spans="1:11">
      <c r="A2946" s="2"/>
      <c r="B2946" s="1"/>
      <c r="C2946" s="1"/>
      <c r="D2946" s="1"/>
      <c r="E2946" s="1"/>
      <c r="I2946" s="1"/>
      <c r="J2946" s="1"/>
      <c r="K2946" s="1"/>
    </row>
    <row r="2947" spans="1:11">
      <c r="A2947" s="2"/>
      <c r="B2947" s="1"/>
      <c r="C2947" s="1"/>
      <c r="D2947" s="1"/>
      <c r="E2947" s="1"/>
      <c r="I2947" s="1"/>
      <c r="J2947" s="1"/>
      <c r="K2947" s="1"/>
    </row>
    <row r="2948" spans="1:11">
      <c r="A2948" s="2"/>
      <c r="B2948" s="1"/>
      <c r="C2948" s="1"/>
      <c r="D2948" s="1"/>
      <c r="E2948" s="1"/>
      <c r="I2948" s="1"/>
      <c r="J2948" s="1"/>
      <c r="K2948" s="1"/>
    </row>
    <row r="2949" spans="1:11">
      <c r="A2949" s="2"/>
      <c r="B2949" s="1"/>
      <c r="C2949" s="1"/>
      <c r="D2949" s="1"/>
      <c r="E2949" s="1"/>
      <c r="I2949" s="1"/>
      <c r="J2949" s="1"/>
      <c r="K2949" s="1"/>
    </row>
    <row r="2950" spans="1:11">
      <c r="A2950" s="2"/>
      <c r="B2950" s="1"/>
      <c r="C2950" s="1"/>
      <c r="D2950" s="1"/>
      <c r="E2950" s="1"/>
      <c r="I2950" s="1"/>
      <c r="J2950" s="1"/>
      <c r="K2950" s="1"/>
    </row>
    <row r="2951" spans="1:11">
      <c r="A2951" s="2"/>
      <c r="B2951" s="1"/>
      <c r="C2951" s="1"/>
      <c r="D2951" s="1"/>
      <c r="E2951" s="1"/>
      <c r="I2951" s="1"/>
      <c r="J2951" s="1"/>
      <c r="K2951" s="1"/>
    </row>
    <row r="2952" spans="1:11">
      <c r="A2952" s="2"/>
      <c r="B2952" s="1"/>
      <c r="C2952" s="1"/>
      <c r="D2952" s="1"/>
      <c r="E2952" s="1"/>
      <c r="I2952" s="1"/>
      <c r="J2952" s="1"/>
      <c r="K2952" s="1"/>
    </row>
    <row r="2953" spans="1:11">
      <c r="A2953" s="2"/>
      <c r="B2953" s="1"/>
      <c r="C2953" s="1"/>
      <c r="D2953" s="1"/>
      <c r="E2953" s="1"/>
      <c r="I2953" s="1"/>
      <c r="J2953" s="1"/>
      <c r="K2953" s="1"/>
    </row>
    <row r="2954" spans="1:11">
      <c r="A2954" s="2"/>
      <c r="B2954" s="1"/>
      <c r="C2954" s="1"/>
      <c r="D2954" s="1"/>
      <c r="E2954" s="1"/>
      <c r="I2954" s="1"/>
      <c r="J2954" s="1"/>
      <c r="K2954" s="1"/>
    </row>
    <row r="2955" spans="1:11">
      <c r="A2955" s="2"/>
      <c r="B2955" s="1"/>
      <c r="C2955" s="1"/>
      <c r="D2955" s="1"/>
      <c r="E2955" s="1"/>
      <c r="I2955" s="1"/>
      <c r="J2955" s="1"/>
      <c r="K2955" s="1"/>
    </row>
    <row r="2956" spans="1:11">
      <c r="A2956" s="2"/>
      <c r="B2956" s="1"/>
      <c r="C2956" s="1"/>
      <c r="D2956" s="1"/>
      <c r="E2956" s="1"/>
      <c r="I2956" s="1"/>
      <c r="J2956" s="1"/>
      <c r="K2956" s="1"/>
    </row>
    <row r="2957" spans="1:11">
      <c r="A2957" s="2"/>
      <c r="B2957" s="1"/>
      <c r="C2957" s="1"/>
      <c r="D2957" s="1"/>
      <c r="E2957" s="1"/>
      <c r="I2957" s="1"/>
      <c r="J2957" s="1"/>
      <c r="K2957" s="1"/>
    </row>
    <row r="2958" spans="1:11">
      <c r="A2958" s="2"/>
      <c r="B2958" s="1"/>
      <c r="C2958" s="1"/>
      <c r="D2958" s="1"/>
      <c r="E2958" s="1"/>
      <c r="I2958" s="1"/>
      <c r="J2958" s="1"/>
      <c r="K2958" s="1"/>
    </row>
    <row r="2959" spans="1:11">
      <c r="A2959" s="2"/>
      <c r="B2959" s="1"/>
      <c r="C2959" s="1"/>
      <c r="D2959" s="1"/>
      <c r="E2959" s="1"/>
      <c r="I2959" s="1"/>
      <c r="J2959" s="1"/>
      <c r="K2959" s="1"/>
    </row>
    <row r="2960" spans="1:11">
      <c r="A2960" s="2"/>
      <c r="B2960" s="1"/>
      <c r="C2960" s="1"/>
      <c r="D2960" s="1"/>
      <c r="E2960" s="1"/>
      <c r="I2960" s="1"/>
      <c r="J2960" s="1"/>
      <c r="K2960" s="1"/>
    </row>
    <row r="2961" spans="1:11">
      <c r="A2961" s="2"/>
      <c r="B2961" s="1"/>
      <c r="C2961" s="1"/>
      <c r="D2961" s="1"/>
      <c r="E2961" s="1"/>
      <c r="I2961" s="1"/>
      <c r="J2961" s="1"/>
      <c r="K2961" s="1"/>
    </row>
    <row r="2962" spans="1:11">
      <c r="A2962" s="2"/>
      <c r="B2962" s="1"/>
      <c r="C2962" s="1"/>
      <c r="D2962" s="1"/>
      <c r="E2962" s="1"/>
      <c r="I2962" s="1"/>
      <c r="J2962" s="1"/>
      <c r="K2962" s="1"/>
    </row>
    <row r="2963" spans="1:11">
      <c r="A2963" s="2"/>
      <c r="B2963" s="1"/>
      <c r="C2963" s="1"/>
      <c r="D2963" s="1"/>
      <c r="E2963" s="1"/>
      <c r="I2963" s="1"/>
      <c r="J2963" s="1"/>
      <c r="K2963" s="1"/>
    </row>
    <row r="2964" spans="1:11">
      <c r="A2964" s="2"/>
      <c r="B2964" s="1"/>
      <c r="C2964" s="1"/>
      <c r="D2964" s="1"/>
      <c r="E2964" s="1"/>
      <c r="I2964" s="1"/>
      <c r="J2964" s="1"/>
      <c r="K2964" s="1"/>
    </row>
    <row r="2965" spans="1:11">
      <c r="A2965" s="2"/>
      <c r="B2965" s="1"/>
      <c r="C2965" s="1"/>
      <c r="D2965" s="1"/>
      <c r="E2965" s="1"/>
      <c r="I2965" s="1"/>
      <c r="J2965" s="1"/>
      <c r="K2965" s="1"/>
    </row>
    <row r="2966" spans="1:11">
      <c r="A2966" s="2"/>
      <c r="B2966" s="1"/>
      <c r="C2966" s="1"/>
      <c r="D2966" s="1"/>
      <c r="E2966" s="1"/>
      <c r="I2966" s="1"/>
      <c r="J2966" s="1"/>
      <c r="K2966" s="1"/>
    </row>
    <row r="2967" spans="1:11">
      <c r="A2967" s="2"/>
      <c r="B2967" s="1"/>
      <c r="C2967" s="1"/>
      <c r="D2967" s="1"/>
      <c r="E2967" s="1"/>
      <c r="I2967" s="1"/>
      <c r="J2967" s="1"/>
      <c r="K2967" s="1"/>
    </row>
    <row r="2968" spans="1:11">
      <c r="A2968" s="2"/>
      <c r="B2968" s="1"/>
      <c r="C2968" s="1"/>
      <c r="D2968" s="1"/>
      <c r="E2968" s="1"/>
      <c r="I2968" s="1"/>
      <c r="J2968" s="1"/>
      <c r="K2968" s="1"/>
    </row>
    <row r="2969" spans="1:11">
      <c r="A2969" s="2"/>
      <c r="B2969" s="1"/>
      <c r="C2969" s="1"/>
      <c r="D2969" s="1"/>
      <c r="E2969" s="1"/>
      <c r="I2969" s="1"/>
      <c r="J2969" s="1"/>
      <c r="K2969" s="1"/>
    </row>
    <row r="2970" spans="1:11">
      <c r="A2970" s="2"/>
      <c r="B2970" s="1"/>
      <c r="C2970" s="1"/>
      <c r="D2970" s="1"/>
      <c r="E2970" s="1"/>
      <c r="I2970" s="1"/>
      <c r="J2970" s="1"/>
      <c r="K2970" s="1"/>
    </row>
    <row r="2971" spans="1:11">
      <c r="A2971" s="2"/>
      <c r="B2971" s="1"/>
      <c r="C2971" s="1"/>
      <c r="D2971" s="1"/>
      <c r="E2971" s="1"/>
      <c r="I2971" s="1"/>
      <c r="J2971" s="1"/>
      <c r="K2971" s="1"/>
    </row>
    <row r="2972" spans="1:11">
      <c r="A2972" s="2"/>
      <c r="B2972" s="1"/>
      <c r="C2972" s="1"/>
      <c r="D2972" s="1"/>
      <c r="E2972" s="1"/>
      <c r="I2972" s="1"/>
      <c r="J2972" s="1"/>
      <c r="K2972" s="1"/>
    </row>
    <row r="2973" spans="1:11">
      <c r="A2973" s="2"/>
      <c r="B2973" s="1"/>
      <c r="C2973" s="1"/>
      <c r="D2973" s="1"/>
      <c r="E2973" s="1"/>
      <c r="I2973" s="1"/>
      <c r="J2973" s="1"/>
      <c r="K2973" s="1"/>
    </row>
    <row r="2974" spans="1:11">
      <c r="A2974" s="2"/>
      <c r="B2974" s="1"/>
      <c r="C2974" s="1"/>
      <c r="D2974" s="1"/>
      <c r="E2974" s="1"/>
      <c r="I2974" s="1"/>
      <c r="J2974" s="1"/>
      <c r="K2974" s="1"/>
    </row>
    <row r="2975" spans="1:11">
      <c r="A2975" s="2"/>
      <c r="B2975" s="1"/>
      <c r="C2975" s="1"/>
      <c r="D2975" s="1"/>
      <c r="E2975" s="1"/>
      <c r="I2975" s="1"/>
      <c r="J2975" s="1"/>
      <c r="K2975" s="1"/>
    </row>
    <row r="2976" spans="1:11">
      <c r="A2976" s="2"/>
      <c r="B2976" s="1"/>
      <c r="C2976" s="1"/>
      <c r="D2976" s="1"/>
      <c r="E2976" s="1"/>
      <c r="I2976" s="1"/>
      <c r="J2976" s="1"/>
      <c r="K2976" s="1"/>
    </row>
    <row r="2977" spans="1:11">
      <c r="A2977" s="2"/>
      <c r="B2977" s="1"/>
      <c r="C2977" s="1"/>
      <c r="D2977" s="1"/>
      <c r="E2977" s="1"/>
      <c r="I2977" s="1"/>
      <c r="J2977" s="1"/>
      <c r="K2977" s="1"/>
    </row>
    <row r="2978" spans="1:11">
      <c r="A2978" s="2"/>
      <c r="B2978" s="1"/>
      <c r="C2978" s="1"/>
      <c r="D2978" s="1"/>
      <c r="E2978" s="1"/>
      <c r="I2978" s="1"/>
      <c r="J2978" s="1"/>
      <c r="K2978" s="1"/>
    </row>
    <row r="2979" spans="1:11">
      <c r="A2979" s="2"/>
      <c r="B2979" s="1"/>
      <c r="C2979" s="1"/>
      <c r="D2979" s="1"/>
      <c r="E2979" s="1"/>
      <c r="I2979" s="1"/>
      <c r="J2979" s="1"/>
      <c r="K2979" s="1"/>
    </row>
    <row r="2980" spans="1:11">
      <c r="A2980" s="2"/>
      <c r="B2980" s="1"/>
      <c r="C2980" s="1"/>
      <c r="D2980" s="1"/>
      <c r="E2980" s="1"/>
      <c r="I2980" s="1"/>
      <c r="J2980" s="1"/>
      <c r="K2980" s="1"/>
    </row>
    <row r="2981" spans="1:11">
      <c r="A2981" s="2"/>
      <c r="B2981" s="1"/>
      <c r="C2981" s="1"/>
      <c r="D2981" s="1"/>
      <c r="E2981" s="1"/>
      <c r="I2981" s="1"/>
      <c r="J2981" s="1"/>
      <c r="K2981" s="1"/>
    </row>
    <row r="2982" spans="1:11">
      <c r="A2982" s="2"/>
      <c r="B2982" s="1"/>
      <c r="C2982" s="1"/>
      <c r="D2982" s="1"/>
      <c r="E2982" s="1"/>
      <c r="I2982" s="1"/>
      <c r="J2982" s="1"/>
      <c r="K2982" s="1"/>
    </row>
    <row r="2983" spans="1:11">
      <c r="A2983" s="2"/>
      <c r="B2983" s="1"/>
      <c r="C2983" s="1"/>
      <c r="D2983" s="1"/>
      <c r="E2983" s="1"/>
      <c r="I2983" s="1"/>
      <c r="J2983" s="1"/>
      <c r="K2983" s="1"/>
    </row>
    <row r="2984" spans="1:11">
      <c r="A2984" s="2"/>
      <c r="B2984" s="1"/>
      <c r="C2984" s="1"/>
      <c r="D2984" s="1"/>
      <c r="E2984" s="1"/>
      <c r="I2984" s="1"/>
      <c r="J2984" s="1"/>
      <c r="K2984" s="1"/>
    </row>
    <row r="2985" spans="1:11">
      <c r="A2985" s="2"/>
      <c r="B2985" s="1"/>
      <c r="C2985" s="1"/>
      <c r="D2985" s="1"/>
      <c r="E2985" s="1"/>
      <c r="I2985" s="1"/>
      <c r="J2985" s="1"/>
      <c r="K2985" s="1"/>
    </row>
    <row r="2986" spans="1:11">
      <c r="A2986" s="2"/>
      <c r="B2986" s="1"/>
      <c r="C2986" s="1"/>
      <c r="D2986" s="1"/>
      <c r="E2986" s="1"/>
      <c r="I2986" s="1"/>
      <c r="J2986" s="1"/>
      <c r="K2986" s="1"/>
    </row>
    <row r="2987" spans="1:11">
      <c r="A2987" s="2"/>
      <c r="B2987" s="1"/>
      <c r="C2987" s="1"/>
      <c r="D2987" s="1"/>
      <c r="E2987" s="1"/>
      <c r="I2987" s="1"/>
      <c r="J2987" s="1"/>
      <c r="K2987" s="1"/>
    </row>
    <row r="2988" spans="1:11">
      <c r="A2988" s="2"/>
      <c r="B2988" s="1"/>
      <c r="C2988" s="1"/>
      <c r="D2988" s="1"/>
      <c r="E2988" s="1"/>
      <c r="I2988" s="1"/>
      <c r="J2988" s="1"/>
      <c r="K2988" s="1"/>
    </row>
    <row r="2989" spans="1:11">
      <c r="A2989" s="2"/>
      <c r="B2989" s="1"/>
      <c r="C2989" s="1"/>
      <c r="D2989" s="1"/>
      <c r="E2989" s="1"/>
      <c r="I2989" s="1"/>
      <c r="J2989" s="1"/>
      <c r="K2989" s="1"/>
    </row>
    <row r="2990" spans="1:11">
      <c r="A2990" s="2"/>
      <c r="B2990" s="1"/>
      <c r="C2990" s="1"/>
      <c r="D2990" s="1"/>
      <c r="E2990" s="1"/>
      <c r="I2990" s="1"/>
      <c r="J2990" s="1"/>
      <c r="K2990" s="1"/>
    </row>
    <row r="2991" spans="1:11">
      <c r="A2991" s="2"/>
      <c r="B2991" s="1"/>
      <c r="C2991" s="1"/>
      <c r="D2991" s="1"/>
      <c r="E2991" s="1"/>
      <c r="I2991" s="1"/>
      <c r="J2991" s="1"/>
      <c r="K2991" s="1"/>
    </row>
    <row r="2992" spans="1:11">
      <c r="A2992" s="2"/>
      <c r="B2992" s="1"/>
      <c r="C2992" s="1"/>
      <c r="D2992" s="1"/>
      <c r="E2992" s="1"/>
      <c r="I2992" s="1"/>
      <c r="J2992" s="1"/>
      <c r="K2992" s="1"/>
    </row>
    <row r="2993" spans="1:11">
      <c r="A2993" s="2"/>
      <c r="B2993" s="1"/>
      <c r="C2993" s="1"/>
      <c r="D2993" s="1"/>
      <c r="E2993" s="1"/>
      <c r="I2993" s="1"/>
      <c r="J2993" s="1"/>
      <c r="K2993" s="1"/>
    </row>
    <row r="2994" spans="1:11">
      <c r="A2994" s="2"/>
      <c r="B2994" s="1"/>
      <c r="C2994" s="1"/>
      <c r="D2994" s="1"/>
      <c r="E2994" s="1"/>
      <c r="I2994" s="1"/>
      <c r="J2994" s="1"/>
      <c r="K2994" s="1"/>
    </row>
    <row r="2995" spans="1:11">
      <c r="A2995" s="2"/>
      <c r="B2995" s="1"/>
      <c r="C2995" s="1"/>
      <c r="D2995" s="1"/>
      <c r="E2995" s="1"/>
      <c r="I2995" s="1"/>
      <c r="J2995" s="1"/>
      <c r="K2995" s="1"/>
    </row>
    <row r="2996" spans="1:11">
      <c r="A2996" s="2"/>
      <c r="B2996" s="1"/>
      <c r="C2996" s="1"/>
      <c r="D2996" s="1"/>
      <c r="E2996" s="1"/>
      <c r="I2996" s="1"/>
      <c r="J2996" s="1"/>
      <c r="K2996" s="1"/>
    </row>
    <row r="2997" spans="1:11">
      <c r="A2997" s="2"/>
      <c r="B2997" s="1"/>
      <c r="C2997" s="1"/>
      <c r="D2997" s="1"/>
      <c r="E2997" s="1"/>
      <c r="I2997" s="1"/>
      <c r="J2997" s="1"/>
      <c r="K2997" s="1"/>
    </row>
    <row r="2998" spans="1:11">
      <c r="A2998" s="2"/>
      <c r="B2998" s="1"/>
      <c r="C2998" s="1"/>
      <c r="D2998" s="1"/>
      <c r="E2998" s="1"/>
      <c r="I2998" s="1"/>
      <c r="J2998" s="1"/>
      <c r="K2998" s="1"/>
    </row>
    <row r="2999" spans="1:11">
      <c r="A2999" s="2"/>
      <c r="B2999" s="1"/>
      <c r="C2999" s="1"/>
      <c r="D2999" s="1"/>
      <c r="E2999" s="1"/>
      <c r="I2999" s="1"/>
      <c r="J2999" s="1"/>
      <c r="K2999" s="1"/>
    </row>
    <row r="3000" spans="1:11">
      <c r="A3000" s="2"/>
      <c r="B3000" s="1"/>
      <c r="C3000" s="1"/>
      <c r="D3000" s="1"/>
      <c r="E3000" s="1"/>
      <c r="I3000" s="1"/>
      <c r="J3000" s="1"/>
      <c r="K3000" s="1"/>
    </row>
    <row r="3001" spans="1:11">
      <c r="A3001" s="2"/>
      <c r="B3001" s="1"/>
      <c r="C3001" s="1"/>
      <c r="D3001" s="1"/>
      <c r="E3001" s="1"/>
      <c r="I3001" s="1"/>
      <c r="J3001" s="1"/>
      <c r="K3001" s="1"/>
    </row>
    <row r="3002" spans="1:11">
      <c r="A3002" s="2"/>
      <c r="B3002" s="1"/>
      <c r="C3002" s="1"/>
      <c r="D3002" s="1"/>
      <c r="E3002" s="1"/>
      <c r="I3002" s="1"/>
      <c r="J3002" s="1"/>
      <c r="K3002" s="1"/>
    </row>
    <row r="3003" spans="1:11">
      <c r="A3003" s="2"/>
      <c r="B3003" s="1"/>
      <c r="C3003" s="1"/>
      <c r="D3003" s="1"/>
      <c r="E3003" s="1"/>
      <c r="I3003" s="1"/>
      <c r="J3003" s="1"/>
      <c r="K3003" s="1"/>
    </row>
    <row r="3004" spans="1:11">
      <c r="A3004" s="2"/>
      <c r="B3004" s="1"/>
      <c r="C3004" s="1"/>
      <c r="D3004" s="1"/>
      <c r="E3004" s="1"/>
      <c r="I3004" s="1"/>
      <c r="J3004" s="1"/>
      <c r="K3004" s="1"/>
    </row>
    <row r="3005" spans="1:11">
      <c r="A3005" s="2"/>
      <c r="B3005" s="1"/>
      <c r="C3005" s="1"/>
      <c r="D3005" s="1"/>
      <c r="E3005" s="1"/>
      <c r="I3005" s="1"/>
      <c r="J3005" s="1"/>
      <c r="K3005" s="1"/>
    </row>
    <row r="3006" spans="1:11">
      <c r="A3006" s="2"/>
      <c r="B3006" s="1"/>
      <c r="C3006" s="1"/>
      <c r="D3006" s="1"/>
      <c r="E3006" s="1"/>
      <c r="I3006" s="1"/>
      <c r="J3006" s="1"/>
      <c r="K3006" s="1"/>
    </row>
    <row r="3007" spans="1:11">
      <c r="A3007" s="2"/>
      <c r="B3007" s="1"/>
      <c r="C3007" s="1"/>
      <c r="D3007" s="1"/>
      <c r="E3007" s="1"/>
      <c r="I3007" s="1"/>
      <c r="J3007" s="1"/>
      <c r="K3007" s="1"/>
    </row>
    <row r="3008" spans="1:11">
      <c r="A3008" s="2"/>
      <c r="B3008" s="1"/>
      <c r="C3008" s="1"/>
      <c r="D3008" s="1"/>
      <c r="E3008" s="1"/>
      <c r="I3008" s="1"/>
      <c r="J3008" s="1"/>
      <c r="K3008" s="1"/>
    </row>
    <row r="3009" spans="1:11">
      <c r="A3009" s="2"/>
      <c r="B3009" s="1"/>
      <c r="C3009" s="1"/>
      <c r="D3009" s="1"/>
      <c r="E3009" s="1"/>
      <c r="I3009" s="1"/>
      <c r="J3009" s="1"/>
      <c r="K3009" s="1"/>
    </row>
    <row r="3010" spans="1:11">
      <c r="A3010" s="2"/>
      <c r="B3010" s="1"/>
      <c r="C3010" s="1"/>
      <c r="D3010" s="1"/>
      <c r="E3010" s="1"/>
      <c r="I3010" s="1"/>
      <c r="J3010" s="1"/>
      <c r="K3010" s="1"/>
    </row>
    <row r="3011" spans="1:11">
      <c r="A3011" s="2"/>
      <c r="B3011" s="1"/>
      <c r="C3011" s="1"/>
      <c r="D3011" s="1"/>
      <c r="E3011" s="1"/>
      <c r="I3011" s="1"/>
      <c r="J3011" s="1"/>
      <c r="K3011" s="1"/>
    </row>
    <row r="3012" spans="1:11">
      <c r="A3012" s="2"/>
      <c r="B3012" s="1"/>
      <c r="C3012" s="1"/>
      <c r="D3012" s="1"/>
      <c r="E3012" s="1"/>
      <c r="I3012" s="1"/>
      <c r="J3012" s="1"/>
      <c r="K3012" s="1"/>
    </row>
    <row r="3013" spans="1:11">
      <c r="A3013" s="2"/>
      <c r="B3013" s="1"/>
      <c r="C3013" s="1"/>
      <c r="D3013" s="1"/>
      <c r="E3013" s="1"/>
      <c r="I3013" s="1"/>
      <c r="J3013" s="1"/>
      <c r="K3013" s="1"/>
    </row>
    <row r="3014" spans="1:11">
      <c r="A3014" s="2"/>
      <c r="B3014" s="1"/>
      <c r="C3014" s="1"/>
      <c r="D3014" s="1"/>
      <c r="E3014" s="1"/>
      <c r="I3014" s="1"/>
      <c r="J3014" s="1"/>
      <c r="K3014" s="1"/>
    </row>
    <row r="3015" spans="1:11">
      <c r="A3015" s="2"/>
      <c r="B3015" s="1"/>
      <c r="C3015" s="1"/>
      <c r="D3015" s="1"/>
      <c r="E3015" s="1"/>
      <c r="I3015" s="1"/>
      <c r="J3015" s="1"/>
      <c r="K3015" s="1"/>
    </row>
    <row r="3016" spans="1:11">
      <c r="A3016" s="2"/>
      <c r="B3016" s="1"/>
      <c r="C3016" s="1"/>
      <c r="D3016" s="1"/>
      <c r="E3016" s="1"/>
      <c r="I3016" s="1"/>
      <c r="J3016" s="1"/>
      <c r="K3016" s="1"/>
    </row>
    <row r="3017" spans="1:11">
      <c r="A3017" s="2"/>
      <c r="B3017" s="1"/>
      <c r="C3017" s="1"/>
      <c r="D3017" s="1"/>
      <c r="E3017" s="1"/>
      <c r="I3017" s="1"/>
      <c r="J3017" s="1"/>
      <c r="K3017" s="1"/>
    </row>
    <row r="3018" spans="1:11">
      <c r="A3018" s="2"/>
      <c r="B3018" s="1"/>
      <c r="C3018" s="1"/>
      <c r="D3018" s="1"/>
      <c r="E3018" s="1"/>
      <c r="I3018" s="1"/>
      <c r="J3018" s="1"/>
      <c r="K3018" s="1"/>
    </row>
    <row r="3019" spans="1:11">
      <c r="A3019" s="2"/>
      <c r="B3019" s="1"/>
      <c r="C3019" s="1"/>
      <c r="D3019" s="1"/>
      <c r="E3019" s="1"/>
      <c r="I3019" s="1"/>
      <c r="J3019" s="1"/>
      <c r="K3019" s="1"/>
    </row>
    <row r="3020" spans="1:11">
      <c r="A3020" s="2"/>
      <c r="B3020" s="1"/>
      <c r="C3020" s="1"/>
      <c r="D3020" s="1"/>
      <c r="E3020" s="1"/>
      <c r="I3020" s="1"/>
      <c r="J3020" s="1"/>
      <c r="K3020" s="1"/>
    </row>
    <row r="3021" spans="1:11">
      <c r="A3021" s="2"/>
      <c r="B3021" s="1"/>
      <c r="C3021" s="1"/>
      <c r="D3021" s="1"/>
      <c r="E3021" s="1"/>
      <c r="I3021" s="1"/>
      <c r="J3021" s="1"/>
      <c r="K3021" s="1"/>
    </row>
    <row r="3022" spans="1:11">
      <c r="A3022" s="2"/>
      <c r="B3022" s="1"/>
      <c r="C3022" s="1"/>
      <c r="D3022" s="1"/>
      <c r="E3022" s="1"/>
      <c r="I3022" s="1"/>
      <c r="J3022" s="1"/>
      <c r="K3022" s="1"/>
    </row>
    <row r="3023" spans="1:11">
      <c r="A3023" s="2"/>
      <c r="B3023" s="1"/>
      <c r="C3023" s="1"/>
      <c r="D3023" s="1"/>
      <c r="E3023" s="1"/>
      <c r="I3023" s="1"/>
      <c r="J3023" s="1"/>
      <c r="K3023" s="1"/>
    </row>
    <row r="3024" spans="1:11">
      <c r="A3024" s="2"/>
      <c r="B3024" s="1"/>
      <c r="C3024" s="1"/>
      <c r="D3024" s="1"/>
      <c r="E3024" s="1"/>
      <c r="I3024" s="1"/>
      <c r="J3024" s="1"/>
      <c r="K3024" s="1"/>
    </row>
    <row r="3025" spans="1:11">
      <c r="A3025" s="2"/>
      <c r="B3025" s="1"/>
      <c r="C3025" s="1"/>
      <c r="D3025" s="1"/>
      <c r="E3025" s="1"/>
      <c r="I3025" s="1"/>
      <c r="J3025" s="1"/>
      <c r="K3025" s="1"/>
    </row>
    <row r="3026" spans="1:11">
      <c r="A3026" s="2"/>
      <c r="B3026" s="1"/>
      <c r="C3026" s="1"/>
      <c r="D3026" s="1"/>
      <c r="E3026" s="1"/>
      <c r="I3026" s="1"/>
      <c r="J3026" s="1"/>
      <c r="K3026" s="1"/>
    </row>
    <row r="3027" spans="1:11">
      <c r="A3027" s="2"/>
      <c r="B3027" s="1"/>
      <c r="C3027" s="1"/>
      <c r="D3027" s="1"/>
      <c r="E3027" s="1"/>
      <c r="I3027" s="1"/>
      <c r="J3027" s="1"/>
      <c r="K3027" s="1"/>
    </row>
    <row r="3028" spans="1:11">
      <c r="A3028" s="2"/>
      <c r="B3028" s="1"/>
      <c r="C3028" s="1"/>
      <c r="D3028" s="1"/>
      <c r="E3028" s="1"/>
      <c r="I3028" s="1"/>
      <c r="J3028" s="1"/>
      <c r="K3028" s="1"/>
    </row>
    <row r="3029" spans="1:11">
      <c r="A3029" s="2"/>
      <c r="B3029" s="1"/>
      <c r="C3029" s="1"/>
      <c r="D3029" s="1"/>
      <c r="E3029" s="1"/>
      <c r="I3029" s="1"/>
      <c r="J3029" s="1"/>
      <c r="K3029" s="1"/>
    </row>
    <row r="3030" spans="1:11">
      <c r="A3030" s="2"/>
      <c r="B3030" s="1"/>
      <c r="C3030" s="1"/>
      <c r="D3030" s="1"/>
      <c r="E3030" s="1"/>
      <c r="I3030" s="1"/>
      <c r="J3030" s="1"/>
      <c r="K3030" s="1"/>
    </row>
    <row r="3031" spans="1:11">
      <c r="A3031" s="2"/>
      <c r="B3031" s="1"/>
      <c r="C3031" s="1"/>
      <c r="D3031" s="1"/>
      <c r="E3031" s="1"/>
      <c r="I3031" s="1"/>
      <c r="J3031" s="1"/>
      <c r="K3031" s="1"/>
    </row>
    <row r="3032" spans="1:11">
      <c r="A3032" s="2"/>
      <c r="B3032" s="1"/>
      <c r="C3032" s="1"/>
      <c r="D3032" s="1"/>
      <c r="E3032" s="1"/>
      <c r="I3032" s="1"/>
      <c r="J3032" s="1"/>
      <c r="K3032" s="1"/>
    </row>
    <row r="3033" spans="1:11">
      <c r="A3033" s="2"/>
      <c r="B3033" s="1"/>
      <c r="C3033" s="1"/>
      <c r="D3033" s="1"/>
      <c r="E3033" s="1"/>
      <c r="I3033" s="1"/>
      <c r="J3033" s="1"/>
      <c r="K3033" s="1"/>
    </row>
    <row r="3034" spans="1:11">
      <c r="A3034" s="2"/>
      <c r="B3034" s="1"/>
      <c r="C3034" s="1"/>
      <c r="D3034" s="1"/>
      <c r="E3034" s="1"/>
      <c r="I3034" s="1"/>
      <c r="J3034" s="1"/>
      <c r="K3034" s="1"/>
    </row>
    <row r="3035" spans="1:11">
      <c r="A3035" s="2"/>
      <c r="B3035" s="1"/>
      <c r="C3035" s="1"/>
      <c r="D3035" s="1"/>
      <c r="E3035" s="1"/>
      <c r="I3035" s="1"/>
      <c r="J3035" s="1"/>
      <c r="K3035" s="1"/>
    </row>
    <row r="3036" spans="1:11">
      <c r="A3036" s="2"/>
      <c r="B3036" s="1"/>
      <c r="C3036" s="1"/>
      <c r="D3036" s="1"/>
      <c r="E3036" s="1"/>
      <c r="I3036" s="1"/>
      <c r="J3036" s="1"/>
      <c r="K3036" s="1"/>
    </row>
    <row r="3037" spans="1:11">
      <c r="A3037" s="2"/>
      <c r="B3037" s="1"/>
      <c r="C3037" s="1"/>
      <c r="D3037" s="1"/>
      <c r="E3037" s="1"/>
      <c r="I3037" s="1"/>
      <c r="J3037" s="1"/>
      <c r="K3037" s="1"/>
    </row>
    <row r="3038" spans="1:11">
      <c r="A3038" s="2"/>
      <c r="B3038" s="1"/>
      <c r="C3038" s="1"/>
      <c r="D3038" s="1"/>
      <c r="E3038" s="1"/>
      <c r="I3038" s="1"/>
      <c r="J3038" s="1"/>
      <c r="K3038" s="1"/>
    </row>
    <row r="3039" spans="1:11">
      <c r="A3039" s="2"/>
      <c r="B3039" s="1"/>
      <c r="C3039" s="1"/>
      <c r="D3039" s="1"/>
      <c r="E3039" s="1"/>
      <c r="I3039" s="1"/>
      <c r="J3039" s="1"/>
      <c r="K3039" s="1"/>
    </row>
    <row r="3040" spans="1:11">
      <c r="A3040" s="2"/>
      <c r="B3040" s="1"/>
      <c r="C3040" s="1"/>
      <c r="D3040" s="1"/>
      <c r="E3040" s="1"/>
      <c r="I3040" s="1"/>
      <c r="J3040" s="1"/>
      <c r="K3040" s="1"/>
    </row>
    <row r="3041" spans="1:11">
      <c r="A3041" s="2"/>
      <c r="B3041" s="1"/>
      <c r="C3041" s="1"/>
      <c r="D3041" s="1"/>
      <c r="E3041" s="1"/>
      <c r="I3041" s="1"/>
      <c r="J3041" s="1"/>
      <c r="K3041" s="1"/>
    </row>
    <row r="3042" spans="1:11">
      <c r="A3042" s="2"/>
      <c r="B3042" s="1"/>
      <c r="C3042" s="1"/>
      <c r="D3042" s="1"/>
      <c r="E3042" s="1"/>
      <c r="I3042" s="1"/>
      <c r="J3042" s="1"/>
      <c r="K3042" s="1"/>
    </row>
    <row r="3043" spans="1:11">
      <c r="A3043" s="2"/>
      <c r="B3043" s="1"/>
      <c r="C3043" s="1"/>
      <c r="D3043" s="1"/>
      <c r="E3043" s="1"/>
      <c r="I3043" s="1"/>
      <c r="J3043" s="1"/>
      <c r="K3043" s="1"/>
    </row>
    <row r="3044" spans="1:11">
      <c r="A3044" s="2"/>
      <c r="B3044" s="1"/>
      <c r="C3044" s="1"/>
      <c r="D3044" s="1"/>
      <c r="E3044" s="1"/>
      <c r="I3044" s="1"/>
      <c r="J3044" s="1"/>
      <c r="K3044" s="1"/>
    </row>
    <row r="3045" spans="1:11">
      <c r="A3045" s="2"/>
      <c r="B3045" s="1"/>
      <c r="C3045" s="1"/>
      <c r="D3045" s="1"/>
      <c r="E3045" s="1"/>
      <c r="I3045" s="1"/>
      <c r="J3045" s="1"/>
      <c r="K3045" s="1"/>
    </row>
    <row r="3046" spans="1:11">
      <c r="A3046" s="2"/>
      <c r="B3046" s="1"/>
      <c r="C3046" s="1"/>
      <c r="D3046" s="1"/>
      <c r="E3046" s="1"/>
      <c r="I3046" s="1"/>
      <c r="J3046" s="1"/>
      <c r="K3046" s="1"/>
    </row>
    <row r="3047" spans="1:11">
      <c r="A3047" s="2"/>
      <c r="B3047" s="1"/>
      <c r="C3047" s="1"/>
      <c r="D3047" s="1"/>
      <c r="E3047" s="1"/>
      <c r="I3047" s="1"/>
      <c r="J3047" s="1"/>
      <c r="K3047" s="1"/>
    </row>
    <row r="3048" spans="1:11">
      <c r="A3048" s="2"/>
      <c r="B3048" s="1"/>
      <c r="C3048" s="1"/>
      <c r="D3048" s="1"/>
      <c r="E3048" s="1"/>
      <c r="I3048" s="1"/>
      <c r="J3048" s="1"/>
      <c r="K3048" s="1"/>
    </row>
    <row r="3049" spans="1:11">
      <c r="A3049" s="2"/>
      <c r="B3049" s="1"/>
      <c r="C3049" s="1"/>
      <c r="D3049" s="1"/>
      <c r="E3049" s="1"/>
      <c r="I3049" s="1"/>
      <c r="J3049" s="1"/>
      <c r="K3049" s="1"/>
    </row>
    <row r="3050" spans="1:11">
      <c r="A3050" s="2"/>
      <c r="B3050" s="1"/>
      <c r="C3050" s="1"/>
      <c r="D3050" s="1"/>
      <c r="E3050" s="1"/>
      <c r="I3050" s="1"/>
      <c r="J3050" s="1"/>
      <c r="K3050" s="1"/>
    </row>
    <row r="3051" spans="1:11">
      <c r="A3051" s="2"/>
      <c r="B3051" s="1"/>
      <c r="C3051" s="1"/>
      <c r="D3051" s="1"/>
      <c r="E3051" s="1"/>
      <c r="I3051" s="1"/>
      <c r="J3051" s="1"/>
      <c r="K3051" s="1"/>
    </row>
    <row r="3052" spans="1:11">
      <c r="A3052" s="2"/>
      <c r="B3052" s="1"/>
      <c r="C3052" s="1"/>
      <c r="D3052" s="1"/>
      <c r="E3052" s="1"/>
      <c r="I3052" s="1"/>
      <c r="J3052" s="1"/>
      <c r="K3052" s="1"/>
    </row>
    <row r="3053" spans="1:11">
      <c r="A3053" s="2"/>
      <c r="B3053" s="1"/>
      <c r="C3053" s="1"/>
      <c r="D3053" s="1"/>
      <c r="E3053" s="1"/>
      <c r="I3053" s="1"/>
      <c r="J3053" s="1"/>
      <c r="K3053" s="1"/>
    </row>
    <row r="3054" spans="1:11">
      <c r="A3054" s="2"/>
      <c r="B3054" s="1"/>
      <c r="C3054" s="1"/>
      <c r="D3054" s="1"/>
      <c r="E3054" s="1"/>
      <c r="I3054" s="1"/>
      <c r="J3054" s="1"/>
      <c r="K3054" s="1"/>
    </row>
    <row r="3055" spans="1:11">
      <c r="A3055" s="2"/>
      <c r="B3055" s="1"/>
      <c r="C3055" s="1"/>
      <c r="D3055" s="1"/>
      <c r="E3055" s="1"/>
      <c r="I3055" s="1"/>
      <c r="J3055" s="1"/>
      <c r="K3055" s="1"/>
    </row>
    <row r="3056" spans="1:11">
      <c r="A3056" s="2"/>
      <c r="B3056" s="1"/>
      <c r="C3056" s="1"/>
      <c r="D3056" s="1"/>
      <c r="E3056" s="1"/>
      <c r="I3056" s="1"/>
      <c r="J3056" s="1"/>
      <c r="K3056" s="1"/>
    </row>
    <row r="3057" spans="1:11">
      <c r="A3057" s="2"/>
      <c r="B3057" s="1"/>
      <c r="C3057" s="1"/>
      <c r="D3057" s="1"/>
      <c r="E3057" s="1"/>
      <c r="I3057" s="1"/>
      <c r="J3057" s="1"/>
      <c r="K3057" s="1"/>
    </row>
    <row r="3058" spans="1:11">
      <c r="A3058" s="2"/>
      <c r="B3058" s="1"/>
      <c r="C3058" s="1"/>
      <c r="D3058" s="1"/>
      <c r="E3058" s="1"/>
      <c r="I3058" s="1"/>
      <c r="J3058" s="1"/>
      <c r="K3058" s="1"/>
    </row>
    <row r="3059" spans="1:11">
      <c r="A3059" s="2"/>
      <c r="B3059" s="1"/>
      <c r="C3059" s="1"/>
      <c r="D3059" s="1"/>
      <c r="E3059" s="1"/>
      <c r="I3059" s="1"/>
      <c r="J3059" s="1"/>
      <c r="K3059" s="1"/>
    </row>
    <row r="3060" spans="1:11">
      <c r="A3060" s="2"/>
      <c r="B3060" s="1"/>
      <c r="C3060" s="1"/>
      <c r="D3060" s="1"/>
      <c r="E3060" s="1"/>
      <c r="I3060" s="1"/>
      <c r="J3060" s="1"/>
      <c r="K3060" s="1"/>
    </row>
    <row r="3061" spans="1:11">
      <c r="A3061" s="2"/>
      <c r="B3061" s="1"/>
      <c r="C3061" s="1"/>
      <c r="D3061" s="1"/>
      <c r="E3061" s="1"/>
      <c r="I3061" s="1"/>
      <c r="J3061" s="1"/>
      <c r="K3061" s="1"/>
    </row>
    <row r="3062" spans="1:11">
      <c r="A3062" s="2"/>
      <c r="B3062" s="1"/>
      <c r="C3062" s="1"/>
      <c r="D3062" s="1"/>
      <c r="E3062" s="1"/>
      <c r="I3062" s="1"/>
      <c r="J3062" s="1"/>
      <c r="K3062" s="1"/>
    </row>
    <row r="3063" spans="1:11">
      <c r="A3063" s="2"/>
      <c r="B3063" s="1"/>
      <c r="C3063" s="1"/>
      <c r="D3063" s="1"/>
      <c r="E3063" s="1"/>
      <c r="I3063" s="1"/>
      <c r="J3063" s="1"/>
      <c r="K3063" s="1"/>
    </row>
    <row r="3064" spans="1:11">
      <c r="A3064" s="2"/>
      <c r="B3064" s="1"/>
      <c r="C3064" s="1"/>
      <c r="D3064" s="1"/>
      <c r="E3064" s="1"/>
      <c r="I3064" s="1"/>
      <c r="J3064" s="1"/>
      <c r="K3064" s="1"/>
    </row>
    <row r="3065" spans="1:11">
      <c r="A3065" s="2"/>
      <c r="B3065" s="1"/>
      <c r="C3065" s="1"/>
      <c r="D3065" s="1"/>
      <c r="E3065" s="1"/>
      <c r="I3065" s="1"/>
      <c r="J3065" s="1"/>
      <c r="K3065" s="1"/>
    </row>
    <row r="3066" spans="1:11">
      <c r="A3066" s="2"/>
      <c r="B3066" s="1"/>
      <c r="C3066" s="1"/>
      <c r="D3066" s="1"/>
      <c r="E3066" s="1"/>
      <c r="I3066" s="1"/>
      <c r="J3066" s="1"/>
      <c r="K3066" s="1"/>
    </row>
    <row r="3067" spans="1:11">
      <c r="A3067" s="2"/>
      <c r="B3067" s="1"/>
      <c r="C3067" s="1"/>
      <c r="D3067" s="1"/>
      <c r="E3067" s="1"/>
      <c r="I3067" s="1"/>
      <c r="J3067" s="1"/>
      <c r="K3067" s="1"/>
    </row>
    <row r="3068" spans="1:11">
      <c r="A3068" s="2"/>
      <c r="B3068" s="1"/>
      <c r="C3068" s="1"/>
      <c r="D3068" s="1"/>
      <c r="E3068" s="1"/>
      <c r="I3068" s="1"/>
      <c r="J3068" s="1"/>
      <c r="K3068" s="1"/>
    </row>
    <row r="3069" spans="1:11">
      <c r="A3069" s="2"/>
      <c r="B3069" s="1"/>
      <c r="C3069" s="1"/>
      <c r="D3069" s="1"/>
      <c r="E3069" s="1"/>
      <c r="I3069" s="1"/>
      <c r="J3069" s="1"/>
      <c r="K3069" s="1"/>
    </row>
    <row r="3070" spans="1:11">
      <c r="A3070" s="2"/>
      <c r="B3070" s="1"/>
      <c r="C3070" s="1"/>
      <c r="D3070" s="1"/>
      <c r="E3070" s="1"/>
      <c r="I3070" s="1"/>
      <c r="J3070" s="1"/>
      <c r="K3070" s="1"/>
    </row>
    <row r="3071" spans="1:11">
      <c r="A3071" s="2"/>
      <c r="B3071" s="1"/>
      <c r="C3071" s="1"/>
      <c r="D3071" s="1"/>
      <c r="E3071" s="1"/>
      <c r="I3071" s="1"/>
      <c r="J3071" s="1"/>
      <c r="K3071" s="1"/>
    </row>
    <row r="3072" spans="1:11">
      <c r="A3072" s="2"/>
      <c r="B3072" s="1"/>
      <c r="C3072" s="1"/>
      <c r="D3072" s="1"/>
      <c r="E3072" s="1"/>
      <c r="I3072" s="1"/>
      <c r="J3072" s="1"/>
      <c r="K3072" s="1"/>
    </row>
    <row r="3073" spans="1:11">
      <c r="A3073" s="2"/>
      <c r="B3073" s="1"/>
      <c r="C3073" s="1"/>
      <c r="D3073" s="1"/>
      <c r="E3073" s="1"/>
      <c r="I3073" s="1"/>
      <c r="J3073" s="1"/>
      <c r="K3073" s="1"/>
    </row>
    <row r="3074" spans="1:11">
      <c r="A3074" s="2"/>
      <c r="B3074" s="1"/>
      <c r="C3074" s="1"/>
      <c r="D3074" s="1"/>
      <c r="E3074" s="1"/>
      <c r="I3074" s="1"/>
      <c r="J3074" s="1"/>
      <c r="K3074" s="1"/>
    </row>
    <row r="3075" spans="1:11">
      <c r="A3075" s="2"/>
      <c r="B3075" s="1"/>
      <c r="C3075" s="1"/>
      <c r="D3075" s="1"/>
      <c r="E3075" s="1"/>
      <c r="I3075" s="1"/>
      <c r="J3075" s="1"/>
      <c r="K3075" s="1"/>
    </row>
    <row r="3076" spans="1:11">
      <c r="A3076" s="2"/>
      <c r="B3076" s="1"/>
      <c r="C3076" s="1"/>
      <c r="D3076" s="1"/>
      <c r="E3076" s="1"/>
      <c r="I3076" s="1"/>
      <c r="J3076" s="1"/>
      <c r="K3076" s="1"/>
    </row>
    <row r="3077" spans="1:11">
      <c r="A3077" s="2"/>
      <c r="B3077" s="1"/>
      <c r="C3077" s="1"/>
      <c r="D3077" s="1"/>
      <c r="E3077" s="1"/>
      <c r="I3077" s="1"/>
      <c r="J3077" s="1"/>
      <c r="K3077" s="1"/>
    </row>
    <row r="3078" spans="1:11">
      <c r="A3078" s="2"/>
      <c r="B3078" s="1"/>
      <c r="C3078" s="1"/>
      <c r="D3078" s="1"/>
      <c r="E3078" s="1"/>
      <c r="I3078" s="1"/>
      <c r="J3078" s="1"/>
      <c r="K3078" s="1"/>
    </row>
    <row r="3079" spans="1:11">
      <c r="A3079" s="2"/>
      <c r="B3079" s="1"/>
      <c r="C3079" s="1"/>
      <c r="D3079" s="1"/>
      <c r="E3079" s="1"/>
      <c r="I3079" s="1"/>
      <c r="J3079" s="1"/>
      <c r="K3079" s="1"/>
    </row>
    <row r="3080" spans="1:11">
      <c r="A3080" s="2"/>
      <c r="B3080" s="1"/>
      <c r="C3080" s="1"/>
      <c r="D3080" s="1"/>
      <c r="E3080" s="1"/>
      <c r="I3080" s="1"/>
      <c r="J3080" s="1"/>
      <c r="K3080" s="1"/>
    </row>
    <row r="3081" spans="1:11">
      <c r="A3081" s="2"/>
      <c r="B3081" s="1"/>
      <c r="C3081" s="1"/>
      <c r="D3081" s="1"/>
      <c r="E3081" s="1"/>
      <c r="I3081" s="1"/>
      <c r="J3081" s="1"/>
      <c r="K3081" s="1"/>
    </row>
    <row r="3082" spans="1:11">
      <c r="A3082" s="2"/>
      <c r="B3082" s="1"/>
      <c r="C3082" s="1"/>
      <c r="D3082" s="1"/>
      <c r="E3082" s="1"/>
      <c r="I3082" s="1"/>
      <c r="J3082" s="1"/>
      <c r="K3082" s="1"/>
    </row>
    <row r="3083" spans="1:11">
      <c r="A3083" s="2"/>
      <c r="B3083" s="1"/>
      <c r="C3083" s="1"/>
      <c r="D3083" s="1"/>
      <c r="E3083" s="1"/>
      <c r="I3083" s="1"/>
      <c r="J3083" s="1"/>
      <c r="K3083" s="1"/>
    </row>
    <row r="3084" spans="1:11">
      <c r="A3084" s="2"/>
      <c r="B3084" s="1"/>
      <c r="C3084" s="1"/>
      <c r="D3084" s="1"/>
      <c r="E3084" s="1"/>
      <c r="I3084" s="1"/>
      <c r="J3084" s="1"/>
      <c r="K3084" s="1"/>
    </row>
    <row r="3085" spans="1:11">
      <c r="A3085" s="2"/>
      <c r="B3085" s="1"/>
      <c r="C3085" s="1"/>
      <c r="D3085" s="1"/>
      <c r="E3085" s="1"/>
      <c r="I3085" s="1"/>
      <c r="J3085" s="1"/>
      <c r="K3085" s="1"/>
    </row>
    <row r="3086" spans="1:11">
      <c r="A3086" s="2"/>
      <c r="B3086" s="1"/>
      <c r="C3086" s="1"/>
      <c r="D3086" s="1"/>
      <c r="E3086" s="1"/>
      <c r="I3086" s="1"/>
      <c r="J3086" s="1"/>
      <c r="K3086" s="1"/>
    </row>
    <row r="3087" spans="1:11">
      <c r="A3087" s="2"/>
      <c r="B3087" s="1"/>
      <c r="C3087" s="1"/>
      <c r="D3087" s="1"/>
      <c r="E3087" s="1"/>
      <c r="I3087" s="1"/>
      <c r="J3087" s="1"/>
      <c r="K3087" s="1"/>
    </row>
    <row r="3088" spans="1:11">
      <c r="A3088" s="2"/>
      <c r="B3088" s="1"/>
      <c r="C3088" s="1"/>
      <c r="D3088" s="1"/>
      <c r="E3088" s="1"/>
      <c r="I3088" s="1"/>
      <c r="J3088" s="1"/>
      <c r="K3088" s="1"/>
    </row>
    <row r="3089" spans="1:11">
      <c r="A3089" s="2"/>
      <c r="B3089" s="1"/>
      <c r="C3089" s="1"/>
      <c r="D3089" s="1"/>
      <c r="E3089" s="1"/>
      <c r="I3089" s="1"/>
      <c r="J3089" s="1"/>
      <c r="K3089" s="1"/>
    </row>
    <row r="3090" spans="1:11">
      <c r="A3090" s="2"/>
      <c r="B3090" s="1"/>
      <c r="C3090" s="1"/>
      <c r="D3090" s="1"/>
      <c r="E3090" s="1"/>
      <c r="I3090" s="1"/>
      <c r="J3090" s="1"/>
      <c r="K3090" s="1"/>
    </row>
    <row r="3091" spans="1:11">
      <c r="A3091" s="2"/>
      <c r="B3091" s="1"/>
      <c r="C3091" s="1"/>
      <c r="D3091" s="1"/>
      <c r="E3091" s="1"/>
      <c r="I3091" s="1"/>
      <c r="J3091" s="1"/>
      <c r="K3091" s="1"/>
    </row>
    <row r="3092" spans="1:11">
      <c r="A3092" s="2"/>
      <c r="B3092" s="1"/>
      <c r="C3092" s="1"/>
      <c r="D3092" s="1"/>
      <c r="E3092" s="1"/>
      <c r="I3092" s="1"/>
      <c r="J3092" s="1"/>
      <c r="K3092" s="1"/>
    </row>
    <row r="3093" spans="1:11">
      <c r="A3093" s="2"/>
      <c r="B3093" s="1"/>
      <c r="C3093" s="1"/>
      <c r="D3093" s="1"/>
      <c r="E3093" s="1"/>
      <c r="I3093" s="1"/>
      <c r="J3093" s="1"/>
      <c r="K3093" s="1"/>
    </row>
    <row r="3094" spans="1:11">
      <c r="A3094" s="2"/>
      <c r="B3094" s="1"/>
      <c r="C3094" s="1"/>
      <c r="D3094" s="1"/>
      <c r="E3094" s="1"/>
      <c r="I3094" s="1"/>
      <c r="J3094" s="1"/>
      <c r="K3094" s="1"/>
    </row>
    <row r="3095" spans="1:11">
      <c r="A3095" s="2"/>
      <c r="B3095" s="1"/>
      <c r="C3095" s="1"/>
      <c r="D3095" s="1"/>
      <c r="E3095" s="1"/>
      <c r="I3095" s="1"/>
      <c r="J3095" s="1"/>
      <c r="K3095" s="1"/>
    </row>
    <row r="3096" spans="1:11">
      <c r="A3096" s="2"/>
      <c r="B3096" s="1"/>
      <c r="C3096" s="1"/>
      <c r="D3096" s="1"/>
      <c r="E3096" s="1"/>
      <c r="I3096" s="1"/>
      <c r="J3096" s="1"/>
      <c r="K3096" s="1"/>
    </row>
    <row r="3097" spans="1:11">
      <c r="A3097" s="2"/>
      <c r="B3097" s="1"/>
      <c r="C3097" s="1"/>
      <c r="D3097" s="1"/>
      <c r="E3097" s="1"/>
      <c r="I3097" s="1"/>
      <c r="J3097" s="1"/>
      <c r="K3097" s="1"/>
    </row>
    <row r="3098" spans="1:11">
      <c r="A3098" s="2"/>
      <c r="B3098" s="1"/>
      <c r="C3098" s="1"/>
      <c r="D3098" s="1"/>
      <c r="E3098" s="1"/>
      <c r="I3098" s="1"/>
      <c r="J3098" s="1"/>
      <c r="K3098" s="1"/>
    </row>
    <row r="3099" spans="1:11">
      <c r="A3099" s="2"/>
      <c r="B3099" s="1"/>
      <c r="C3099" s="1"/>
      <c r="D3099" s="1"/>
      <c r="E3099" s="1"/>
      <c r="I3099" s="1"/>
      <c r="J3099" s="1"/>
      <c r="K3099" s="1"/>
    </row>
    <row r="3100" spans="1:11">
      <c r="A3100" s="2"/>
      <c r="B3100" s="1"/>
      <c r="C3100" s="1"/>
      <c r="D3100" s="1"/>
      <c r="E3100" s="1"/>
      <c r="I3100" s="1"/>
      <c r="J3100" s="1"/>
      <c r="K3100" s="1"/>
    </row>
    <row r="3101" spans="1:11">
      <c r="A3101" s="2"/>
      <c r="B3101" s="1"/>
      <c r="C3101" s="1"/>
      <c r="D3101" s="1"/>
      <c r="E3101" s="1"/>
      <c r="I3101" s="1"/>
      <c r="J3101" s="1"/>
      <c r="K3101" s="1"/>
    </row>
    <row r="3102" spans="1:11">
      <c r="A3102" s="2"/>
      <c r="B3102" s="1"/>
      <c r="C3102" s="1"/>
      <c r="D3102" s="1"/>
      <c r="E3102" s="1"/>
      <c r="I3102" s="1"/>
      <c r="J3102" s="1"/>
      <c r="K3102" s="1"/>
    </row>
    <row r="3103" spans="1:11">
      <c r="A3103" s="2"/>
      <c r="B3103" s="1"/>
      <c r="C3103" s="1"/>
      <c r="D3103" s="1"/>
      <c r="E3103" s="1"/>
      <c r="I3103" s="1"/>
      <c r="J3103" s="1"/>
      <c r="K3103" s="1"/>
    </row>
    <row r="3104" spans="1:11">
      <c r="A3104" s="2"/>
      <c r="B3104" s="1"/>
      <c r="C3104" s="1"/>
      <c r="D3104" s="1"/>
      <c r="E3104" s="1"/>
      <c r="I3104" s="1"/>
      <c r="J3104" s="1"/>
      <c r="K3104" s="1"/>
    </row>
    <row r="3105" spans="1:11">
      <c r="A3105" s="2"/>
      <c r="B3105" s="1"/>
      <c r="C3105" s="1"/>
      <c r="D3105" s="1"/>
      <c r="E3105" s="1"/>
      <c r="I3105" s="1"/>
      <c r="J3105" s="1"/>
      <c r="K3105" s="1"/>
    </row>
    <row r="3106" spans="1:11">
      <c r="A3106" s="2"/>
      <c r="B3106" s="1"/>
      <c r="C3106" s="1"/>
      <c r="D3106" s="1"/>
      <c r="E3106" s="1"/>
      <c r="I3106" s="1"/>
      <c r="J3106" s="1"/>
      <c r="K3106" s="1"/>
    </row>
    <row r="3107" spans="1:11">
      <c r="A3107" s="2"/>
      <c r="B3107" s="1"/>
      <c r="C3107" s="1"/>
      <c r="D3107" s="1"/>
      <c r="E3107" s="1"/>
      <c r="I3107" s="1"/>
      <c r="J3107" s="1"/>
      <c r="K3107" s="1"/>
    </row>
    <row r="3108" spans="1:11">
      <c r="A3108" s="2"/>
      <c r="B3108" s="1"/>
      <c r="C3108" s="1"/>
      <c r="D3108" s="1"/>
      <c r="E3108" s="1"/>
      <c r="I3108" s="1"/>
      <c r="J3108" s="1"/>
      <c r="K3108" s="1"/>
    </row>
    <row r="3109" spans="1:11">
      <c r="A3109" s="2"/>
      <c r="B3109" s="1"/>
      <c r="C3109" s="1"/>
      <c r="D3109" s="1"/>
      <c r="E3109" s="1"/>
      <c r="I3109" s="1"/>
      <c r="J3109" s="1"/>
      <c r="K3109" s="1"/>
    </row>
    <row r="3110" spans="1:11">
      <c r="A3110" s="2"/>
      <c r="B3110" s="1"/>
      <c r="C3110" s="1"/>
      <c r="D3110" s="1"/>
      <c r="E3110" s="1"/>
      <c r="I3110" s="1"/>
      <c r="J3110" s="1"/>
      <c r="K3110" s="1"/>
    </row>
    <row r="3111" spans="1:11">
      <c r="A3111" s="2"/>
      <c r="B3111" s="1"/>
      <c r="C3111" s="1"/>
      <c r="D3111" s="1"/>
      <c r="E3111" s="1"/>
      <c r="I3111" s="1"/>
      <c r="J3111" s="1"/>
      <c r="K3111" s="1"/>
    </row>
    <row r="3112" spans="1:11">
      <c r="A3112" s="2"/>
      <c r="B3112" s="1"/>
      <c r="C3112" s="1"/>
      <c r="D3112" s="1"/>
      <c r="E3112" s="1"/>
      <c r="I3112" s="1"/>
      <c r="J3112" s="1"/>
      <c r="K3112" s="1"/>
    </row>
    <row r="3113" spans="1:11">
      <c r="A3113" s="2"/>
      <c r="B3113" s="1"/>
      <c r="C3113" s="1"/>
      <c r="D3113" s="1"/>
      <c r="E3113" s="1"/>
      <c r="I3113" s="1"/>
      <c r="J3113" s="1"/>
      <c r="K3113" s="1"/>
    </row>
    <row r="3114" spans="1:11">
      <c r="A3114" s="2"/>
      <c r="B3114" s="1"/>
      <c r="C3114" s="1"/>
      <c r="D3114" s="1"/>
      <c r="E3114" s="1"/>
      <c r="I3114" s="1"/>
      <c r="J3114" s="1"/>
      <c r="K3114" s="1"/>
    </row>
    <row r="3115" spans="1:11">
      <c r="A3115" s="2"/>
      <c r="B3115" s="1"/>
      <c r="C3115" s="1"/>
      <c r="D3115" s="1"/>
      <c r="E3115" s="1"/>
      <c r="I3115" s="1"/>
      <c r="J3115" s="1"/>
      <c r="K3115" s="1"/>
    </row>
    <row r="3116" spans="1:11">
      <c r="A3116" s="2"/>
      <c r="B3116" s="1"/>
      <c r="C3116" s="1"/>
      <c r="D3116" s="1"/>
      <c r="E3116" s="1"/>
      <c r="I3116" s="1"/>
      <c r="J3116" s="1"/>
      <c r="K3116" s="1"/>
    </row>
    <row r="3117" spans="1:11">
      <c r="A3117" s="2"/>
      <c r="B3117" s="1"/>
      <c r="C3117" s="1"/>
      <c r="D3117" s="1"/>
      <c r="E3117" s="1"/>
      <c r="I3117" s="1"/>
      <c r="J3117" s="1"/>
      <c r="K3117" s="1"/>
    </row>
    <row r="3118" spans="1:11">
      <c r="A3118" s="2"/>
      <c r="B3118" s="1"/>
      <c r="C3118" s="1"/>
      <c r="D3118" s="1"/>
      <c r="E3118" s="1"/>
      <c r="I3118" s="1"/>
      <c r="J3118" s="1"/>
      <c r="K3118" s="1"/>
    </row>
    <row r="3119" spans="1:11">
      <c r="A3119" s="2"/>
      <c r="B3119" s="1"/>
      <c r="C3119" s="1"/>
      <c r="D3119" s="1"/>
      <c r="E3119" s="1"/>
      <c r="I3119" s="1"/>
      <c r="J3119" s="1"/>
      <c r="K3119" s="1"/>
    </row>
    <row r="3120" spans="1:11">
      <c r="A3120" s="2"/>
      <c r="B3120" s="1"/>
      <c r="C3120" s="1"/>
      <c r="D3120" s="1"/>
      <c r="E3120" s="1"/>
      <c r="I3120" s="1"/>
      <c r="J3120" s="1"/>
      <c r="K3120" s="1"/>
    </row>
    <row r="3121" spans="1:11">
      <c r="A3121" s="2"/>
      <c r="B3121" s="1"/>
      <c r="C3121" s="1"/>
      <c r="D3121" s="1"/>
      <c r="E3121" s="1"/>
      <c r="I3121" s="1"/>
      <c r="J3121" s="1"/>
      <c r="K3121" s="1"/>
    </row>
    <row r="3122" spans="1:11">
      <c r="A3122" s="2"/>
      <c r="B3122" s="1"/>
      <c r="C3122" s="1"/>
      <c r="D3122" s="1"/>
      <c r="E3122" s="1"/>
      <c r="I3122" s="1"/>
      <c r="J3122" s="1"/>
      <c r="K3122" s="1"/>
    </row>
    <row r="3123" spans="1:11">
      <c r="A3123" s="2"/>
      <c r="B3123" s="1"/>
      <c r="C3123" s="1"/>
      <c r="D3123" s="1"/>
      <c r="E3123" s="1"/>
      <c r="I3123" s="1"/>
      <c r="J3123" s="1"/>
      <c r="K3123" s="1"/>
    </row>
    <row r="3124" spans="1:11">
      <c r="A3124" s="2"/>
      <c r="B3124" s="1"/>
      <c r="C3124" s="1"/>
      <c r="D3124" s="1"/>
      <c r="E3124" s="1"/>
      <c r="I3124" s="1"/>
      <c r="J3124" s="1"/>
      <c r="K3124" s="1"/>
    </row>
    <row r="3125" spans="1:11">
      <c r="A3125" s="2"/>
      <c r="B3125" s="1"/>
      <c r="C3125" s="1"/>
      <c r="D3125" s="1"/>
      <c r="E3125" s="1"/>
      <c r="I3125" s="1"/>
      <c r="J3125" s="1"/>
      <c r="K3125" s="1"/>
    </row>
    <row r="3126" spans="1:11">
      <c r="A3126" s="2"/>
      <c r="B3126" s="1"/>
      <c r="C3126" s="1"/>
      <c r="D3126" s="1"/>
      <c r="E3126" s="1"/>
      <c r="I3126" s="1"/>
      <c r="J3126" s="1"/>
      <c r="K3126" s="1"/>
    </row>
    <row r="3127" spans="1:11">
      <c r="A3127" s="2"/>
      <c r="B3127" s="1"/>
      <c r="C3127" s="1"/>
      <c r="D3127" s="1"/>
      <c r="E3127" s="1"/>
      <c r="I3127" s="1"/>
      <c r="J3127" s="1"/>
      <c r="K3127" s="1"/>
    </row>
    <row r="3128" spans="1:11">
      <c r="A3128" s="2"/>
      <c r="B3128" s="1"/>
      <c r="C3128" s="1"/>
      <c r="D3128" s="1"/>
      <c r="E3128" s="1"/>
      <c r="I3128" s="1"/>
      <c r="J3128" s="1"/>
      <c r="K3128" s="1"/>
    </row>
    <row r="3129" spans="1:11">
      <c r="A3129" s="2"/>
      <c r="B3129" s="1"/>
      <c r="C3129" s="1"/>
      <c r="D3129" s="1"/>
      <c r="E3129" s="1"/>
      <c r="I3129" s="1"/>
      <c r="J3129" s="1"/>
      <c r="K3129" s="1"/>
    </row>
    <row r="3130" spans="1:11">
      <c r="A3130" s="2"/>
      <c r="B3130" s="1"/>
      <c r="C3130" s="1"/>
      <c r="D3130" s="1"/>
      <c r="E3130" s="1"/>
      <c r="I3130" s="1"/>
      <c r="J3130" s="1"/>
      <c r="K3130" s="1"/>
    </row>
    <row r="3131" spans="1:11">
      <c r="A3131" s="2"/>
      <c r="B3131" s="1"/>
      <c r="C3131" s="1"/>
      <c r="D3131" s="1"/>
      <c r="E3131" s="1"/>
      <c r="I3131" s="1"/>
      <c r="J3131" s="1"/>
      <c r="K3131" s="1"/>
    </row>
    <row r="3132" spans="1:11">
      <c r="A3132" s="2"/>
      <c r="B3132" s="1"/>
      <c r="C3132" s="1"/>
      <c r="D3132" s="1"/>
      <c r="E3132" s="1"/>
      <c r="I3132" s="1"/>
      <c r="J3132" s="1"/>
      <c r="K3132" s="1"/>
    </row>
    <row r="3133" spans="1:11">
      <c r="A3133" s="2"/>
      <c r="B3133" s="1"/>
      <c r="C3133" s="1"/>
      <c r="D3133" s="1"/>
      <c r="E3133" s="1"/>
      <c r="I3133" s="1"/>
      <c r="J3133" s="1"/>
      <c r="K3133" s="1"/>
    </row>
    <row r="3134" spans="1:11">
      <c r="A3134" s="2"/>
      <c r="B3134" s="1"/>
      <c r="C3134" s="1"/>
      <c r="D3134" s="1"/>
      <c r="E3134" s="1"/>
      <c r="I3134" s="1"/>
      <c r="J3134" s="1"/>
      <c r="K3134" s="1"/>
    </row>
    <row r="3135" spans="1:11">
      <c r="A3135" s="2"/>
      <c r="B3135" s="1"/>
      <c r="C3135" s="1"/>
      <c r="D3135" s="1"/>
      <c r="E3135" s="1"/>
      <c r="I3135" s="1"/>
      <c r="J3135" s="1"/>
      <c r="K3135" s="1"/>
    </row>
    <row r="3136" spans="1:11">
      <c r="A3136" s="2"/>
      <c r="B3136" s="1"/>
      <c r="C3136" s="1"/>
      <c r="D3136" s="1"/>
      <c r="E3136" s="1"/>
      <c r="I3136" s="1"/>
      <c r="J3136" s="1"/>
      <c r="K3136" s="1"/>
    </row>
    <row r="3137" spans="1:11">
      <c r="A3137" s="2"/>
      <c r="B3137" s="1"/>
      <c r="C3137" s="1"/>
      <c r="D3137" s="1"/>
      <c r="E3137" s="1"/>
      <c r="I3137" s="1"/>
      <c r="J3137" s="1"/>
      <c r="K3137" s="1"/>
    </row>
    <row r="3138" spans="1:11">
      <c r="A3138" s="2"/>
      <c r="B3138" s="1"/>
      <c r="C3138" s="1"/>
      <c r="D3138" s="1"/>
      <c r="E3138" s="1"/>
      <c r="I3138" s="1"/>
      <c r="J3138" s="1"/>
      <c r="K3138" s="1"/>
    </row>
    <row r="3139" spans="1:11">
      <c r="A3139" s="2"/>
      <c r="B3139" s="1"/>
      <c r="C3139" s="1"/>
      <c r="D3139" s="1"/>
      <c r="E3139" s="1"/>
      <c r="I3139" s="1"/>
      <c r="J3139" s="1"/>
      <c r="K3139" s="1"/>
    </row>
    <row r="3140" spans="1:11">
      <c r="A3140" s="2"/>
      <c r="B3140" s="1"/>
      <c r="C3140" s="1"/>
      <c r="D3140" s="1"/>
      <c r="E3140" s="1"/>
      <c r="I3140" s="1"/>
      <c r="J3140" s="1"/>
      <c r="K3140" s="1"/>
    </row>
    <row r="3141" spans="1:11">
      <c r="A3141" s="2"/>
      <c r="B3141" s="1"/>
      <c r="C3141" s="1"/>
      <c r="D3141" s="1"/>
      <c r="E3141" s="1"/>
      <c r="I3141" s="1"/>
      <c r="J3141" s="1"/>
      <c r="K3141" s="1"/>
    </row>
    <row r="3142" spans="1:11">
      <c r="A3142" s="2"/>
      <c r="B3142" s="1"/>
      <c r="C3142" s="1"/>
      <c r="D3142" s="1"/>
      <c r="E3142" s="1"/>
      <c r="I3142" s="1"/>
      <c r="J3142" s="1"/>
      <c r="K3142" s="1"/>
    </row>
    <row r="3143" spans="1:11">
      <c r="A3143" s="2"/>
      <c r="B3143" s="1"/>
      <c r="C3143" s="1"/>
      <c r="D3143" s="1"/>
      <c r="E3143" s="1"/>
      <c r="I3143" s="1"/>
      <c r="J3143" s="1"/>
      <c r="K3143" s="1"/>
    </row>
    <row r="3144" spans="1:11">
      <c r="A3144" s="2"/>
      <c r="B3144" s="1"/>
      <c r="C3144" s="1"/>
      <c r="D3144" s="1"/>
      <c r="E3144" s="1"/>
      <c r="I3144" s="1"/>
      <c r="J3144" s="1"/>
      <c r="K3144" s="1"/>
    </row>
    <row r="3145" spans="1:11">
      <c r="A3145" s="2"/>
      <c r="B3145" s="1"/>
      <c r="C3145" s="1"/>
      <c r="D3145" s="1"/>
      <c r="E3145" s="1"/>
      <c r="I3145" s="1"/>
      <c r="J3145" s="1"/>
      <c r="K3145" s="1"/>
    </row>
    <row r="3146" spans="1:11">
      <c r="A3146" s="2"/>
      <c r="B3146" s="1"/>
      <c r="C3146" s="1"/>
      <c r="D3146" s="1"/>
      <c r="E3146" s="1"/>
      <c r="I3146" s="1"/>
      <c r="J3146" s="1"/>
      <c r="K3146" s="1"/>
    </row>
    <row r="3147" spans="1:11">
      <c r="A3147" s="2"/>
      <c r="B3147" s="1"/>
      <c r="C3147" s="1"/>
      <c r="D3147" s="1"/>
      <c r="E3147" s="1"/>
      <c r="I3147" s="1"/>
      <c r="J3147" s="1"/>
      <c r="K3147" s="1"/>
    </row>
    <row r="3148" spans="1:11">
      <c r="A3148" s="2"/>
      <c r="B3148" s="1"/>
      <c r="C3148" s="1"/>
      <c r="D3148" s="1"/>
      <c r="E3148" s="1"/>
      <c r="I3148" s="1"/>
      <c r="J3148" s="1"/>
      <c r="K3148" s="1"/>
    </row>
    <row r="3149" spans="1:11">
      <c r="A3149" s="2"/>
      <c r="B3149" s="1"/>
      <c r="C3149" s="1"/>
      <c r="D3149" s="1"/>
      <c r="E3149" s="1"/>
      <c r="I3149" s="1"/>
      <c r="J3149" s="1"/>
      <c r="K3149" s="1"/>
    </row>
    <row r="3150" spans="1:11">
      <c r="A3150" s="2"/>
      <c r="B3150" s="1"/>
      <c r="C3150" s="1"/>
      <c r="D3150" s="1"/>
      <c r="E3150" s="1"/>
      <c r="I3150" s="1"/>
      <c r="J3150" s="1"/>
      <c r="K3150" s="1"/>
    </row>
    <row r="3151" spans="1:11">
      <c r="A3151" s="2"/>
      <c r="B3151" s="1"/>
      <c r="C3151" s="1"/>
      <c r="D3151" s="1"/>
      <c r="E3151" s="1"/>
      <c r="I3151" s="1"/>
      <c r="J3151" s="1"/>
      <c r="K3151" s="1"/>
    </row>
    <row r="3152" spans="1:11">
      <c r="A3152" s="2"/>
      <c r="B3152" s="1"/>
      <c r="C3152" s="1"/>
      <c r="D3152" s="1"/>
      <c r="E3152" s="1"/>
      <c r="I3152" s="1"/>
      <c r="J3152" s="1"/>
      <c r="K3152" s="1"/>
    </row>
    <row r="3153" spans="1:11">
      <c r="A3153" s="2"/>
      <c r="B3153" s="1"/>
      <c r="C3153" s="1"/>
      <c r="D3153" s="1"/>
      <c r="E3153" s="1"/>
      <c r="I3153" s="1"/>
      <c r="J3153" s="1"/>
      <c r="K3153" s="1"/>
    </row>
    <row r="3154" spans="1:11">
      <c r="A3154" s="2"/>
      <c r="B3154" s="1"/>
      <c r="C3154" s="1"/>
      <c r="D3154" s="1"/>
      <c r="E3154" s="1"/>
      <c r="I3154" s="1"/>
      <c r="J3154" s="1"/>
      <c r="K3154" s="1"/>
    </row>
    <row r="3155" spans="1:11">
      <c r="A3155" s="2"/>
      <c r="B3155" s="1"/>
      <c r="C3155" s="1"/>
      <c r="D3155" s="1"/>
      <c r="E3155" s="1"/>
      <c r="I3155" s="1"/>
      <c r="J3155" s="1"/>
      <c r="K3155" s="1"/>
    </row>
    <row r="3156" spans="1:11">
      <c r="A3156" s="2"/>
      <c r="B3156" s="1"/>
      <c r="C3156" s="1"/>
      <c r="D3156" s="1"/>
      <c r="E3156" s="1"/>
      <c r="I3156" s="1"/>
      <c r="J3156" s="1"/>
      <c r="K3156" s="1"/>
    </row>
    <row r="3157" spans="1:11">
      <c r="A3157" s="2"/>
      <c r="B3157" s="1"/>
      <c r="C3157" s="1"/>
      <c r="D3157" s="1"/>
      <c r="E3157" s="1"/>
      <c r="I3157" s="1"/>
      <c r="J3157" s="1"/>
      <c r="K3157" s="1"/>
    </row>
    <row r="3158" spans="1:11">
      <c r="A3158" s="2"/>
      <c r="B3158" s="1"/>
      <c r="C3158" s="1"/>
      <c r="D3158" s="1"/>
      <c r="E3158" s="1"/>
      <c r="I3158" s="1"/>
      <c r="J3158" s="1"/>
      <c r="K3158" s="1"/>
    </row>
    <row r="3159" spans="1:11">
      <c r="A3159" s="2"/>
      <c r="B3159" s="1"/>
      <c r="C3159" s="1"/>
      <c r="D3159" s="1"/>
      <c r="E3159" s="1"/>
      <c r="I3159" s="1"/>
      <c r="J3159" s="1"/>
      <c r="K3159" s="1"/>
    </row>
    <row r="3160" spans="1:11">
      <c r="A3160" s="2"/>
      <c r="B3160" s="1"/>
      <c r="C3160" s="1"/>
      <c r="D3160" s="1"/>
      <c r="E3160" s="1"/>
      <c r="I3160" s="1"/>
      <c r="J3160" s="1"/>
      <c r="K3160" s="1"/>
    </row>
    <row r="3161" spans="1:11">
      <c r="A3161" s="2"/>
      <c r="B3161" s="1"/>
      <c r="C3161" s="1"/>
      <c r="D3161" s="1"/>
      <c r="E3161" s="1"/>
      <c r="I3161" s="1"/>
      <c r="J3161" s="1"/>
      <c r="K3161" s="1"/>
    </row>
    <row r="3162" spans="1:11">
      <c r="A3162" s="2"/>
      <c r="B3162" s="1"/>
      <c r="C3162" s="1"/>
      <c r="D3162" s="1"/>
      <c r="E3162" s="1"/>
      <c r="I3162" s="1"/>
      <c r="J3162" s="1"/>
      <c r="K3162" s="1"/>
    </row>
    <row r="3163" spans="1:11">
      <c r="A3163" s="2"/>
      <c r="B3163" s="1"/>
      <c r="C3163" s="1"/>
      <c r="D3163" s="1"/>
      <c r="E3163" s="1"/>
      <c r="I3163" s="1"/>
      <c r="J3163" s="1"/>
      <c r="K3163" s="1"/>
    </row>
    <row r="3164" spans="1:11">
      <c r="A3164" s="2"/>
      <c r="B3164" s="1"/>
      <c r="C3164" s="1"/>
      <c r="D3164" s="1"/>
      <c r="E3164" s="1"/>
      <c r="I3164" s="1"/>
      <c r="J3164" s="1"/>
      <c r="K3164" s="1"/>
    </row>
    <row r="3165" spans="1:11">
      <c r="A3165" s="2"/>
      <c r="B3165" s="1"/>
      <c r="C3165" s="1"/>
      <c r="D3165" s="1"/>
      <c r="E3165" s="1"/>
      <c r="I3165" s="1"/>
      <c r="J3165" s="1"/>
      <c r="K3165" s="1"/>
    </row>
    <row r="3166" spans="1:11">
      <c r="A3166" s="2"/>
      <c r="B3166" s="1"/>
      <c r="C3166" s="1"/>
      <c r="D3166" s="1"/>
      <c r="E3166" s="1"/>
      <c r="I3166" s="1"/>
      <c r="J3166" s="1"/>
      <c r="K3166" s="1"/>
    </row>
    <row r="3167" spans="1:11">
      <c r="A3167" s="2"/>
      <c r="B3167" s="1"/>
      <c r="C3167" s="1"/>
      <c r="D3167" s="1"/>
      <c r="E3167" s="1"/>
      <c r="I3167" s="1"/>
      <c r="J3167" s="1"/>
      <c r="K3167" s="1"/>
    </row>
    <row r="3168" spans="1:11">
      <c r="A3168" s="2"/>
      <c r="B3168" s="1"/>
      <c r="C3168" s="1"/>
      <c r="D3168" s="1"/>
      <c r="E3168" s="1"/>
      <c r="I3168" s="1"/>
      <c r="J3168" s="1"/>
      <c r="K3168" s="1"/>
    </row>
    <row r="3169" spans="1:11">
      <c r="A3169" s="2"/>
      <c r="B3169" s="1"/>
      <c r="C3169" s="1"/>
      <c r="D3169" s="1"/>
      <c r="E3169" s="1"/>
      <c r="I3169" s="1"/>
      <c r="J3169" s="1"/>
      <c r="K3169" s="1"/>
    </row>
    <row r="3170" spans="1:11">
      <c r="A3170" s="2"/>
      <c r="B3170" s="1"/>
      <c r="C3170" s="1"/>
      <c r="D3170" s="1"/>
      <c r="E3170" s="1"/>
      <c r="I3170" s="1"/>
      <c r="J3170" s="1"/>
      <c r="K3170" s="1"/>
    </row>
    <row r="3171" spans="1:11">
      <c r="A3171" s="2"/>
      <c r="B3171" s="1"/>
      <c r="C3171" s="1"/>
      <c r="D3171" s="1"/>
      <c r="E3171" s="1"/>
      <c r="I3171" s="1"/>
      <c r="J3171" s="1"/>
      <c r="K3171" s="1"/>
    </row>
    <row r="3172" spans="1:11">
      <c r="A3172" s="2"/>
      <c r="B3172" s="1"/>
      <c r="C3172" s="1"/>
      <c r="D3172" s="1"/>
      <c r="E3172" s="1"/>
      <c r="I3172" s="1"/>
      <c r="J3172" s="1"/>
      <c r="K3172" s="1"/>
    </row>
    <row r="3173" spans="1:11">
      <c r="A3173" s="2"/>
      <c r="B3173" s="1"/>
      <c r="C3173" s="1"/>
      <c r="D3173" s="1"/>
      <c r="E3173" s="1"/>
      <c r="I3173" s="1"/>
      <c r="J3173" s="1"/>
      <c r="K3173" s="1"/>
    </row>
    <row r="3174" spans="1:11">
      <c r="A3174" s="2"/>
      <c r="B3174" s="1"/>
      <c r="C3174" s="1"/>
      <c r="D3174" s="1"/>
      <c r="E3174" s="1"/>
      <c r="I3174" s="1"/>
      <c r="J3174" s="1"/>
      <c r="K3174" s="1"/>
    </row>
    <row r="3175" spans="1:11">
      <c r="A3175" s="2"/>
      <c r="B3175" s="1"/>
      <c r="C3175" s="1"/>
      <c r="D3175" s="1"/>
      <c r="E3175" s="1"/>
      <c r="I3175" s="1"/>
      <c r="J3175" s="1"/>
      <c r="K3175" s="1"/>
    </row>
    <row r="3176" spans="1:11">
      <c r="A3176" s="2"/>
      <c r="B3176" s="1"/>
      <c r="C3176" s="1"/>
      <c r="D3176" s="1"/>
      <c r="E3176" s="1"/>
      <c r="I3176" s="1"/>
      <c r="J3176" s="1"/>
      <c r="K3176" s="1"/>
    </row>
    <row r="3177" spans="1:11">
      <c r="A3177" s="2"/>
      <c r="B3177" s="1"/>
      <c r="C3177" s="1"/>
      <c r="D3177" s="1"/>
      <c r="E3177" s="1"/>
      <c r="I3177" s="1"/>
      <c r="J3177" s="1"/>
      <c r="K3177" s="1"/>
    </row>
    <row r="3178" spans="1:11">
      <c r="A3178" s="2"/>
      <c r="B3178" s="1"/>
      <c r="C3178" s="1"/>
      <c r="D3178" s="1"/>
      <c r="E3178" s="1"/>
      <c r="I3178" s="1"/>
      <c r="J3178" s="1"/>
      <c r="K3178" s="1"/>
    </row>
    <row r="3179" spans="1:11">
      <c r="A3179" s="2"/>
      <c r="B3179" s="1"/>
      <c r="C3179" s="1"/>
      <c r="D3179" s="1"/>
      <c r="E3179" s="1"/>
      <c r="I3179" s="1"/>
      <c r="J3179" s="1"/>
      <c r="K3179" s="1"/>
    </row>
    <row r="3180" spans="1:11">
      <c r="A3180" s="2"/>
      <c r="B3180" s="1"/>
      <c r="C3180" s="1"/>
      <c r="D3180" s="1"/>
      <c r="E3180" s="1"/>
      <c r="I3180" s="1"/>
      <c r="J3180" s="1"/>
      <c r="K3180" s="1"/>
    </row>
    <row r="3181" spans="1:11">
      <c r="A3181" s="2"/>
      <c r="B3181" s="1"/>
      <c r="C3181" s="1"/>
      <c r="D3181" s="1"/>
      <c r="E3181" s="1"/>
      <c r="I3181" s="1"/>
      <c r="J3181" s="1"/>
      <c r="K3181" s="1"/>
    </row>
    <row r="3182" spans="1:11">
      <c r="A3182" s="2"/>
      <c r="B3182" s="1"/>
      <c r="C3182" s="1"/>
      <c r="D3182" s="1"/>
      <c r="E3182" s="1"/>
      <c r="I3182" s="1"/>
      <c r="J3182" s="1"/>
      <c r="K3182" s="1"/>
    </row>
    <row r="3183" spans="1:11">
      <c r="A3183" s="2"/>
      <c r="B3183" s="1"/>
      <c r="C3183" s="1"/>
      <c r="D3183" s="1"/>
      <c r="E3183" s="1"/>
      <c r="I3183" s="1"/>
      <c r="J3183" s="1"/>
      <c r="K3183" s="1"/>
    </row>
    <row r="3184" spans="1:11">
      <c r="A3184" s="2"/>
      <c r="B3184" s="1"/>
      <c r="C3184" s="1"/>
      <c r="D3184" s="1"/>
      <c r="E3184" s="1"/>
      <c r="I3184" s="1"/>
      <c r="J3184" s="1"/>
      <c r="K3184" s="1"/>
    </row>
    <row r="3185" spans="1:11">
      <c r="A3185" s="2"/>
      <c r="B3185" s="1"/>
      <c r="C3185" s="1"/>
      <c r="D3185" s="1"/>
      <c r="E3185" s="1"/>
      <c r="I3185" s="1"/>
      <c r="J3185" s="1"/>
      <c r="K3185" s="1"/>
    </row>
    <row r="3186" spans="1:11">
      <c r="A3186" s="2"/>
      <c r="B3186" s="1"/>
      <c r="C3186" s="1"/>
      <c r="D3186" s="1"/>
      <c r="E3186" s="1"/>
      <c r="I3186" s="1"/>
      <c r="J3186" s="1"/>
      <c r="K3186" s="1"/>
    </row>
    <row r="3187" spans="1:11">
      <c r="A3187" s="2"/>
      <c r="B3187" s="1"/>
      <c r="C3187" s="1"/>
      <c r="D3187" s="1"/>
      <c r="E3187" s="1"/>
      <c r="I3187" s="1"/>
      <c r="J3187" s="1"/>
      <c r="K3187" s="1"/>
    </row>
    <row r="3188" spans="1:11">
      <c r="A3188" s="2"/>
      <c r="B3188" s="1"/>
      <c r="C3188" s="1"/>
      <c r="D3188" s="1"/>
      <c r="E3188" s="1"/>
      <c r="I3188" s="1"/>
      <c r="J3188" s="1"/>
      <c r="K3188" s="1"/>
    </row>
    <row r="3189" spans="1:11">
      <c r="A3189" s="2"/>
      <c r="B3189" s="1"/>
      <c r="C3189" s="1"/>
      <c r="D3189" s="1"/>
      <c r="E3189" s="1"/>
      <c r="I3189" s="1"/>
      <c r="J3189" s="1"/>
      <c r="K3189" s="1"/>
    </row>
    <row r="3190" spans="1:11">
      <c r="A3190" s="2"/>
      <c r="B3190" s="1"/>
      <c r="C3190" s="1"/>
      <c r="D3190" s="1"/>
      <c r="E3190" s="1"/>
      <c r="I3190" s="1"/>
      <c r="J3190" s="1"/>
      <c r="K3190" s="1"/>
    </row>
    <row r="3191" spans="1:11">
      <c r="A3191" s="2"/>
      <c r="B3191" s="1"/>
      <c r="C3191" s="1"/>
      <c r="D3191" s="1"/>
      <c r="E3191" s="1"/>
      <c r="I3191" s="1"/>
      <c r="J3191" s="1"/>
      <c r="K3191" s="1"/>
    </row>
    <row r="3192" spans="1:11">
      <c r="A3192" s="2"/>
      <c r="B3192" s="1"/>
      <c r="C3192" s="1"/>
      <c r="D3192" s="1"/>
      <c r="E3192" s="1"/>
      <c r="I3192" s="1"/>
      <c r="J3192" s="1"/>
      <c r="K3192" s="1"/>
    </row>
    <row r="3193" spans="1:11">
      <c r="A3193" s="2"/>
      <c r="B3193" s="1"/>
      <c r="C3193" s="1"/>
      <c r="D3193" s="1"/>
      <c r="E3193" s="1"/>
      <c r="I3193" s="1"/>
      <c r="J3193" s="1"/>
      <c r="K3193" s="1"/>
    </row>
    <row r="3194" spans="1:11">
      <c r="A3194" s="2"/>
      <c r="B3194" s="1"/>
      <c r="C3194" s="1"/>
      <c r="D3194" s="1"/>
      <c r="E3194" s="1"/>
      <c r="I3194" s="1"/>
      <c r="J3194" s="1"/>
      <c r="K3194" s="1"/>
    </row>
    <row r="3195" spans="1:11">
      <c r="A3195" s="2"/>
      <c r="B3195" s="1"/>
      <c r="C3195" s="1"/>
      <c r="D3195" s="1"/>
      <c r="E3195" s="1"/>
      <c r="I3195" s="1"/>
      <c r="J3195" s="1"/>
      <c r="K3195" s="1"/>
    </row>
    <row r="3196" spans="1:11">
      <c r="A3196" s="2"/>
      <c r="B3196" s="1"/>
      <c r="C3196" s="1"/>
      <c r="D3196" s="1"/>
      <c r="E3196" s="1"/>
      <c r="I3196" s="1"/>
      <c r="J3196" s="1"/>
      <c r="K3196" s="1"/>
    </row>
    <row r="3197" spans="1:11">
      <c r="A3197" s="2"/>
      <c r="B3197" s="1"/>
      <c r="C3197" s="1"/>
      <c r="D3197" s="1"/>
      <c r="E3197" s="1"/>
      <c r="I3197" s="1"/>
      <c r="J3197" s="1"/>
      <c r="K3197" s="1"/>
    </row>
    <row r="3198" spans="1:11">
      <c r="A3198" s="2"/>
      <c r="B3198" s="1"/>
      <c r="C3198" s="1"/>
      <c r="D3198" s="1"/>
      <c r="E3198" s="1"/>
      <c r="I3198" s="1"/>
      <c r="J3198" s="1"/>
      <c r="K3198" s="1"/>
    </row>
    <row r="3199" spans="1:11">
      <c r="A3199" s="2"/>
      <c r="B3199" s="1"/>
      <c r="C3199" s="1"/>
      <c r="D3199" s="1"/>
      <c r="E3199" s="1"/>
      <c r="I3199" s="1"/>
      <c r="J3199" s="1"/>
      <c r="K3199" s="1"/>
    </row>
    <row r="3200" spans="1:11">
      <c r="A3200" s="2"/>
      <c r="B3200" s="1"/>
      <c r="C3200" s="1"/>
      <c r="D3200" s="1"/>
      <c r="E3200" s="1"/>
      <c r="I3200" s="1"/>
      <c r="J3200" s="1"/>
      <c r="K3200" s="1"/>
    </row>
    <row r="3201" spans="1:11">
      <c r="A3201" s="2"/>
      <c r="B3201" s="1"/>
      <c r="C3201" s="1"/>
      <c r="D3201" s="1"/>
      <c r="E3201" s="1"/>
      <c r="I3201" s="1"/>
      <c r="J3201" s="1"/>
      <c r="K3201" s="1"/>
    </row>
    <row r="3202" spans="1:11">
      <c r="A3202" s="2"/>
      <c r="B3202" s="1"/>
      <c r="C3202" s="1"/>
      <c r="D3202" s="1"/>
      <c r="E3202" s="1"/>
      <c r="I3202" s="1"/>
      <c r="J3202" s="1"/>
      <c r="K3202" s="1"/>
    </row>
    <row r="3203" spans="1:11">
      <c r="A3203" s="2"/>
      <c r="B3203" s="1"/>
      <c r="C3203" s="1"/>
      <c r="D3203" s="1"/>
      <c r="E3203" s="1"/>
      <c r="I3203" s="1"/>
      <c r="J3203" s="1"/>
      <c r="K3203" s="1"/>
    </row>
    <row r="3204" spans="1:11">
      <c r="A3204" s="2"/>
      <c r="B3204" s="1"/>
      <c r="C3204" s="1"/>
      <c r="D3204" s="1"/>
      <c r="E3204" s="1"/>
      <c r="I3204" s="1"/>
      <c r="J3204" s="1"/>
      <c r="K3204" s="1"/>
    </row>
    <row r="3205" spans="1:11">
      <c r="A3205" s="2"/>
      <c r="B3205" s="1"/>
      <c r="C3205" s="1"/>
      <c r="D3205" s="1"/>
      <c r="E3205" s="1"/>
      <c r="I3205" s="1"/>
      <c r="J3205" s="1"/>
      <c r="K3205" s="1"/>
    </row>
    <row r="3206" spans="1:11">
      <c r="A3206" s="2"/>
      <c r="B3206" s="1"/>
      <c r="C3206" s="1"/>
      <c r="D3206" s="1"/>
      <c r="E3206" s="1"/>
      <c r="I3206" s="1"/>
      <c r="J3206" s="1"/>
      <c r="K3206" s="1"/>
    </row>
    <row r="3207" spans="1:11">
      <c r="A3207" s="2"/>
      <c r="B3207" s="1"/>
      <c r="C3207" s="1"/>
      <c r="D3207" s="1"/>
      <c r="E3207" s="1"/>
      <c r="I3207" s="1"/>
      <c r="J3207" s="1"/>
      <c r="K3207" s="1"/>
    </row>
    <row r="3208" spans="1:11">
      <c r="A3208" s="2"/>
      <c r="B3208" s="1"/>
      <c r="C3208" s="1"/>
      <c r="D3208" s="1"/>
      <c r="E3208" s="1"/>
      <c r="I3208" s="1"/>
      <c r="J3208" s="1"/>
      <c r="K3208" s="1"/>
    </row>
    <row r="3209" spans="1:11">
      <c r="A3209" s="2"/>
      <c r="B3209" s="1"/>
      <c r="C3209" s="1"/>
      <c r="D3209" s="1"/>
      <c r="E3209" s="1"/>
      <c r="I3209" s="1"/>
      <c r="J3209" s="1"/>
      <c r="K3209" s="1"/>
    </row>
    <row r="3210" spans="1:11">
      <c r="A3210" s="2"/>
      <c r="B3210" s="1"/>
      <c r="C3210" s="1"/>
      <c r="D3210" s="1"/>
      <c r="E3210" s="1"/>
      <c r="I3210" s="1"/>
      <c r="J3210" s="1"/>
      <c r="K3210" s="1"/>
    </row>
    <row r="3211" spans="1:11">
      <c r="A3211" s="2"/>
      <c r="B3211" s="1"/>
      <c r="C3211" s="1"/>
      <c r="D3211" s="1"/>
      <c r="E3211" s="1"/>
      <c r="I3211" s="1"/>
      <c r="J3211" s="1"/>
      <c r="K3211" s="1"/>
    </row>
    <row r="3212" spans="1:11">
      <c r="A3212" s="2"/>
      <c r="B3212" s="1"/>
      <c r="C3212" s="1"/>
      <c r="D3212" s="1"/>
      <c r="E3212" s="1"/>
      <c r="I3212" s="1"/>
      <c r="J3212" s="1"/>
      <c r="K3212" s="1"/>
    </row>
    <row r="3213" spans="1:11">
      <c r="A3213" s="2"/>
      <c r="B3213" s="1"/>
      <c r="C3213" s="1"/>
      <c r="D3213" s="1"/>
      <c r="E3213" s="1"/>
      <c r="I3213" s="1"/>
      <c r="J3213" s="1"/>
      <c r="K3213" s="1"/>
    </row>
    <row r="3214" spans="1:11">
      <c r="A3214" s="2"/>
      <c r="B3214" s="1"/>
      <c r="C3214" s="1"/>
      <c r="D3214" s="1"/>
      <c r="E3214" s="1"/>
      <c r="I3214" s="1"/>
      <c r="J3214" s="1"/>
      <c r="K3214" s="1"/>
    </row>
    <row r="3215" spans="1:11">
      <c r="A3215" s="2"/>
      <c r="B3215" s="1"/>
      <c r="C3215" s="1"/>
      <c r="D3215" s="1"/>
      <c r="E3215" s="1"/>
      <c r="I3215" s="1"/>
      <c r="J3215" s="1"/>
      <c r="K3215" s="1"/>
    </row>
    <row r="3216" spans="1:11">
      <c r="A3216" s="2"/>
      <c r="B3216" s="1"/>
      <c r="C3216" s="1"/>
      <c r="D3216" s="1"/>
      <c r="E3216" s="1"/>
      <c r="I3216" s="1"/>
      <c r="J3216" s="1"/>
      <c r="K3216" s="1"/>
    </row>
    <row r="3217" spans="1:11">
      <c r="A3217" s="2"/>
      <c r="B3217" s="1"/>
      <c r="C3217" s="1"/>
      <c r="D3217" s="1"/>
      <c r="E3217" s="1"/>
      <c r="I3217" s="1"/>
      <c r="J3217" s="1"/>
      <c r="K3217" s="1"/>
    </row>
    <row r="3218" spans="1:11">
      <c r="A3218" s="2"/>
      <c r="B3218" s="1"/>
      <c r="C3218" s="1"/>
      <c r="D3218" s="1"/>
      <c r="E3218" s="1"/>
      <c r="I3218" s="1"/>
      <c r="J3218" s="1"/>
      <c r="K3218" s="1"/>
    </row>
    <row r="3219" spans="1:11">
      <c r="A3219" s="2"/>
      <c r="B3219" s="1"/>
      <c r="C3219" s="1"/>
      <c r="D3219" s="1"/>
      <c r="E3219" s="1"/>
      <c r="I3219" s="1"/>
      <c r="J3219" s="1"/>
      <c r="K3219" s="1"/>
    </row>
    <row r="3220" spans="1:11">
      <c r="A3220" s="2"/>
      <c r="B3220" s="1"/>
      <c r="C3220" s="1"/>
      <c r="D3220" s="1"/>
      <c r="E3220" s="1"/>
      <c r="I3220" s="1"/>
      <c r="J3220" s="1"/>
      <c r="K3220" s="1"/>
    </row>
    <row r="3221" spans="1:11">
      <c r="A3221" s="2"/>
      <c r="B3221" s="1"/>
      <c r="C3221" s="1"/>
      <c r="D3221" s="1"/>
      <c r="E3221" s="1"/>
      <c r="I3221" s="1"/>
      <c r="J3221" s="1"/>
      <c r="K3221" s="1"/>
    </row>
    <row r="3222" spans="1:11">
      <c r="A3222" s="2"/>
      <c r="B3222" s="1"/>
      <c r="C3222" s="1"/>
      <c r="D3222" s="1"/>
      <c r="E3222" s="1"/>
      <c r="I3222" s="1"/>
      <c r="J3222" s="1"/>
      <c r="K3222" s="1"/>
    </row>
    <row r="3223" spans="1:11">
      <c r="A3223" s="2"/>
      <c r="B3223" s="1"/>
      <c r="C3223" s="1"/>
      <c r="D3223" s="1"/>
      <c r="E3223" s="1"/>
      <c r="I3223" s="1"/>
      <c r="J3223" s="1"/>
      <c r="K3223" s="1"/>
    </row>
    <row r="3224" spans="1:11">
      <c r="A3224" s="2"/>
      <c r="B3224" s="1"/>
      <c r="C3224" s="1"/>
      <c r="D3224" s="1"/>
      <c r="E3224" s="1"/>
      <c r="I3224" s="1"/>
      <c r="J3224" s="1"/>
      <c r="K3224" s="1"/>
    </row>
    <row r="3225" spans="1:11">
      <c r="A3225" s="2"/>
      <c r="B3225" s="1"/>
      <c r="C3225" s="1"/>
      <c r="D3225" s="1"/>
      <c r="E3225" s="1"/>
      <c r="I3225" s="1"/>
      <c r="J3225" s="1"/>
      <c r="K3225" s="1"/>
    </row>
    <row r="3226" spans="1:11">
      <c r="A3226" s="2"/>
      <c r="B3226" s="1"/>
      <c r="C3226" s="1"/>
      <c r="D3226" s="1"/>
      <c r="E3226" s="1"/>
      <c r="I3226" s="1"/>
      <c r="J3226" s="1"/>
      <c r="K3226" s="1"/>
    </row>
    <row r="3227" spans="1:11">
      <c r="A3227" s="2"/>
      <c r="B3227" s="1"/>
      <c r="C3227" s="1"/>
      <c r="D3227" s="1"/>
      <c r="E3227" s="1"/>
      <c r="I3227" s="1"/>
      <c r="J3227" s="1"/>
      <c r="K3227" s="1"/>
    </row>
    <row r="3228" spans="1:11">
      <c r="A3228" s="2"/>
      <c r="B3228" s="1"/>
      <c r="C3228" s="1"/>
      <c r="D3228" s="1"/>
      <c r="E3228" s="1"/>
      <c r="I3228" s="1"/>
      <c r="J3228" s="1"/>
      <c r="K3228" s="1"/>
    </row>
    <row r="3229" spans="1:11">
      <c r="A3229" s="2"/>
      <c r="B3229" s="1"/>
      <c r="C3229" s="1"/>
      <c r="D3229" s="1"/>
      <c r="E3229" s="1"/>
      <c r="I3229" s="1"/>
      <c r="J3229" s="1"/>
      <c r="K3229" s="1"/>
    </row>
    <row r="3230" spans="1:11">
      <c r="A3230" s="2"/>
      <c r="B3230" s="1"/>
      <c r="C3230" s="1"/>
      <c r="D3230" s="1"/>
      <c r="E3230" s="1"/>
      <c r="I3230" s="1"/>
      <c r="J3230" s="1"/>
      <c r="K3230" s="1"/>
    </row>
    <row r="3231" spans="1:11">
      <c r="A3231" s="2"/>
      <c r="B3231" s="1"/>
      <c r="C3231" s="1"/>
      <c r="D3231" s="1"/>
      <c r="E3231" s="1"/>
      <c r="I3231" s="1"/>
      <c r="J3231" s="1"/>
      <c r="K3231" s="1"/>
    </row>
    <row r="3232" spans="1:11">
      <c r="A3232" s="2"/>
      <c r="B3232" s="1"/>
      <c r="C3232" s="1"/>
      <c r="D3232" s="1"/>
      <c r="E3232" s="1"/>
      <c r="I3232" s="1"/>
      <c r="J3232" s="1"/>
      <c r="K3232" s="1"/>
    </row>
    <row r="3233" spans="1:11">
      <c r="A3233" s="2"/>
      <c r="B3233" s="1"/>
      <c r="C3233" s="1"/>
      <c r="D3233" s="1"/>
      <c r="E3233" s="1"/>
      <c r="I3233" s="1"/>
      <c r="J3233" s="1"/>
      <c r="K3233" s="1"/>
    </row>
    <row r="3234" spans="1:11">
      <c r="A3234" s="2"/>
      <c r="B3234" s="1"/>
      <c r="C3234" s="1"/>
      <c r="D3234" s="1"/>
      <c r="E3234" s="1"/>
      <c r="I3234" s="1"/>
      <c r="J3234" s="1"/>
      <c r="K3234" s="1"/>
    </row>
    <row r="3235" spans="1:11">
      <c r="A3235" s="2"/>
      <c r="B3235" s="1"/>
      <c r="C3235" s="1"/>
      <c r="D3235" s="1"/>
      <c r="E3235" s="1"/>
      <c r="I3235" s="1"/>
      <c r="J3235" s="1"/>
      <c r="K3235" s="1"/>
    </row>
    <row r="3236" spans="1:11">
      <c r="A3236" s="2"/>
      <c r="B3236" s="1"/>
      <c r="C3236" s="1"/>
      <c r="D3236" s="1"/>
      <c r="E3236" s="1"/>
      <c r="I3236" s="1"/>
      <c r="J3236" s="1"/>
      <c r="K3236" s="1"/>
    </row>
    <row r="3237" spans="1:11">
      <c r="A3237" s="2"/>
      <c r="B3237" s="1"/>
      <c r="C3237" s="1"/>
      <c r="D3237" s="1"/>
      <c r="E3237" s="1"/>
      <c r="I3237" s="1"/>
      <c r="J3237" s="1"/>
      <c r="K3237" s="1"/>
    </row>
    <row r="3238" spans="1:11">
      <c r="A3238" s="2"/>
      <c r="B3238" s="1"/>
      <c r="C3238" s="1"/>
      <c r="D3238" s="1"/>
      <c r="E3238" s="1"/>
      <c r="I3238" s="1"/>
      <c r="J3238" s="1"/>
      <c r="K3238" s="1"/>
    </row>
    <row r="3239" spans="1:11">
      <c r="A3239" s="2"/>
      <c r="B3239" s="1"/>
      <c r="C3239" s="1"/>
      <c r="D3239" s="1"/>
      <c r="E3239" s="1"/>
      <c r="I3239" s="1"/>
      <c r="J3239" s="1"/>
      <c r="K3239" s="1"/>
    </row>
    <row r="3240" spans="1:11">
      <c r="A3240" s="2"/>
      <c r="B3240" s="1"/>
      <c r="C3240" s="1"/>
      <c r="D3240" s="1"/>
      <c r="E3240" s="1"/>
      <c r="I3240" s="1"/>
      <c r="J3240" s="1"/>
      <c r="K3240" s="1"/>
    </row>
    <row r="3241" spans="1:11">
      <c r="A3241" s="2"/>
      <c r="B3241" s="1"/>
      <c r="C3241" s="1"/>
      <c r="D3241" s="1"/>
      <c r="E3241" s="1"/>
      <c r="I3241" s="1"/>
      <c r="J3241" s="1"/>
      <c r="K3241" s="1"/>
    </row>
    <row r="3242" spans="1:11">
      <c r="A3242" s="2"/>
      <c r="B3242" s="1"/>
      <c r="C3242" s="1"/>
      <c r="D3242" s="1"/>
      <c r="E3242" s="1"/>
      <c r="I3242" s="1"/>
      <c r="J3242" s="1"/>
      <c r="K3242" s="1"/>
    </row>
    <row r="3243" spans="1:11">
      <c r="A3243" s="2"/>
      <c r="B3243" s="1"/>
      <c r="C3243" s="1"/>
      <c r="D3243" s="1"/>
      <c r="E3243" s="1"/>
      <c r="I3243" s="1"/>
      <c r="J3243" s="1"/>
      <c r="K3243" s="1"/>
    </row>
    <row r="3244" spans="1:11">
      <c r="A3244" s="2"/>
      <c r="B3244" s="1"/>
      <c r="C3244" s="1"/>
      <c r="D3244" s="1"/>
      <c r="E3244" s="1"/>
      <c r="I3244" s="1"/>
      <c r="J3244" s="1"/>
      <c r="K3244" s="1"/>
    </row>
    <row r="3245" spans="1:11">
      <c r="A3245" s="2"/>
      <c r="B3245" s="1"/>
      <c r="C3245" s="1"/>
      <c r="D3245" s="1"/>
      <c r="E3245" s="1"/>
      <c r="I3245" s="1"/>
      <c r="J3245" s="1"/>
      <c r="K3245" s="1"/>
    </row>
    <row r="3246" spans="1:11">
      <c r="A3246" s="2"/>
      <c r="B3246" s="1"/>
      <c r="C3246" s="1"/>
      <c r="D3246" s="1"/>
      <c r="E3246" s="1"/>
      <c r="I3246" s="1"/>
      <c r="J3246" s="1"/>
      <c r="K3246" s="1"/>
    </row>
    <row r="3247" spans="1:11">
      <c r="A3247" s="2"/>
      <c r="B3247" s="1"/>
      <c r="C3247" s="1"/>
      <c r="D3247" s="1"/>
      <c r="E3247" s="1"/>
      <c r="I3247" s="1"/>
      <c r="J3247" s="1"/>
      <c r="K3247" s="1"/>
    </row>
    <row r="3248" spans="1:11">
      <c r="A3248" s="2"/>
      <c r="B3248" s="1"/>
      <c r="C3248" s="1"/>
      <c r="D3248" s="1"/>
      <c r="E3248" s="1"/>
      <c r="I3248" s="1"/>
      <c r="J3248" s="1"/>
      <c r="K3248" s="1"/>
    </row>
    <row r="3249" spans="1:11">
      <c r="A3249" s="2"/>
      <c r="B3249" s="1"/>
      <c r="C3249" s="1"/>
      <c r="D3249" s="1"/>
      <c r="E3249" s="1"/>
      <c r="I3249" s="1"/>
      <c r="J3249" s="1"/>
      <c r="K3249" s="1"/>
    </row>
    <row r="3250" spans="1:11">
      <c r="A3250" s="2"/>
      <c r="B3250" s="1"/>
      <c r="C3250" s="1"/>
      <c r="D3250" s="1"/>
      <c r="E3250" s="1"/>
      <c r="I3250" s="1"/>
      <c r="J3250" s="1"/>
      <c r="K3250" s="1"/>
    </row>
    <row r="3251" spans="1:11">
      <c r="A3251" s="2"/>
      <c r="B3251" s="1"/>
      <c r="C3251" s="1"/>
      <c r="D3251" s="1"/>
      <c r="E3251" s="1"/>
      <c r="I3251" s="1"/>
      <c r="J3251" s="1"/>
      <c r="K3251" s="1"/>
    </row>
    <row r="3252" spans="1:11">
      <c r="A3252" s="2"/>
      <c r="B3252" s="1"/>
      <c r="C3252" s="1"/>
      <c r="D3252" s="1"/>
      <c r="E3252" s="1"/>
      <c r="I3252" s="1"/>
      <c r="J3252" s="1"/>
      <c r="K3252" s="1"/>
    </row>
    <row r="3253" spans="1:11">
      <c r="A3253" s="2"/>
      <c r="B3253" s="1"/>
      <c r="C3253" s="1"/>
      <c r="D3253" s="1"/>
      <c r="E3253" s="1"/>
      <c r="I3253" s="1"/>
      <c r="J3253" s="1"/>
      <c r="K3253" s="1"/>
    </row>
    <row r="3254" spans="1:11">
      <c r="A3254" s="2"/>
      <c r="B3254" s="1"/>
      <c r="C3254" s="1"/>
      <c r="D3254" s="1"/>
      <c r="E3254" s="1"/>
      <c r="I3254" s="1"/>
      <c r="J3254" s="1"/>
      <c r="K3254" s="1"/>
    </row>
    <row r="3255" spans="1:11">
      <c r="A3255" s="2"/>
      <c r="B3255" s="1"/>
      <c r="C3255" s="1"/>
      <c r="D3255" s="1"/>
      <c r="E3255" s="1"/>
      <c r="I3255" s="1"/>
      <c r="J3255" s="1"/>
      <c r="K3255" s="1"/>
    </row>
    <row r="3256" spans="1:11">
      <c r="A3256" s="2"/>
      <c r="B3256" s="1"/>
      <c r="C3256" s="1"/>
      <c r="D3256" s="1"/>
      <c r="E3256" s="1"/>
      <c r="I3256" s="1"/>
      <c r="J3256" s="1"/>
      <c r="K3256" s="1"/>
    </row>
    <row r="3257" spans="1:11">
      <c r="A3257" s="2"/>
      <c r="B3257" s="1"/>
      <c r="C3257" s="1"/>
      <c r="D3257" s="1"/>
      <c r="E3257" s="1"/>
      <c r="I3257" s="1"/>
      <c r="J3257" s="1"/>
      <c r="K3257" s="1"/>
    </row>
    <row r="3258" spans="1:11">
      <c r="A3258" s="2"/>
      <c r="B3258" s="1"/>
      <c r="C3258" s="1"/>
      <c r="D3258" s="1"/>
      <c r="E3258" s="1"/>
      <c r="I3258" s="1"/>
      <c r="J3258" s="1"/>
      <c r="K3258" s="1"/>
    </row>
    <row r="3259" spans="1:11">
      <c r="A3259" s="2"/>
      <c r="B3259" s="1"/>
      <c r="C3259" s="1"/>
      <c r="D3259" s="1"/>
      <c r="E3259" s="1"/>
      <c r="I3259" s="1"/>
      <c r="J3259" s="1"/>
      <c r="K3259" s="1"/>
    </row>
    <row r="3260" spans="1:11">
      <c r="A3260" s="2"/>
      <c r="B3260" s="1"/>
      <c r="C3260" s="1"/>
      <c r="D3260" s="1"/>
      <c r="E3260" s="1"/>
      <c r="I3260" s="1"/>
      <c r="J3260" s="1"/>
      <c r="K3260" s="1"/>
    </row>
    <row r="3261" spans="1:11">
      <c r="A3261" s="2"/>
      <c r="B3261" s="1"/>
      <c r="C3261" s="1"/>
      <c r="D3261" s="1"/>
      <c r="E3261" s="1"/>
      <c r="I3261" s="1"/>
      <c r="J3261" s="1"/>
      <c r="K3261" s="1"/>
    </row>
    <row r="3262" spans="1:11">
      <c r="A3262" s="2"/>
      <c r="B3262" s="1"/>
      <c r="C3262" s="1"/>
      <c r="D3262" s="1"/>
      <c r="E3262" s="1"/>
      <c r="I3262" s="1"/>
      <c r="J3262" s="1"/>
      <c r="K3262" s="1"/>
    </row>
    <row r="3263" spans="1:11">
      <c r="A3263" s="2"/>
      <c r="B3263" s="1"/>
      <c r="C3263" s="1"/>
      <c r="D3263" s="1"/>
      <c r="E3263" s="1"/>
      <c r="I3263" s="1"/>
      <c r="J3263" s="1"/>
      <c r="K3263" s="1"/>
    </row>
    <row r="3264" spans="1:11">
      <c r="A3264" s="2"/>
      <c r="B3264" s="1"/>
      <c r="C3264" s="1"/>
      <c r="D3264" s="1"/>
      <c r="E3264" s="1"/>
      <c r="I3264" s="1"/>
      <c r="J3264" s="1"/>
      <c r="K3264" s="1"/>
    </row>
    <row r="3265" spans="1:11">
      <c r="A3265" s="2"/>
      <c r="B3265" s="1"/>
      <c r="C3265" s="1"/>
      <c r="D3265" s="1"/>
      <c r="E3265" s="1"/>
      <c r="I3265" s="1"/>
      <c r="J3265" s="1"/>
      <c r="K3265" s="1"/>
    </row>
    <row r="3266" spans="1:11">
      <c r="A3266" s="2"/>
      <c r="B3266" s="1"/>
      <c r="C3266" s="1"/>
      <c r="D3266" s="1"/>
      <c r="E3266" s="1"/>
      <c r="I3266" s="1"/>
      <c r="J3266" s="1"/>
      <c r="K3266" s="1"/>
    </row>
    <row r="3267" spans="1:11">
      <c r="A3267" s="2"/>
      <c r="B3267" s="1"/>
      <c r="C3267" s="1"/>
      <c r="D3267" s="1"/>
      <c r="E3267" s="1"/>
      <c r="I3267" s="1"/>
      <c r="J3267" s="1"/>
      <c r="K3267" s="1"/>
    </row>
    <row r="3268" spans="1:11">
      <c r="A3268" s="2"/>
      <c r="B3268" s="1"/>
      <c r="C3268" s="1"/>
      <c r="D3268" s="1"/>
      <c r="E3268" s="1"/>
      <c r="I3268" s="1"/>
      <c r="J3268" s="1"/>
      <c r="K3268" s="1"/>
    </row>
    <row r="3269" spans="1:11">
      <c r="A3269" s="2"/>
      <c r="B3269" s="1"/>
      <c r="C3269" s="1"/>
      <c r="D3269" s="1"/>
      <c r="E3269" s="1"/>
      <c r="I3269" s="1"/>
      <c r="J3269" s="1"/>
      <c r="K3269" s="1"/>
    </row>
    <row r="3270" spans="1:11">
      <c r="A3270" s="2"/>
      <c r="B3270" s="1"/>
      <c r="C3270" s="1"/>
      <c r="D3270" s="1"/>
      <c r="E3270" s="1"/>
      <c r="I3270" s="1"/>
      <c r="J3270" s="1"/>
      <c r="K3270" s="1"/>
    </row>
    <row r="3271" spans="1:11">
      <c r="A3271" s="2"/>
      <c r="B3271" s="1"/>
      <c r="C3271" s="1"/>
      <c r="D3271" s="1"/>
      <c r="E3271" s="1"/>
      <c r="I3271" s="1"/>
      <c r="J3271" s="1"/>
      <c r="K3271" s="1"/>
    </row>
    <row r="3272" spans="1:11">
      <c r="A3272" s="2"/>
      <c r="B3272" s="1"/>
      <c r="C3272" s="1"/>
      <c r="D3272" s="1"/>
      <c r="E3272" s="1"/>
      <c r="I3272" s="1"/>
      <c r="J3272" s="1"/>
      <c r="K3272" s="1"/>
    </row>
    <row r="3273" spans="1:11">
      <c r="A3273" s="2"/>
      <c r="B3273" s="1"/>
      <c r="C3273" s="1"/>
      <c r="D3273" s="1"/>
      <c r="E3273" s="1"/>
      <c r="I3273" s="1"/>
      <c r="J3273" s="1"/>
      <c r="K3273" s="1"/>
    </row>
    <row r="3274" spans="1:11">
      <c r="A3274" s="2"/>
      <c r="B3274" s="1"/>
      <c r="C3274" s="1"/>
      <c r="D3274" s="1"/>
      <c r="E3274" s="1"/>
      <c r="I3274" s="1"/>
      <c r="J3274" s="1"/>
      <c r="K3274" s="1"/>
    </row>
    <row r="3275" spans="1:11">
      <c r="A3275" s="2"/>
      <c r="B3275" s="1"/>
      <c r="C3275" s="1"/>
      <c r="D3275" s="1"/>
      <c r="E3275" s="1"/>
      <c r="I3275" s="1"/>
      <c r="J3275" s="1"/>
      <c r="K3275" s="1"/>
    </row>
    <row r="3276" spans="1:11">
      <c r="A3276" s="2"/>
      <c r="B3276" s="1"/>
      <c r="C3276" s="1"/>
      <c r="D3276" s="1"/>
      <c r="E3276" s="1"/>
      <c r="I3276" s="1"/>
      <c r="J3276" s="1"/>
      <c r="K3276" s="1"/>
    </row>
    <row r="3277" spans="1:11">
      <c r="A3277" s="2"/>
      <c r="B3277" s="1"/>
      <c r="C3277" s="1"/>
      <c r="D3277" s="1"/>
      <c r="E3277" s="1"/>
      <c r="I3277" s="1"/>
      <c r="J3277" s="1"/>
      <c r="K3277" s="1"/>
    </row>
    <row r="3278" spans="1:11">
      <c r="A3278" s="2"/>
      <c r="B3278" s="1"/>
      <c r="C3278" s="1"/>
      <c r="D3278" s="1"/>
      <c r="E3278" s="1"/>
      <c r="I3278" s="1"/>
      <c r="J3278" s="1"/>
      <c r="K3278" s="1"/>
    </row>
    <row r="3279" spans="1:11">
      <c r="A3279" s="2"/>
      <c r="B3279" s="1"/>
      <c r="C3279" s="1"/>
      <c r="D3279" s="1"/>
      <c r="E3279" s="1"/>
      <c r="I3279" s="1"/>
      <c r="J3279" s="1"/>
      <c r="K3279" s="1"/>
    </row>
    <row r="3280" spans="1:11">
      <c r="A3280" s="2"/>
      <c r="B3280" s="1"/>
      <c r="C3280" s="1"/>
      <c r="D3280" s="1"/>
      <c r="E3280" s="1"/>
      <c r="I3280" s="1"/>
      <c r="J3280" s="1"/>
      <c r="K3280" s="1"/>
    </row>
    <row r="3281" spans="1:11">
      <c r="A3281" s="2"/>
      <c r="B3281" s="1"/>
      <c r="C3281" s="1"/>
      <c r="D3281" s="1"/>
      <c r="E3281" s="1"/>
      <c r="I3281" s="1"/>
      <c r="J3281" s="1"/>
      <c r="K3281" s="1"/>
    </row>
    <row r="3282" spans="1:11">
      <c r="A3282" s="2"/>
      <c r="B3282" s="1"/>
      <c r="C3282" s="1"/>
      <c r="D3282" s="1"/>
      <c r="E3282" s="1"/>
      <c r="I3282" s="1"/>
      <c r="J3282" s="1"/>
      <c r="K3282" s="1"/>
    </row>
    <row r="3283" spans="1:11">
      <c r="A3283" s="2"/>
      <c r="B3283" s="1"/>
      <c r="C3283" s="1"/>
      <c r="D3283" s="1"/>
      <c r="E3283" s="1"/>
      <c r="I3283" s="1"/>
      <c r="J3283" s="1"/>
      <c r="K3283" s="1"/>
    </row>
    <row r="3284" spans="1:11">
      <c r="A3284" s="2"/>
      <c r="B3284" s="1"/>
      <c r="C3284" s="1"/>
      <c r="D3284" s="1"/>
      <c r="E3284" s="1"/>
      <c r="I3284" s="1"/>
      <c r="J3284" s="1"/>
      <c r="K3284" s="1"/>
    </row>
    <row r="3285" spans="1:11">
      <c r="A3285" s="2"/>
      <c r="B3285" s="1"/>
      <c r="C3285" s="1"/>
      <c r="D3285" s="1"/>
      <c r="E3285" s="1"/>
      <c r="I3285" s="1"/>
      <c r="J3285" s="1"/>
      <c r="K3285" s="1"/>
    </row>
    <row r="3286" spans="1:11">
      <c r="A3286" s="2"/>
      <c r="B3286" s="1"/>
      <c r="C3286" s="1"/>
      <c r="D3286" s="1"/>
      <c r="E3286" s="1"/>
      <c r="I3286" s="1"/>
      <c r="J3286" s="1"/>
      <c r="K3286" s="1"/>
    </row>
    <row r="3287" spans="1:11">
      <c r="A3287" s="2"/>
      <c r="B3287" s="1"/>
      <c r="C3287" s="1"/>
      <c r="D3287" s="1"/>
      <c r="E3287" s="1"/>
      <c r="I3287" s="1"/>
      <c r="J3287" s="1"/>
      <c r="K3287" s="1"/>
    </row>
    <row r="3288" spans="1:11">
      <c r="A3288" s="2"/>
      <c r="B3288" s="1"/>
      <c r="C3288" s="1"/>
      <c r="D3288" s="1"/>
      <c r="E3288" s="1"/>
      <c r="I3288" s="1"/>
      <c r="J3288" s="1"/>
      <c r="K3288" s="1"/>
    </row>
    <row r="3289" spans="1:11">
      <c r="A3289" s="2"/>
      <c r="B3289" s="1"/>
      <c r="C3289" s="1"/>
      <c r="D3289" s="1"/>
      <c r="E3289" s="1"/>
      <c r="I3289" s="1"/>
      <c r="J3289" s="1"/>
      <c r="K3289" s="1"/>
    </row>
    <row r="3290" spans="1:11">
      <c r="A3290" s="2"/>
      <c r="B3290" s="1"/>
      <c r="C3290" s="1"/>
      <c r="D3290" s="1"/>
      <c r="E3290" s="1"/>
      <c r="I3290" s="1"/>
      <c r="J3290" s="1"/>
      <c r="K3290" s="1"/>
    </row>
    <row r="3291" spans="1:11">
      <c r="A3291" s="2"/>
      <c r="B3291" s="1"/>
      <c r="C3291" s="1"/>
      <c r="D3291" s="1"/>
      <c r="E3291" s="1"/>
      <c r="I3291" s="1"/>
      <c r="J3291" s="1"/>
      <c r="K3291" s="1"/>
    </row>
    <row r="3292" spans="1:11">
      <c r="A3292" s="2"/>
      <c r="B3292" s="1"/>
      <c r="C3292" s="1"/>
      <c r="D3292" s="1"/>
      <c r="E3292" s="1"/>
      <c r="I3292" s="1"/>
      <c r="J3292" s="1"/>
      <c r="K3292" s="1"/>
    </row>
    <row r="3293" spans="1:11">
      <c r="A3293" s="2"/>
      <c r="B3293" s="1"/>
      <c r="C3293" s="1"/>
      <c r="D3293" s="1"/>
      <c r="E3293" s="1"/>
      <c r="I3293" s="1"/>
      <c r="J3293" s="1"/>
      <c r="K3293" s="1"/>
    </row>
    <row r="3294" spans="1:11">
      <c r="A3294" s="2"/>
      <c r="B3294" s="1"/>
      <c r="C3294" s="1"/>
      <c r="D3294" s="1"/>
      <c r="E3294" s="1"/>
      <c r="I3294" s="1"/>
      <c r="J3294" s="1"/>
      <c r="K3294" s="1"/>
    </row>
    <row r="3295" spans="1:11">
      <c r="A3295" s="2"/>
      <c r="B3295" s="1"/>
      <c r="C3295" s="1"/>
      <c r="D3295" s="1"/>
      <c r="E3295" s="1"/>
      <c r="I3295" s="1"/>
      <c r="J3295" s="1"/>
      <c r="K3295" s="1"/>
    </row>
    <row r="3296" spans="1:11">
      <c r="A3296" s="2"/>
      <c r="B3296" s="1"/>
      <c r="C3296" s="1"/>
      <c r="D3296" s="1"/>
      <c r="E3296" s="1"/>
      <c r="I3296" s="1"/>
      <c r="J3296" s="1"/>
      <c r="K3296" s="1"/>
    </row>
    <row r="3297" spans="1:11">
      <c r="A3297" s="2"/>
      <c r="B3297" s="1"/>
      <c r="C3297" s="1"/>
      <c r="D3297" s="1"/>
      <c r="E3297" s="1"/>
      <c r="I3297" s="1"/>
      <c r="J3297" s="1"/>
      <c r="K3297" s="1"/>
    </row>
    <row r="3298" spans="1:11">
      <c r="A3298" s="2"/>
      <c r="B3298" s="1"/>
      <c r="C3298" s="1"/>
      <c r="D3298" s="1"/>
      <c r="E3298" s="1"/>
      <c r="I3298" s="1"/>
      <c r="J3298" s="1"/>
      <c r="K3298" s="1"/>
    </row>
    <row r="3299" spans="1:11">
      <c r="A3299" s="2"/>
      <c r="B3299" s="1"/>
      <c r="C3299" s="1"/>
      <c r="D3299" s="1"/>
      <c r="E3299" s="1"/>
      <c r="I3299" s="1"/>
      <c r="J3299" s="1"/>
      <c r="K3299" s="1"/>
    </row>
    <row r="3300" spans="1:11">
      <c r="A3300" s="2"/>
      <c r="B3300" s="1"/>
      <c r="C3300" s="1"/>
      <c r="D3300" s="1"/>
      <c r="E3300" s="1"/>
      <c r="I3300" s="1"/>
      <c r="J3300" s="1"/>
      <c r="K3300" s="1"/>
    </row>
    <row r="3301" spans="1:11">
      <c r="A3301" s="2"/>
      <c r="B3301" s="1"/>
      <c r="C3301" s="1"/>
      <c r="D3301" s="1"/>
      <c r="E3301" s="1"/>
      <c r="I3301" s="1"/>
      <c r="J3301" s="1"/>
      <c r="K3301" s="1"/>
    </row>
    <row r="3302" spans="1:11">
      <c r="A3302" s="2"/>
      <c r="B3302" s="1"/>
      <c r="C3302" s="1"/>
      <c r="D3302" s="1"/>
      <c r="E3302" s="1"/>
      <c r="I3302" s="1"/>
      <c r="J3302" s="1"/>
      <c r="K3302" s="1"/>
    </row>
    <row r="3303" spans="1:11">
      <c r="A3303" s="2"/>
      <c r="B3303" s="1"/>
      <c r="C3303" s="1"/>
      <c r="D3303" s="1"/>
      <c r="E3303" s="1"/>
      <c r="I3303" s="1"/>
      <c r="J3303" s="1"/>
      <c r="K3303" s="1"/>
    </row>
    <row r="3304" spans="1:11">
      <c r="A3304" s="2"/>
      <c r="B3304" s="1"/>
      <c r="C3304" s="1"/>
      <c r="D3304" s="1"/>
      <c r="E3304" s="1"/>
      <c r="I3304" s="1"/>
      <c r="J3304" s="1"/>
      <c r="K3304" s="1"/>
    </row>
    <row r="3305" spans="1:11">
      <c r="A3305" s="2"/>
      <c r="B3305" s="1"/>
      <c r="C3305" s="1"/>
      <c r="D3305" s="1"/>
      <c r="E3305" s="1"/>
      <c r="I3305" s="1"/>
      <c r="J3305" s="1"/>
      <c r="K3305" s="1"/>
    </row>
    <row r="3306" spans="1:11">
      <c r="A3306" s="2"/>
      <c r="B3306" s="1"/>
      <c r="C3306" s="1"/>
      <c r="D3306" s="1"/>
      <c r="E3306" s="1"/>
      <c r="I3306" s="1"/>
      <c r="J3306" s="1"/>
      <c r="K3306" s="1"/>
    </row>
    <row r="3307" spans="1:11">
      <c r="A3307" s="2"/>
      <c r="B3307" s="1"/>
      <c r="C3307" s="1"/>
      <c r="D3307" s="1"/>
      <c r="E3307" s="1"/>
      <c r="I3307" s="1"/>
      <c r="J3307" s="1"/>
      <c r="K3307" s="1"/>
    </row>
    <row r="3308" spans="1:11">
      <c r="A3308" s="2"/>
      <c r="B3308" s="1"/>
      <c r="C3308" s="1"/>
      <c r="D3308" s="1"/>
      <c r="E3308" s="1"/>
      <c r="I3308" s="1"/>
      <c r="J3308" s="1"/>
      <c r="K3308" s="1"/>
    </row>
    <row r="3309" spans="1:11">
      <c r="A3309" s="2"/>
      <c r="B3309" s="1"/>
      <c r="C3309" s="1"/>
      <c r="D3309" s="1"/>
      <c r="E3309" s="1"/>
      <c r="I3309" s="1"/>
      <c r="J3309" s="1"/>
      <c r="K3309" s="1"/>
    </row>
    <row r="3310" spans="1:11">
      <c r="A3310" s="2"/>
      <c r="B3310" s="1"/>
      <c r="C3310" s="1"/>
      <c r="D3310" s="1"/>
      <c r="E3310" s="1"/>
      <c r="I3310" s="1"/>
      <c r="J3310" s="1"/>
      <c r="K3310" s="1"/>
    </row>
    <row r="3311" spans="1:11">
      <c r="A3311" s="2"/>
      <c r="B3311" s="1"/>
      <c r="C3311" s="1"/>
      <c r="D3311" s="1"/>
      <c r="E3311" s="1"/>
      <c r="I3311" s="1"/>
      <c r="J3311" s="1"/>
      <c r="K3311" s="1"/>
    </row>
    <row r="3312" spans="1:11">
      <c r="A3312" s="2"/>
      <c r="B3312" s="1"/>
      <c r="C3312" s="1"/>
      <c r="D3312" s="1"/>
      <c r="E3312" s="1"/>
      <c r="I3312" s="1"/>
      <c r="J3312" s="1"/>
      <c r="K3312" s="1"/>
    </row>
    <row r="3313" spans="1:11">
      <c r="A3313" s="2"/>
      <c r="B3313" s="1"/>
      <c r="C3313" s="1"/>
      <c r="D3313" s="1"/>
      <c r="E3313" s="1"/>
      <c r="I3313" s="1"/>
      <c r="J3313" s="1"/>
      <c r="K3313" s="1"/>
    </row>
    <row r="3314" spans="1:11">
      <c r="A3314" s="2"/>
      <c r="B3314" s="1"/>
      <c r="C3314" s="1"/>
      <c r="D3314" s="1"/>
      <c r="E3314" s="1"/>
      <c r="I3314" s="1"/>
      <c r="J3314" s="1"/>
      <c r="K3314" s="1"/>
    </row>
    <row r="3315" spans="1:11">
      <c r="A3315" s="2"/>
      <c r="B3315" s="1"/>
      <c r="C3315" s="1"/>
      <c r="D3315" s="1"/>
      <c r="E3315" s="1"/>
      <c r="I3315" s="1"/>
      <c r="J3315" s="1"/>
      <c r="K3315" s="1"/>
    </row>
    <row r="3316" spans="1:11">
      <c r="A3316" s="2"/>
      <c r="B3316" s="1"/>
      <c r="C3316" s="1"/>
      <c r="D3316" s="1"/>
      <c r="E3316" s="1"/>
      <c r="I3316" s="1"/>
      <c r="J3316" s="1"/>
      <c r="K3316" s="1"/>
    </row>
    <row r="3317" spans="1:11">
      <c r="A3317" s="2"/>
      <c r="B3317" s="1"/>
      <c r="C3317" s="1"/>
      <c r="D3317" s="1"/>
      <c r="E3317" s="1"/>
      <c r="I3317" s="1"/>
      <c r="J3317" s="1"/>
      <c r="K3317" s="1"/>
    </row>
    <row r="3318" spans="1:11">
      <c r="A3318" s="2"/>
      <c r="B3318" s="1"/>
      <c r="C3318" s="1"/>
      <c r="D3318" s="1"/>
      <c r="E3318" s="1"/>
      <c r="I3318" s="1"/>
      <c r="J3318" s="1"/>
      <c r="K3318" s="1"/>
    </row>
    <row r="3319" spans="1:11">
      <c r="A3319" s="2"/>
      <c r="B3319" s="1"/>
      <c r="C3319" s="1"/>
      <c r="D3319" s="1"/>
      <c r="E3319" s="1"/>
      <c r="I3319" s="1"/>
      <c r="J3319" s="1"/>
      <c r="K3319" s="1"/>
    </row>
    <row r="3320" spans="1:11">
      <c r="A3320" s="2"/>
      <c r="B3320" s="1"/>
      <c r="C3320" s="1"/>
      <c r="D3320" s="1"/>
      <c r="E3320" s="1"/>
      <c r="I3320" s="1"/>
      <c r="J3320" s="1"/>
      <c r="K3320" s="1"/>
    </row>
    <row r="3321" spans="1:11">
      <c r="A3321" s="2"/>
      <c r="B3321" s="1"/>
      <c r="C3321" s="1"/>
      <c r="D3321" s="1"/>
      <c r="E3321" s="1"/>
      <c r="I3321" s="1"/>
      <c r="J3321" s="1"/>
      <c r="K3321" s="1"/>
    </row>
    <row r="3322" spans="1:11">
      <c r="A3322" s="2"/>
      <c r="B3322" s="1"/>
      <c r="C3322" s="1"/>
      <c r="D3322" s="1"/>
      <c r="E3322" s="1"/>
      <c r="I3322" s="1"/>
      <c r="J3322" s="1"/>
      <c r="K3322" s="1"/>
    </row>
    <row r="3323" spans="1:11">
      <c r="A3323" s="2"/>
      <c r="B3323" s="1"/>
      <c r="C3323" s="1"/>
      <c r="D3323" s="1"/>
      <c r="E3323" s="1"/>
      <c r="I3323" s="1"/>
      <c r="J3323" s="1"/>
      <c r="K3323" s="1"/>
    </row>
    <row r="3324" spans="1:11">
      <c r="A3324" s="2"/>
      <c r="B3324" s="1"/>
      <c r="C3324" s="1"/>
      <c r="D3324" s="1"/>
      <c r="E3324" s="1"/>
      <c r="I3324" s="1"/>
      <c r="J3324" s="1"/>
      <c r="K3324" s="1"/>
    </row>
    <row r="3325" spans="1:11">
      <c r="A3325" s="2"/>
      <c r="B3325" s="1"/>
      <c r="C3325" s="1"/>
      <c r="D3325" s="1"/>
      <c r="E3325" s="1"/>
      <c r="I3325" s="1"/>
      <c r="J3325" s="1"/>
      <c r="K3325" s="1"/>
    </row>
    <row r="3326" spans="1:11">
      <c r="A3326" s="2"/>
      <c r="B3326" s="1"/>
      <c r="C3326" s="1"/>
      <c r="D3326" s="1"/>
      <c r="E3326" s="1"/>
      <c r="I3326" s="1"/>
      <c r="J3326" s="1"/>
      <c r="K3326" s="1"/>
    </row>
    <row r="3327" spans="1:11">
      <c r="A3327" s="2"/>
      <c r="B3327" s="1"/>
      <c r="C3327" s="1"/>
      <c r="D3327" s="1"/>
      <c r="E3327" s="1"/>
      <c r="I3327" s="1"/>
      <c r="J3327" s="1"/>
      <c r="K3327" s="1"/>
    </row>
    <row r="3328" spans="1:11">
      <c r="A3328" s="2"/>
      <c r="B3328" s="1"/>
      <c r="C3328" s="1"/>
      <c r="D3328" s="1"/>
      <c r="E3328" s="1"/>
      <c r="I3328" s="1"/>
      <c r="J3328" s="1"/>
      <c r="K3328" s="1"/>
    </row>
    <row r="3329" spans="1:11">
      <c r="A3329" s="2"/>
      <c r="B3329" s="1"/>
      <c r="C3329" s="1"/>
      <c r="D3329" s="1"/>
      <c r="E3329" s="1"/>
      <c r="I3329" s="1"/>
      <c r="J3329" s="1"/>
      <c r="K3329" s="1"/>
    </row>
    <row r="3330" spans="1:11">
      <c r="A3330" s="2"/>
      <c r="B3330" s="1"/>
      <c r="C3330" s="1"/>
      <c r="D3330" s="1"/>
      <c r="E3330" s="1"/>
      <c r="I3330" s="1"/>
      <c r="J3330" s="1"/>
      <c r="K3330" s="1"/>
    </row>
    <row r="3331" spans="1:11">
      <c r="A3331" s="2"/>
      <c r="B3331" s="1"/>
      <c r="C3331" s="1"/>
      <c r="D3331" s="1"/>
      <c r="E3331" s="1"/>
      <c r="I3331" s="1"/>
      <c r="J3331" s="1"/>
      <c r="K3331" s="1"/>
    </row>
    <row r="3332" spans="1:11">
      <c r="A3332" s="2"/>
      <c r="B3332" s="1"/>
      <c r="C3332" s="1"/>
      <c r="D3332" s="1"/>
      <c r="E3332" s="1"/>
      <c r="I3332" s="1"/>
      <c r="J3332" s="1"/>
      <c r="K3332" s="1"/>
    </row>
    <row r="3333" spans="1:11">
      <c r="A3333" s="2"/>
      <c r="B3333" s="1"/>
      <c r="C3333" s="1"/>
      <c r="D3333" s="1"/>
      <c r="E3333" s="1"/>
      <c r="I3333" s="1"/>
      <c r="J3333" s="1"/>
      <c r="K3333" s="1"/>
    </row>
    <row r="3334" spans="1:11">
      <c r="A3334" s="2"/>
      <c r="B3334" s="1"/>
      <c r="C3334" s="1"/>
      <c r="D3334" s="1"/>
      <c r="E3334" s="1"/>
      <c r="I3334" s="1"/>
      <c r="J3334" s="1"/>
      <c r="K3334" s="1"/>
    </row>
    <row r="3335" spans="1:11">
      <c r="A3335" s="2"/>
      <c r="B3335" s="1"/>
      <c r="C3335" s="1"/>
      <c r="D3335" s="1"/>
      <c r="E3335" s="1"/>
      <c r="I3335" s="1"/>
      <c r="J3335" s="1"/>
      <c r="K3335" s="1"/>
    </row>
    <row r="3336" spans="1:11">
      <c r="A3336" s="2"/>
      <c r="B3336" s="1"/>
      <c r="C3336" s="1"/>
      <c r="D3336" s="1"/>
      <c r="E3336" s="1"/>
      <c r="I3336" s="1"/>
      <c r="J3336" s="1"/>
      <c r="K3336" s="1"/>
    </row>
    <row r="3337" spans="1:11">
      <c r="A3337" s="2"/>
      <c r="B3337" s="1"/>
      <c r="C3337" s="1"/>
      <c r="D3337" s="1"/>
      <c r="E3337" s="1"/>
      <c r="I3337" s="1"/>
      <c r="J3337" s="1"/>
      <c r="K3337" s="1"/>
    </row>
    <row r="3338" spans="1:11">
      <c r="A3338" s="2"/>
      <c r="B3338" s="1"/>
      <c r="C3338" s="1"/>
      <c r="D3338" s="1"/>
      <c r="E3338" s="1"/>
      <c r="I3338" s="1"/>
      <c r="J3338" s="1"/>
      <c r="K3338" s="1"/>
    </row>
    <row r="3339" spans="1:11">
      <c r="A3339" s="2"/>
      <c r="B3339" s="1"/>
      <c r="C3339" s="1"/>
      <c r="D3339" s="1"/>
      <c r="E3339" s="1"/>
      <c r="I3339" s="1"/>
      <c r="J3339" s="1"/>
      <c r="K3339" s="1"/>
    </row>
    <row r="3340" spans="1:11">
      <c r="A3340" s="2"/>
      <c r="B3340" s="1"/>
      <c r="C3340" s="1"/>
      <c r="D3340" s="1"/>
      <c r="E3340" s="1"/>
      <c r="I3340" s="1"/>
      <c r="J3340" s="1"/>
      <c r="K3340" s="1"/>
    </row>
    <row r="3341" spans="1:11">
      <c r="A3341" s="2"/>
      <c r="B3341" s="1"/>
      <c r="C3341" s="1"/>
      <c r="D3341" s="1"/>
      <c r="E3341" s="1"/>
      <c r="I3341" s="1"/>
      <c r="J3341" s="1"/>
      <c r="K3341" s="1"/>
    </row>
    <row r="3342" spans="1:11">
      <c r="A3342" s="2"/>
      <c r="B3342" s="1"/>
      <c r="C3342" s="1"/>
      <c r="D3342" s="1"/>
      <c r="E3342" s="1"/>
      <c r="I3342" s="1"/>
      <c r="J3342" s="1"/>
      <c r="K3342" s="1"/>
    </row>
    <row r="3343" spans="1:11">
      <c r="A3343" s="2"/>
      <c r="B3343" s="1"/>
      <c r="C3343" s="1"/>
      <c r="D3343" s="1"/>
      <c r="E3343" s="1"/>
      <c r="I3343" s="1"/>
      <c r="J3343" s="1"/>
      <c r="K3343" s="1"/>
    </row>
    <row r="3344" spans="1:11">
      <c r="A3344" s="2"/>
      <c r="B3344" s="1"/>
      <c r="C3344" s="1"/>
      <c r="D3344" s="1"/>
      <c r="E3344" s="1"/>
      <c r="I3344" s="1"/>
      <c r="J3344" s="1"/>
      <c r="K3344" s="1"/>
    </row>
    <row r="3345" spans="1:11">
      <c r="A3345" s="2"/>
      <c r="B3345" s="1"/>
      <c r="C3345" s="1"/>
      <c r="D3345" s="1"/>
      <c r="E3345" s="1"/>
      <c r="I3345" s="1"/>
      <c r="J3345" s="1"/>
      <c r="K3345" s="1"/>
    </row>
    <row r="3346" spans="1:11">
      <c r="A3346" s="2"/>
      <c r="B3346" s="1"/>
      <c r="C3346" s="1"/>
      <c r="D3346" s="1"/>
      <c r="E3346" s="1"/>
      <c r="I3346" s="1"/>
      <c r="J3346" s="1"/>
      <c r="K3346" s="1"/>
    </row>
    <row r="3347" spans="1:11">
      <c r="A3347" s="2"/>
      <c r="B3347" s="1"/>
      <c r="C3347" s="1"/>
      <c r="D3347" s="1"/>
      <c r="E3347" s="1"/>
      <c r="I3347" s="1"/>
      <c r="J3347" s="1"/>
      <c r="K3347" s="1"/>
    </row>
    <row r="3348" spans="1:11">
      <c r="A3348" s="2"/>
      <c r="B3348" s="1"/>
      <c r="C3348" s="1"/>
      <c r="D3348" s="1"/>
      <c r="E3348" s="1"/>
      <c r="I3348" s="1"/>
      <c r="J3348" s="1"/>
      <c r="K3348" s="1"/>
    </row>
    <row r="3349" spans="1:11">
      <c r="A3349" s="2"/>
      <c r="B3349" s="1"/>
      <c r="C3349" s="1"/>
      <c r="D3349" s="1"/>
      <c r="E3349" s="1"/>
      <c r="I3349" s="1"/>
      <c r="J3349" s="1"/>
      <c r="K3349" s="1"/>
    </row>
    <row r="3350" spans="1:11">
      <c r="A3350" s="2"/>
      <c r="B3350" s="1"/>
      <c r="C3350" s="1"/>
      <c r="D3350" s="1"/>
      <c r="E3350" s="1"/>
      <c r="I3350" s="1"/>
      <c r="J3350" s="1"/>
      <c r="K3350" s="1"/>
    </row>
    <row r="3351" spans="1:11">
      <c r="A3351" s="2"/>
      <c r="B3351" s="1"/>
      <c r="C3351" s="1"/>
      <c r="D3351" s="1"/>
      <c r="E3351" s="1"/>
      <c r="I3351" s="1"/>
      <c r="J3351" s="1"/>
      <c r="K3351" s="1"/>
    </row>
    <row r="3352" spans="1:11">
      <c r="A3352" s="2"/>
      <c r="B3352" s="1"/>
      <c r="C3352" s="1"/>
      <c r="D3352" s="1"/>
      <c r="E3352" s="1"/>
      <c r="I3352" s="1"/>
      <c r="J3352" s="1"/>
      <c r="K3352" s="1"/>
    </row>
    <row r="3353" spans="1:11">
      <c r="A3353" s="2"/>
      <c r="B3353" s="1"/>
      <c r="C3353" s="1"/>
      <c r="D3353" s="1"/>
      <c r="E3353" s="1"/>
      <c r="I3353" s="1"/>
      <c r="J3353" s="1"/>
      <c r="K3353" s="1"/>
    </row>
    <row r="3354" spans="1:11">
      <c r="A3354" s="2"/>
      <c r="B3354" s="1"/>
      <c r="C3354" s="1"/>
      <c r="D3354" s="1"/>
      <c r="E3354" s="1"/>
      <c r="I3354" s="1"/>
      <c r="J3354" s="1"/>
      <c r="K3354" s="1"/>
    </row>
    <row r="3355" spans="1:11">
      <c r="A3355" s="2"/>
      <c r="B3355" s="1"/>
      <c r="C3355" s="1"/>
      <c r="D3355" s="1"/>
      <c r="E3355" s="1"/>
      <c r="I3355" s="1"/>
      <c r="J3355" s="1"/>
      <c r="K3355" s="1"/>
    </row>
    <row r="3356" spans="1:11">
      <c r="A3356" s="2"/>
      <c r="B3356" s="1"/>
      <c r="C3356" s="1"/>
      <c r="D3356" s="1"/>
      <c r="E3356" s="1"/>
      <c r="I3356" s="1"/>
      <c r="J3356" s="1"/>
      <c r="K3356" s="1"/>
    </row>
    <row r="3357" spans="1:11">
      <c r="A3357" s="2"/>
      <c r="B3357" s="1"/>
      <c r="C3357" s="1"/>
      <c r="D3357" s="1"/>
      <c r="E3357" s="1"/>
      <c r="I3357" s="1"/>
      <c r="J3357" s="1"/>
      <c r="K3357" s="1"/>
    </row>
    <row r="3358" spans="1:11">
      <c r="A3358" s="2"/>
      <c r="B3358" s="1"/>
      <c r="C3358" s="1"/>
      <c r="D3358" s="1"/>
      <c r="E3358" s="1"/>
      <c r="I3358" s="1"/>
      <c r="J3358" s="1"/>
      <c r="K3358" s="1"/>
    </row>
    <row r="3359" spans="1:11">
      <c r="A3359" s="2"/>
      <c r="B3359" s="1"/>
      <c r="C3359" s="1"/>
      <c r="D3359" s="1"/>
      <c r="E3359" s="1"/>
      <c r="I3359" s="1"/>
      <c r="J3359" s="1"/>
      <c r="K3359" s="1"/>
    </row>
    <row r="3360" spans="1:11">
      <c r="A3360" s="2"/>
      <c r="B3360" s="1"/>
      <c r="C3360" s="1"/>
      <c r="D3360" s="1"/>
      <c r="E3360" s="1"/>
      <c r="I3360" s="1"/>
      <c r="J3360" s="1"/>
      <c r="K3360" s="1"/>
    </row>
    <row r="3361" spans="1:11">
      <c r="A3361" s="2"/>
      <c r="B3361" s="1"/>
      <c r="C3361" s="1"/>
      <c r="D3361" s="1"/>
      <c r="E3361" s="1"/>
      <c r="I3361" s="1"/>
      <c r="J3361" s="1"/>
      <c r="K3361" s="1"/>
    </row>
    <row r="3362" spans="1:11">
      <c r="A3362" s="2"/>
      <c r="B3362" s="1"/>
      <c r="C3362" s="1"/>
      <c r="D3362" s="1"/>
      <c r="E3362" s="1"/>
      <c r="I3362" s="1"/>
      <c r="J3362" s="1"/>
      <c r="K3362" s="1"/>
    </row>
    <row r="3363" spans="1:11">
      <c r="A3363" s="2"/>
      <c r="B3363" s="1"/>
      <c r="C3363" s="1"/>
      <c r="D3363" s="1"/>
      <c r="E3363" s="1"/>
      <c r="I3363" s="1"/>
      <c r="J3363" s="1"/>
      <c r="K3363" s="1"/>
    </row>
    <row r="3364" spans="1:11">
      <c r="A3364" s="2"/>
      <c r="B3364" s="1"/>
      <c r="C3364" s="1"/>
      <c r="D3364" s="1"/>
      <c r="E3364" s="1"/>
      <c r="I3364" s="1"/>
      <c r="J3364" s="1"/>
      <c r="K3364" s="1"/>
    </row>
    <row r="3365" spans="1:11">
      <c r="A3365" s="2"/>
      <c r="B3365" s="1"/>
      <c r="C3365" s="1"/>
      <c r="D3365" s="1"/>
      <c r="E3365" s="1"/>
      <c r="I3365" s="1"/>
      <c r="J3365" s="1"/>
      <c r="K3365" s="1"/>
    </row>
    <row r="3366" spans="1:11">
      <c r="A3366" s="2"/>
      <c r="B3366" s="1"/>
      <c r="C3366" s="1"/>
      <c r="D3366" s="1"/>
      <c r="E3366" s="1"/>
      <c r="I3366" s="1"/>
      <c r="J3366" s="1"/>
      <c r="K3366" s="1"/>
    </row>
    <row r="3367" spans="1:11">
      <c r="A3367" s="2"/>
      <c r="B3367" s="1"/>
      <c r="C3367" s="1"/>
      <c r="D3367" s="1"/>
      <c r="E3367" s="1"/>
      <c r="I3367" s="1"/>
      <c r="J3367" s="1"/>
      <c r="K3367" s="1"/>
    </row>
    <row r="3368" spans="1:11">
      <c r="A3368" s="2"/>
      <c r="B3368" s="1"/>
      <c r="C3368" s="1"/>
      <c r="D3368" s="1"/>
      <c r="E3368" s="1"/>
      <c r="I3368" s="1"/>
      <c r="J3368" s="1"/>
      <c r="K3368" s="1"/>
    </row>
    <row r="3369" spans="1:11">
      <c r="A3369" s="2"/>
      <c r="B3369" s="1"/>
      <c r="C3369" s="1"/>
      <c r="D3369" s="1"/>
      <c r="E3369" s="1"/>
      <c r="I3369" s="1"/>
      <c r="J3369" s="1"/>
      <c r="K3369" s="1"/>
    </row>
    <row r="3370" spans="1:11">
      <c r="A3370" s="2"/>
      <c r="B3370" s="1"/>
      <c r="C3370" s="1"/>
      <c r="D3370" s="1"/>
      <c r="E3370" s="1"/>
      <c r="I3370" s="1"/>
      <c r="J3370" s="1"/>
      <c r="K3370" s="1"/>
    </row>
    <row r="3371" spans="1:11">
      <c r="A3371" s="2"/>
      <c r="B3371" s="1"/>
      <c r="C3371" s="1"/>
      <c r="D3371" s="1"/>
      <c r="E3371" s="1"/>
      <c r="I3371" s="1"/>
      <c r="J3371" s="1"/>
      <c r="K3371" s="1"/>
    </row>
    <row r="3372" spans="1:11">
      <c r="A3372" s="2"/>
      <c r="B3372" s="1"/>
      <c r="C3372" s="1"/>
      <c r="D3372" s="1"/>
      <c r="E3372" s="1"/>
      <c r="I3372" s="1"/>
      <c r="J3372" s="1"/>
      <c r="K3372" s="1"/>
    </row>
    <row r="3373" spans="1:11">
      <c r="A3373" s="2"/>
      <c r="B3373" s="1"/>
      <c r="C3373" s="1"/>
      <c r="D3373" s="1"/>
      <c r="E3373" s="1"/>
      <c r="I3373" s="1"/>
      <c r="J3373" s="1"/>
      <c r="K3373" s="1"/>
    </row>
    <row r="3374" spans="1:11">
      <c r="A3374" s="2"/>
      <c r="B3374" s="1"/>
      <c r="C3374" s="1"/>
      <c r="D3374" s="1"/>
      <c r="E3374" s="1"/>
      <c r="I3374" s="1"/>
      <c r="J3374" s="1"/>
      <c r="K3374" s="1"/>
    </row>
    <row r="3375" spans="1:11">
      <c r="A3375" s="2"/>
      <c r="B3375" s="1"/>
      <c r="C3375" s="1"/>
      <c r="D3375" s="1"/>
    </row>
  </sheetData>
  <mergeCells count="6">
    <mergeCell ref="A11:D11"/>
    <mergeCell ref="A10:D10"/>
    <mergeCell ref="A1:D1"/>
    <mergeCell ref="A2:D2"/>
    <mergeCell ref="A3:D3"/>
    <mergeCell ref="A4:D4"/>
  </mergeCells>
  <phoneticPr fontId="0" type="noConversion"/>
  <printOptions horizontalCentered="1"/>
  <pageMargins left="0.59055118110236227" right="0.59055118110236227" top="0.78740157480314965" bottom="0.59055118110236227" header="0.31496062992125984" footer="0.31496062992125984"/>
  <pageSetup paperSize="9" orientation="landscape" horizontalDpi="300" verticalDpi="300" r:id="rId1"/>
  <headerFooter alignWithMargins="0"/>
  <rowBreaks count="1" manualBreakCount="1">
    <brk id="35" max="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1"/>
  <sheetViews>
    <sheetView showGridLines="0" topLeftCell="C7" zoomScaleNormal="100" zoomScaleSheetLayoutView="90" workbookViewId="0">
      <selection activeCell="F24" sqref="F24"/>
    </sheetView>
  </sheetViews>
  <sheetFormatPr defaultRowHeight="12.75"/>
  <cols>
    <col min="1" max="1" width="7.7109375" customWidth="1"/>
    <col min="2" max="2" width="100.5703125" customWidth="1"/>
    <col min="3" max="3" width="8.7109375" customWidth="1"/>
    <col min="4" max="4" width="10.28515625" bestFit="1" customWidth="1"/>
    <col min="5" max="5" width="7.7109375" customWidth="1"/>
    <col min="6" max="6" width="42.42578125" customWidth="1"/>
    <col min="7" max="7" width="10.7109375" customWidth="1"/>
    <col min="8" max="8" width="19.140625" customWidth="1"/>
    <col min="9" max="10" width="10.7109375" customWidth="1"/>
    <col min="11" max="11" width="12.42578125" customWidth="1"/>
    <col min="12" max="12" width="11.85546875" bestFit="1" customWidth="1"/>
    <col min="13" max="13" width="11.85546875" customWidth="1"/>
    <col min="14" max="14" width="5.85546875" customWidth="1"/>
    <col min="15" max="15" width="12.28515625" customWidth="1"/>
    <col min="16" max="16" width="10.7109375" customWidth="1"/>
    <col min="17" max="17" width="13.7109375" customWidth="1"/>
    <col min="18" max="18" width="8.7109375" customWidth="1"/>
    <col min="20" max="20" width="13.140625" customWidth="1"/>
  </cols>
  <sheetData>
    <row r="1" spans="1:18" ht="18" customHeight="1">
      <c r="A1" s="1034" t="s">
        <v>46</v>
      </c>
      <c r="B1" s="1034"/>
      <c r="C1" s="1034"/>
      <c r="D1" s="1034"/>
      <c r="E1" s="1034" t="s">
        <v>46</v>
      </c>
      <c r="F1" s="1034"/>
      <c r="G1" s="1034"/>
      <c r="H1" s="1034"/>
      <c r="I1" s="1034"/>
      <c r="J1" s="1034"/>
      <c r="K1" s="1034"/>
      <c r="L1" s="1034"/>
      <c r="M1" s="1034"/>
      <c r="N1" s="1034"/>
      <c r="O1" s="1034"/>
      <c r="P1" s="1034"/>
      <c r="Q1" s="1034"/>
      <c r="R1" s="1034"/>
    </row>
    <row r="2" spans="1:18" ht="18" customHeight="1">
      <c r="A2" s="994" t="s">
        <v>369</v>
      </c>
      <c r="B2" s="994"/>
      <c r="C2" s="994"/>
      <c r="D2" s="994"/>
      <c r="E2" s="994" t="s">
        <v>369</v>
      </c>
      <c r="F2" s="994"/>
      <c r="G2" s="994"/>
      <c r="H2" s="994"/>
      <c r="I2" s="994"/>
      <c r="J2" s="994"/>
      <c r="K2" s="994"/>
      <c r="L2" s="994"/>
      <c r="M2" s="994"/>
      <c r="N2" s="994"/>
      <c r="O2" s="994"/>
      <c r="P2" s="994"/>
      <c r="Q2" s="994"/>
      <c r="R2" s="994"/>
    </row>
    <row r="3" spans="1:18" ht="18" customHeight="1">
      <c r="A3" s="983" t="s">
        <v>384</v>
      </c>
      <c r="B3" s="983"/>
      <c r="C3" s="983"/>
      <c r="D3" s="983"/>
      <c r="E3" s="983" t="s">
        <v>384</v>
      </c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  <c r="Q3" s="983"/>
      <c r="R3" s="983"/>
    </row>
    <row r="4" spans="1:18" ht="12.75" customHeight="1">
      <c r="A4" s="986" t="s">
        <v>47</v>
      </c>
      <c r="B4" s="986"/>
      <c r="C4" s="986"/>
      <c r="D4" s="986"/>
      <c r="E4" s="986" t="s">
        <v>47</v>
      </c>
      <c r="F4" s="986"/>
      <c r="G4" s="986"/>
      <c r="H4" s="986"/>
      <c r="I4" s="986"/>
      <c r="J4" s="986"/>
      <c r="K4" s="986"/>
      <c r="L4" s="986"/>
      <c r="M4" s="986"/>
      <c r="N4" s="986"/>
      <c r="O4" s="986"/>
      <c r="P4" s="986"/>
      <c r="Q4" s="986"/>
      <c r="R4" s="986"/>
    </row>
    <row r="5" spans="1:18" ht="18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8">
      <c r="A6" s="1000" t="str">
        <f>B11</f>
        <v>Remoções e demolições</v>
      </c>
      <c r="B6" s="1000"/>
      <c r="C6" s="1000"/>
      <c r="D6" s="1000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8">
      <c r="A7" s="1040" t="s">
        <v>48</v>
      </c>
      <c r="B7" s="997"/>
      <c r="C7" s="997"/>
      <c r="D7" s="1041"/>
      <c r="E7" s="35">
        <v>3</v>
      </c>
      <c r="F7" s="41" t="s">
        <v>256</v>
      </c>
      <c r="G7" s="35"/>
      <c r="H7" s="34"/>
      <c r="I7" s="34"/>
      <c r="J7" s="34"/>
      <c r="K7" s="34"/>
      <c r="L7" s="34"/>
      <c r="M7" s="34"/>
      <c r="O7" s="6"/>
      <c r="P7" s="6"/>
      <c r="Q7" s="6"/>
      <c r="R7" s="6"/>
    </row>
    <row r="8" spans="1:18">
      <c r="A8" s="32"/>
      <c r="B8" s="32"/>
      <c r="C8" s="32"/>
      <c r="D8" s="32"/>
      <c r="F8" s="7"/>
    </row>
    <row r="9" spans="1:18">
      <c r="A9" s="241" t="s">
        <v>19</v>
      </c>
      <c r="B9" s="241" t="s">
        <v>34</v>
      </c>
      <c r="C9" s="241" t="s">
        <v>18</v>
      </c>
      <c r="D9" s="241" t="s">
        <v>1</v>
      </c>
      <c r="E9" s="543" t="s">
        <v>21</v>
      </c>
      <c r="F9" s="544" t="s">
        <v>391</v>
      </c>
    </row>
    <row r="10" spans="1:18" s="439" customFormat="1" ht="13.5" thickBot="1">
      <c r="A10" s="243">
        <f>E7</f>
        <v>3</v>
      </c>
      <c r="B10" s="244" t="str">
        <f>F7</f>
        <v xml:space="preserve">RECOMPOSIÇÃO DA PAVIMENTAÇÃO </v>
      </c>
      <c r="C10" s="267"/>
      <c r="D10" s="267"/>
      <c r="E10" s="439" t="s">
        <v>252</v>
      </c>
      <c r="F10" s="388" t="s">
        <v>178</v>
      </c>
      <c r="G10" s="340"/>
      <c r="H10" s="340"/>
      <c r="I10" s="340"/>
      <c r="J10" s="340"/>
      <c r="K10" s="340"/>
      <c r="L10" s="340"/>
      <c r="M10" s="340"/>
      <c r="N10" s="340"/>
      <c r="O10" s="14"/>
      <c r="P10" s="14"/>
      <c r="Q10" s="440"/>
      <c r="R10" s="14"/>
    </row>
    <row r="11" spans="1:18" s="14" customFormat="1" ht="13.5" thickTop="1">
      <c r="A11" s="557" t="str">
        <f>E9</f>
        <v>3.1</v>
      </c>
      <c r="B11" s="558" t="str">
        <f>F9</f>
        <v>Remoções e demolições</v>
      </c>
      <c r="C11" s="559"/>
      <c r="D11" s="560"/>
      <c r="E11" s="389"/>
      <c r="F11" s="441" t="s">
        <v>25</v>
      </c>
      <c r="G11" s="353" t="s">
        <v>26</v>
      </c>
      <c r="H11" s="353" t="s">
        <v>31</v>
      </c>
      <c r="I11" s="353" t="s">
        <v>33</v>
      </c>
      <c r="J11" s="353" t="s">
        <v>181</v>
      </c>
      <c r="K11" s="442" t="s">
        <v>29</v>
      </c>
      <c r="L11" s="340"/>
      <c r="M11" s="340"/>
      <c r="N11" s="340"/>
      <c r="O11" s="440"/>
    </row>
    <row r="12" spans="1:18" s="14" customFormat="1">
      <c r="A12" s="462" t="str">
        <f>E10</f>
        <v>3.1.1</v>
      </c>
      <c r="B12" s="814" t="str">
        <f>F10</f>
        <v xml:space="preserve">Demolição mecanizada de pavimentação asfáltica </v>
      </c>
      <c r="C12" s="815" t="s">
        <v>51</v>
      </c>
      <c r="D12" s="548">
        <f>O14</f>
        <v>423.79</v>
      </c>
      <c r="E12" s="389"/>
      <c r="F12" s="445" t="s">
        <v>184</v>
      </c>
      <c r="G12" s="267"/>
      <c r="H12" s="267"/>
      <c r="I12" s="446">
        <v>132.66999999999999</v>
      </c>
      <c r="J12" s="447">
        <v>0.05</v>
      </c>
      <c r="K12" s="448">
        <f>I12*J12</f>
        <v>6.6334999999999997</v>
      </c>
      <c r="L12" s="340"/>
      <c r="M12" s="449"/>
      <c r="N12" s="340"/>
      <c r="Q12" s="440"/>
    </row>
    <row r="13" spans="1:18" s="14" customFormat="1" ht="38.25">
      <c r="A13" s="462" t="str">
        <f>E16</f>
        <v>3.1.2</v>
      </c>
      <c r="B13" s="816" t="s">
        <v>387</v>
      </c>
      <c r="C13" s="534" t="str">
        <f>P20</f>
        <v>m³</v>
      </c>
      <c r="D13" s="548">
        <f>O20</f>
        <v>33.5</v>
      </c>
      <c r="E13" s="389"/>
      <c r="F13" s="450" t="s">
        <v>183</v>
      </c>
      <c r="G13" s="267"/>
      <c r="H13" s="267"/>
      <c r="I13" s="446">
        <v>164.95</v>
      </c>
      <c r="J13" s="447">
        <v>0.06</v>
      </c>
      <c r="K13" s="448">
        <f>I13*J13</f>
        <v>9.8969999999999985</v>
      </c>
      <c r="L13" s="340"/>
      <c r="M13" s="340"/>
      <c r="N13" s="340"/>
      <c r="O13" s="440"/>
      <c r="Q13" s="64"/>
      <c r="R13" s="32"/>
    </row>
    <row r="14" spans="1:18" s="14" customFormat="1" ht="39" thickBot="1">
      <c r="A14" s="462" t="s">
        <v>257</v>
      </c>
      <c r="B14" s="816" t="s">
        <v>390</v>
      </c>
      <c r="C14" s="535" t="s">
        <v>139</v>
      </c>
      <c r="D14" s="535">
        <f>ROUND(D13*6.5,2)</f>
        <v>217.75</v>
      </c>
      <c r="E14" s="389"/>
      <c r="F14" s="451" t="s">
        <v>182</v>
      </c>
      <c r="G14" s="452"/>
      <c r="H14" s="453"/>
      <c r="I14" s="367">
        <v>126.17</v>
      </c>
      <c r="J14" s="452">
        <v>0.06</v>
      </c>
      <c r="K14" s="454">
        <f>I14*J14</f>
        <v>7.5701999999999998</v>
      </c>
      <c r="M14" s="271" t="s">
        <v>30</v>
      </c>
      <c r="O14" s="66">
        <f>ROUND(SUM(I12:I14),2)</f>
        <v>423.79</v>
      </c>
      <c r="P14" s="32" t="s">
        <v>51</v>
      </c>
      <c r="Q14" s="64"/>
      <c r="R14" s="32"/>
    </row>
    <row r="15" spans="1:18" s="14" customFormat="1" ht="13.5" thickTop="1">
      <c r="A15" s="462" t="str">
        <f>E23</f>
        <v>3.1.4</v>
      </c>
      <c r="B15" s="814" t="str">
        <f>F23</f>
        <v>Remoção de lajota sextavada - 30% da área total</v>
      </c>
      <c r="C15" s="534" t="s">
        <v>51</v>
      </c>
      <c r="D15" s="547">
        <f>O27</f>
        <v>1306.4100000000001</v>
      </c>
      <c r="Q15" s="440"/>
    </row>
    <row r="16" spans="1:18" s="14" customFormat="1" ht="27" customHeight="1" thickBot="1">
      <c r="A16" s="462" t="str">
        <f>E30</f>
        <v>3.1.5</v>
      </c>
      <c r="B16" s="816" t="s">
        <v>387</v>
      </c>
      <c r="C16" s="534" t="str">
        <f>P34</f>
        <v>m³</v>
      </c>
      <c r="D16" s="547">
        <f>O34</f>
        <v>145.27000000000001</v>
      </c>
      <c r="E16" s="389" t="s">
        <v>253</v>
      </c>
      <c r="F16" s="388" t="s">
        <v>388</v>
      </c>
    </row>
    <row r="17" spans="1:18" s="14" customFormat="1" ht="13.5" thickTop="1">
      <c r="A17" s="462" t="s">
        <v>258</v>
      </c>
      <c r="B17" s="816" t="s">
        <v>390</v>
      </c>
      <c r="C17" s="535" t="s">
        <v>139</v>
      </c>
      <c r="D17" s="535">
        <f>ROUND(D16*6.5,2)</f>
        <v>944.26</v>
      </c>
      <c r="F17" s="455" t="s">
        <v>25</v>
      </c>
      <c r="G17" s="353"/>
      <c r="H17" s="353"/>
      <c r="I17" s="456" t="s">
        <v>29</v>
      </c>
      <c r="J17" s="457" t="s">
        <v>179</v>
      </c>
      <c r="K17" s="458" t="s">
        <v>180</v>
      </c>
      <c r="L17" s="340"/>
      <c r="M17" s="340"/>
      <c r="N17" s="340"/>
      <c r="O17" s="440"/>
    </row>
    <row r="18" spans="1:18" s="14" customFormat="1">
      <c r="A18" s="462" t="str">
        <f>E37</f>
        <v>3.1.7</v>
      </c>
      <c r="B18" s="539" t="str">
        <f>F37</f>
        <v>Remoção de canteiro de concreto localizada na Rua Pres. João Goulart com a Av. Vereador Abraão João Francisco</v>
      </c>
      <c r="C18" s="534" t="str">
        <f>P39</f>
        <v>m³</v>
      </c>
      <c r="D18" s="548">
        <f>O39</f>
        <v>2.02</v>
      </c>
      <c r="F18" s="445" t="s">
        <v>184</v>
      </c>
      <c r="G18" s="267"/>
      <c r="H18" s="267"/>
      <c r="I18" s="447">
        <f>K12</f>
        <v>6.6334999999999997</v>
      </c>
      <c r="J18" s="459">
        <v>0.39</v>
      </c>
      <c r="K18" s="444">
        <f>I18*(1+J18)</f>
        <v>9.2205650000000006</v>
      </c>
      <c r="L18" s="340"/>
      <c r="M18" s="449"/>
      <c r="N18" s="340"/>
    </row>
    <row r="19" spans="1:18" s="14" customFormat="1" ht="38.25">
      <c r="A19" s="462" t="s">
        <v>393</v>
      </c>
      <c r="B19" s="816" t="s">
        <v>387</v>
      </c>
      <c r="C19" s="462" t="s">
        <v>45</v>
      </c>
      <c r="D19" s="548">
        <f>D18*1.5</f>
        <v>3.0300000000000002</v>
      </c>
      <c r="F19" s="450" t="s">
        <v>183</v>
      </c>
      <c r="G19" s="460"/>
      <c r="H19" s="461"/>
      <c r="I19" s="447">
        <f>K13</f>
        <v>9.8969999999999985</v>
      </c>
      <c r="J19" s="459">
        <v>0.39</v>
      </c>
      <c r="K19" s="444">
        <f>I19*(1+J19)</f>
        <v>13.756829999999999</v>
      </c>
      <c r="L19" s="340"/>
      <c r="M19" s="340"/>
      <c r="N19" s="340"/>
      <c r="O19" s="440"/>
    </row>
    <row r="20" spans="1:18" s="14" customFormat="1" ht="39" thickBot="1">
      <c r="A20" s="462" t="s">
        <v>394</v>
      </c>
      <c r="B20" s="816" t="s">
        <v>389</v>
      </c>
      <c r="C20" s="534" t="s">
        <v>139</v>
      </c>
      <c r="D20" s="548">
        <f>D19*6.5</f>
        <v>19.695</v>
      </c>
      <c r="F20" s="451" t="s">
        <v>182</v>
      </c>
      <c r="G20" s="463"/>
      <c r="H20" s="453"/>
      <c r="I20" s="464">
        <f>K14</f>
        <v>7.5701999999999998</v>
      </c>
      <c r="J20" s="465">
        <v>0.39</v>
      </c>
      <c r="K20" s="466">
        <f>I20*(1+J20)</f>
        <v>10.522578000000001</v>
      </c>
      <c r="M20" s="271" t="s">
        <v>30</v>
      </c>
      <c r="O20" s="66">
        <f>ROUND(SUM(K18:K20),2)</f>
        <v>33.5</v>
      </c>
      <c r="P20" s="32" t="s">
        <v>45</v>
      </c>
    </row>
    <row r="21" spans="1:18" s="14" customFormat="1" ht="13.5" thickTop="1">
      <c r="A21" s="551" t="str">
        <f>E42</f>
        <v>3.2</v>
      </c>
      <c r="B21" s="552" t="str">
        <f>F42</f>
        <v>Pavimentação em Lajota sextavada, esp=8cm</v>
      </c>
      <c r="C21" s="553"/>
      <c r="D21" s="554"/>
      <c r="F21" s="467"/>
      <c r="G21" s="468"/>
      <c r="H21" s="79"/>
      <c r="I21" s="469"/>
      <c r="J21" s="470"/>
      <c r="K21" s="449"/>
      <c r="M21" s="271"/>
      <c r="O21" s="66"/>
      <c r="P21" s="32"/>
    </row>
    <row r="22" spans="1:18" s="14" customFormat="1">
      <c r="A22" s="462" t="str">
        <f>E43</f>
        <v>3.2.1</v>
      </c>
      <c r="B22" s="816" t="s">
        <v>322</v>
      </c>
      <c r="C22" s="534" t="str">
        <f>P45</f>
        <v>m³</v>
      </c>
      <c r="D22" s="547">
        <f>O45</f>
        <v>581.88</v>
      </c>
      <c r="F22" s="471"/>
      <c r="G22" s="468"/>
      <c r="H22" s="79"/>
      <c r="I22" s="469"/>
      <c r="J22" s="470"/>
      <c r="K22" s="449"/>
    </row>
    <row r="23" spans="1:18" s="14" customFormat="1" ht="13.5" thickBot="1">
      <c r="A23" s="462" t="str">
        <f>E48</f>
        <v>3.2.2</v>
      </c>
      <c r="B23" s="816" t="s">
        <v>387</v>
      </c>
      <c r="C23" s="534" t="str">
        <f>P50</f>
        <v>m³</v>
      </c>
      <c r="D23" s="547">
        <f>O50</f>
        <v>808.81</v>
      </c>
      <c r="E23" s="971" t="s">
        <v>254</v>
      </c>
      <c r="F23" s="340" t="s">
        <v>590</v>
      </c>
      <c r="J23" s="230"/>
      <c r="Q23" s="66"/>
    </row>
    <row r="24" spans="1:18" s="14" customFormat="1" ht="13.5" thickTop="1">
      <c r="A24" s="462" t="str">
        <f>E52</f>
        <v>3.2.3</v>
      </c>
      <c r="B24" s="816" t="s">
        <v>402</v>
      </c>
      <c r="C24" s="534" t="str">
        <f>P55</f>
        <v>m³xKm</v>
      </c>
      <c r="D24" s="547">
        <f>O55</f>
        <v>5257.27</v>
      </c>
      <c r="F24" s="472" t="s">
        <v>25</v>
      </c>
      <c r="G24" s="473" t="s">
        <v>26</v>
      </c>
      <c r="H24" s="473" t="s">
        <v>31</v>
      </c>
      <c r="I24" s="473" t="s">
        <v>579</v>
      </c>
      <c r="J24" s="473"/>
      <c r="K24" s="474" t="s">
        <v>582</v>
      </c>
      <c r="Q24" s="66"/>
      <c r="R24" s="32"/>
    </row>
    <row r="25" spans="1:18" s="14" customFormat="1">
      <c r="A25" s="462" t="str">
        <f>E57</f>
        <v>3.2.4</v>
      </c>
      <c r="B25" s="540" t="str">
        <f>F57</f>
        <v>Regularização e compactação do sub leito</v>
      </c>
      <c r="C25" s="534" t="str">
        <f>P59</f>
        <v>m²</v>
      </c>
      <c r="D25" s="547">
        <f>O59</f>
        <v>4354.6899999999996</v>
      </c>
      <c r="F25" s="445" t="s">
        <v>24</v>
      </c>
      <c r="G25" s="475"/>
      <c r="H25" s="476"/>
      <c r="I25" s="477"/>
      <c r="J25" s="478"/>
      <c r="K25" s="448"/>
      <c r="Q25" s="66"/>
      <c r="R25" s="32"/>
    </row>
    <row r="26" spans="1:18" s="14" customFormat="1">
      <c r="A26" s="462" t="str">
        <f>E62</f>
        <v>3.2.5</v>
      </c>
      <c r="B26" s="540" t="str">
        <f>F62</f>
        <v>Embasamento de material granular - pó de pedra e=20cm</v>
      </c>
      <c r="C26" s="534" t="str">
        <f>P65</f>
        <v>m³</v>
      </c>
      <c r="D26" s="547">
        <f>O65</f>
        <v>870.94</v>
      </c>
      <c r="F26" s="479"/>
      <c r="G26" s="480"/>
      <c r="H26" s="481"/>
      <c r="I26" s="482"/>
      <c r="J26" s="483"/>
      <c r="K26" s="484"/>
      <c r="Q26" s="66"/>
      <c r="R26" s="32"/>
    </row>
    <row r="27" spans="1:18" s="14" customFormat="1" ht="26.25" thickBot="1">
      <c r="A27" s="462" t="str">
        <f>E67</f>
        <v>3.2.6</v>
      </c>
      <c r="B27" s="816" t="s">
        <v>401</v>
      </c>
      <c r="C27" s="534" t="str">
        <f>P69</f>
        <v>m³</v>
      </c>
      <c r="D27" s="547">
        <f>O69</f>
        <v>914.49</v>
      </c>
      <c r="F27" s="451" t="s">
        <v>185</v>
      </c>
      <c r="G27" s="452"/>
      <c r="H27" s="465">
        <v>0.3</v>
      </c>
      <c r="I27" s="452">
        <v>4354.6899999999996</v>
      </c>
      <c r="J27" s="485"/>
      <c r="K27" s="486">
        <f>I27*H27</f>
        <v>1306.4069999999999</v>
      </c>
      <c r="M27" s="271" t="s">
        <v>30</v>
      </c>
      <c r="O27" s="66">
        <f>ROUND(K27,2)</f>
        <v>1306.4100000000001</v>
      </c>
      <c r="P27" s="32" t="s">
        <v>51</v>
      </c>
      <c r="Q27" s="66"/>
      <c r="R27" s="32"/>
    </row>
    <row r="28" spans="1:18" s="14" customFormat="1" ht="13.5" thickTop="1">
      <c r="A28" s="462" t="str">
        <f>E72</f>
        <v>3.2.7</v>
      </c>
      <c r="B28" s="816" t="s">
        <v>389</v>
      </c>
      <c r="C28" s="534" t="str">
        <f>P75</f>
        <v>m³xkm</v>
      </c>
      <c r="D28" s="547">
        <f>O75</f>
        <v>10059.39</v>
      </c>
      <c r="Q28" s="66"/>
      <c r="R28" s="32"/>
    </row>
    <row r="29" spans="1:18" s="14" customFormat="1">
      <c r="A29" s="462" t="str">
        <f>E77</f>
        <v>3.2.8</v>
      </c>
      <c r="B29" s="540" t="str">
        <f>F77</f>
        <v xml:space="preserve">Reassentamento de bloco sextavado para piso intertravado, e=8cm, em via/estacionamento, com reaproveitamento do bloco sextavado - 70% da área total. Incluso retirada e colocação do material </v>
      </c>
      <c r="C29" s="534" t="str">
        <f>P80</f>
        <v>m²</v>
      </c>
      <c r="D29" s="547">
        <f>O80</f>
        <v>3048.28</v>
      </c>
      <c r="Q29" s="66"/>
      <c r="R29" s="32"/>
    </row>
    <row r="30" spans="1:18" s="14" customFormat="1" ht="13.5" thickBot="1">
      <c r="A30" s="772" t="str">
        <f>E82</f>
        <v>3.2.9</v>
      </c>
      <c r="B30" s="553" t="str">
        <f>F82</f>
        <v>Execução de pavimento em piso intertravado, com bloco sextavado de 25x25cm, esp=8cm</v>
      </c>
      <c r="C30" s="773" t="str">
        <f>P85</f>
        <v>m²</v>
      </c>
      <c r="D30" s="774">
        <f>O85</f>
        <v>1306.4100000000001</v>
      </c>
      <c r="E30" s="389" t="s">
        <v>255</v>
      </c>
      <c r="F30" s="388" t="s">
        <v>387</v>
      </c>
      <c r="K30" s="230"/>
      <c r="M30" s="32"/>
      <c r="O30" s="449"/>
      <c r="P30" s="230"/>
      <c r="R30" s="32"/>
    </row>
    <row r="31" spans="1:18" s="14" customFormat="1" ht="13.5" thickTop="1">
      <c r="A31" s="551" t="str">
        <f>E87</f>
        <v>3.3</v>
      </c>
      <c r="B31" s="552" t="str">
        <f>F87</f>
        <v>Pavimentação Asfáltica</v>
      </c>
      <c r="C31" s="555"/>
      <c r="D31" s="556"/>
      <c r="E31" s="389"/>
      <c r="F31" s="472" t="s">
        <v>25</v>
      </c>
      <c r="G31" s="473"/>
      <c r="H31" s="473" t="s">
        <v>581</v>
      </c>
      <c r="I31" s="456" t="s">
        <v>583</v>
      </c>
      <c r="J31" s="457" t="s">
        <v>179</v>
      </c>
      <c r="K31" s="458" t="s">
        <v>180</v>
      </c>
      <c r="M31" s="32"/>
      <c r="O31" s="449"/>
      <c r="Q31" s="449"/>
    </row>
    <row r="32" spans="1:18" s="14" customFormat="1" ht="25.5">
      <c r="A32" s="462" t="str">
        <f>E88</f>
        <v>3.3.1</v>
      </c>
      <c r="B32" s="539" t="str">
        <f>F88</f>
        <v>Recontrução de canteiro de concreto, incluso concreto armado, formas, pintura,  grama e preparo do solo para o plantio de grama.</v>
      </c>
      <c r="C32" s="534" t="s">
        <v>98</v>
      </c>
      <c r="D32" s="548">
        <f>O90</f>
        <v>1</v>
      </c>
      <c r="E32" s="389"/>
      <c r="F32" s="487"/>
      <c r="G32" s="488"/>
      <c r="H32" s="488"/>
      <c r="I32" s="489"/>
      <c r="J32" s="490"/>
      <c r="K32" s="491"/>
      <c r="M32" s="32"/>
      <c r="O32" s="449"/>
      <c r="Q32" s="449"/>
    </row>
    <row r="33" spans="1:18" s="14" customFormat="1">
      <c r="A33" s="462" t="str">
        <f>E92</f>
        <v>3.3.2</v>
      </c>
      <c r="B33" s="540" t="str">
        <f>F92</f>
        <v>Regularização e compactação do sub leito</v>
      </c>
      <c r="C33" s="535" t="str">
        <f>P96</f>
        <v>m²</v>
      </c>
      <c r="D33" s="535">
        <f>O96</f>
        <v>423.79</v>
      </c>
      <c r="E33" s="389"/>
      <c r="F33" s="445" t="s">
        <v>24</v>
      </c>
      <c r="G33" s="475"/>
      <c r="H33" s="476"/>
      <c r="I33" s="477"/>
      <c r="J33" s="478"/>
      <c r="K33" s="448"/>
      <c r="Q33" s="449"/>
    </row>
    <row r="34" spans="1:18" s="14" customFormat="1" ht="26.25" thickBot="1">
      <c r="A34" s="462" t="str">
        <f>E98</f>
        <v>3.3.3</v>
      </c>
      <c r="B34" s="540" t="str">
        <f>F98</f>
        <v>Base de Brita graduada, e=20 cm</v>
      </c>
      <c r="C34" s="535" t="str">
        <f>P102</f>
        <v>m³</v>
      </c>
      <c r="D34" s="535">
        <f>O102</f>
        <v>84.76</v>
      </c>
      <c r="F34" s="451" t="s">
        <v>185</v>
      </c>
      <c r="G34" s="452"/>
      <c r="H34" s="452">
        <v>0.08</v>
      </c>
      <c r="I34" s="452">
        <f>O27</f>
        <v>1306.4100000000001</v>
      </c>
      <c r="J34" s="465">
        <v>0.39</v>
      </c>
      <c r="K34" s="486">
        <f>I34*(1+J34)*H34</f>
        <v>145.27279200000004</v>
      </c>
      <c r="M34" s="271" t="s">
        <v>30</v>
      </c>
      <c r="O34" s="66">
        <f>ROUND(K34,2)</f>
        <v>145.27000000000001</v>
      </c>
      <c r="P34" s="32" t="s">
        <v>45</v>
      </c>
      <c r="Q34" s="449"/>
    </row>
    <row r="35" spans="1:18" s="14" customFormat="1" ht="13.5" thickTop="1">
      <c r="A35" s="462" t="str">
        <f>E105</f>
        <v>3.3.4</v>
      </c>
      <c r="B35" s="816" t="s">
        <v>401</v>
      </c>
      <c r="C35" s="535" t="str">
        <f>P107</f>
        <v>m³</v>
      </c>
      <c r="D35" s="535">
        <f>O107</f>
        <v>110.19</v>
      </c>
      <c r="F35" s="467"/>
      <c r="G35" s="78"/>
      <c r="H35" s="79"/>
      <c r="I35" s="78"/>
      <c r="J35" s="470"/>
      <c r="K35" s="492"/>
      <c r="M35" s="271"/>
      <c r="O35" s="66"/>
      <c r="P35" s="32"/>
      <c r="Q35" s="449"/>
    </row>
    <row r="36" spans="1:18" s="14" customFormat="1">
      <c r="A36" s="462" t="str">
        <f>E110</f>
        <v>3.3.5</v>
      </c>
      <c r="B36" s="816" t="s">
        <v>389</v>
      </c>
      <c r="C36" s="535" t="str">
        <f>P113</f>
        <v>m³xKm</v>
      </c>
      <c r="D36" s="535">
        <f>O113</f>
        <v>2424.1799999999998</v>
      </c>
      <c r="F36" s="467"/>
      <c r="G36" s="78"/>
      <c r="H36" s="79"/>
      <c r="I36" s="78"/>
      <c r="J36" s="470"/>
      <c r="K36" s="492"/>
      <c r="M36" s="271"/>
      <c r="O36" s="66"/>
      <c r="P36" s="32"/>
      <c r="Q36" s="449"/>
    </row>
    <row r="37" spans="1:18" s="14" customFormat="1" ht="13.5" thickBot="1">
      <c r="A37" s="462" t="str">
        <f>E115</f>
        <v>3.3.6</v>
      </c>
      <c r="B37" s="540" t="str">
        <f>F115</f>
        <v>Imprimação de base com emulsão CM-30</v>
      </c>
      <c r="C37" s="535" t="str">
        <f>P119</f>
        <v>m²</v>
      </c>
      <c r="D37" s="535">
        <f>O119</f>
        <v>423.79</v>
      </c>
      <c r="E37" s="389" t="s">
        <v>392</v>
      </c>
      <c r="F37" s="340" t="s">
        <v>247</v>
      </c>
      <c r="J37" s="230"/>
      <c r="M37" s="271"/>
      <c r="O37" s="66"/>
      <c r="P37" s="32"/>
      <c r="Q37" s="449"/>
    </row>
    <row r="38" spans="1:18" s="14" customFormat="1" ht="13.5" thickTop="1">
      <c r="A38" s="549" t="str">
        <f>E121</f>
        <v>3.3.7</v>
      </c>
      <c r="B38" s="541" t="str">
        <f>F121</f>
        <v>Pintura de ligação com emulsão RR-2C</v>
      </c>
      <c r="C38" s="536" t="str">
        <f>P125</f>
        <v>m²</v>
      </c>
      <c r="D38" s="536">
        <f>O125</f>
        <v>423.79</v>
      </c>
      <c r="F38" s="472" t="s">
        <v>25</v>
      </c>
      <c r="G38" s="473" t="s">
        <v>26</v>
      </c>
      <c r="H38" s="473" t="s">
        <v>31</v>
      </c>
      <c r="I38" s="473" t="s">
        <v>33</v>
      </c>
      <c r="J38" s="473" t="s">
        <v>219</v>
      </c>
      <c r="K38" s="474" t="s">
        <v>29</v>
      </c>
      <c r="M38" s="271"/>
      <c r="O38" s="66"/>
      <c r="P38" s="32"/>
      <c r="Q38" s="449"/>
    </row>
    <row r="39" spans="1:18" s="14" customFormat="1" ht="26.25" thickBot="1">
      <c r="A39" s="550" t="str">
        <f>E128</f>
        <v>3.3.8</v>
      </c>
      <c r="B39" s="542" t="str">
        <f>F128</f>
        <v xml:space="preserve">Concreto betuminoso usinado a quente (CBUQ) com CAP 50/70, capa de rolamento, incluindo usinagem e aplicação, exclusive transporte </v>
      </c>
      <c r="C39" s="536" t="s">
        <v>45</v>
      </c>
      <c r="D39" s="536">
        <f>O131</f>
        <v>24.100699999999996</v>
      </c>
      <c r="F39" s="493" t="s">
        <v>24</v>
      </c>
      <c r="G39" s="494"/>
      <c r="H39" s="495"/>
      <c r="I39" s="496">
        <f>(20.66+13)*0.2</f>
        <v>6.7319999999999993</v>
      </c>
      <c r="J39" s="497">
        <v>0.3</v>
      </c>
      <c r="K39" s="454">
        <f>J39*I39</f>
        <v>2.0195999999999996</v>
      </c>
      <c r="M39" s="271" t="s">
        <v>30</v>
      </c>
      <c r="O39" s="66">
        <f>ROUND(K39,2)</f>
        <v>2.02</v>
      </c>
      <c r="P39" s="32" t="s">
        <v>45</v>
      </c>
      <c r="Q39" s="449"/>
    </row>
    <row r="40" spans="1:18" s="14" customFormat="1" ht="13.5" thickTop="1">
      <c r="A40" s="550" t="str">
        <f>E135</f>
        <v>3.3.9</v>
      </c>
      <c r="B40" s="541" t="str">
        <f>F135</f>
        <v xml:space="preserve">Transporte comercial de Concreto betuminoso usinado a quente (CBUQ) </v>
      </c>
      <c r="C40" s="536" t="str">
        <f>P138</f>
        <v>txkm</v>
      </c>
      <c r="D40" s="536">
        <f>O138</f>
        <v>1272.52</v>
      </c>
      <c r="F40" s="467"/>
      <c r="G40" s="78"/>
      <c r="H40" s="79"/>
      <c r="I40" s="78"/>
      <c r="J40" s="470"/>
      <c r="K40" s="492"/>
      <c r="M40" s="271"/>
      <c r="O40" s="66"/>
      <c r="P40" s="32"/>
      <c r="Q40" s="449"/>
    </row>
    <row r="41" spans="1:18" s="14" customFormat="1">
      <c r="A41" s="537"/>
      <c r="B41" s="340"/>
      <c r="C41" s="538"/>
      <c r="D41" s="538"/>
      <c r="E41" s="340"/>
      <c r="Q41" s="58"/>
    </row>
    <row r="42" spans="1:18" s="14" customFormat="1">
      <c r="A42" s="537"/>
      <c r="B42" s="340"/>
      <c r="C42" s="538"/>
      <c r="D42" s="538"/>
      <c r="E42" s="545" t="s">
        <v>22</v>
      </c>
      <c r="F42" s="546" t="s">
        <v>395</v>
      </c>
      <c r="H42" s="230"/>
      <c r="Q42" s="58"/>
      <c r="R42" s="32"/>
    </row>
    <row r="43" spans="1:18" s="14" customFormat="1" ht="13.5" thickBot="1">
      <c r="A43" s="537"/>
      <c r="B43" s="340"/>
      <c r="C43" s="538"/>
      <c r="D43" s="538"/>
      <c r="E43" s="389" t="s">
        <v>315</v>
      </c>
      <c r="F43" s="388" t="s">
        <v>192</v>
      </c>
      <c r="Q43" s="58"/>
      <c r="R43" s="32"/>
    </row>
    <row r="44" spans="1:18" s="14" customFormat="1" ht="13.5" thickTop="1">
      <c r="A44" s="340"/>
      <c r="B44" s="972" t="s">
        <v>576</v>
      </c>
      <c r="C44" s="973">
        <v>4354.6899999999996</v>
      </c>
      <c r="D44" s="973" t="s">
        <v>51</v>
      </c>
      <c r="E44" s="389"/>
      <c r="F44" s="455" t="s">
        <v>25</v>
      </c>
      <c r="G44" s="353" t="s">
        <v>26</v>
      </c>
      <c r="H44" s="353" t="s">
        <v>368</v>
      </c>
      <c r="I44" s="353" t="s">
        <v>33</v>
      </c>
      <c r="J44" s="353" t="s">
        <v>181</v>
      </c>
      <c r="K44" s="442" t="s">
        <v>29</v>
      </c>
      <c r="Q44" s="58"/>
      <c r="R44" s="32"/>
    </row>
    <row r="45" spans="1:18" s="14" customFormat="1" ht="26.25" thickBot="1">
      <c r="A45" s="340"/>
      <c r="B45" s="972" t="s">
        <v>577</v>
      </c>
      <c r="C45" s="973">
        <f>C44*0.7</f>
        <v>3048.2829999999994</v>
      </c>
      <c r="D45" s="973" t="s">
        <v>51</v>
      </c>
      <c r="E45" s="389"/>
      <c r="F45" s="451" t="s">
        <v>185</v>
      </c>
      <c r="G45" s="463">
        <f>473.97+7.8</f>
        <v>481.77000000000004</v>
      </c>
      <c r="H45" s="352">
        <f>9-6</f>
        <v>3</v>
      </c>
      <c r="I45" s="499">
        <f>I27-(G45*H45)</f>
        <v>2909.3799999999992</v>
      </c>
      <c r="J45" s="464">
        <v>0.2</v>
      </c>
      <c r="K45" s="466">
        <f>J45*I45</f>
        <v>581.87599999999986</v>
      </c>
      <c r="M45" s="271" t="s">
        <v>30</v>
      </c>
      <c r="O45" s="66">
        <f>ROUND(K45,2)</f>
        <v>581.88</v>
      </c>
      <c r="P45" s="32" t="s">
        <v>45</v>
      </c>
      <c r="Q45" s="58"/>
      <c r="R45" s="32"/>
    </row>
    <row r="46" spans="1:18" s="14" customFormat="1" ht="13.5" thickTop="1">
      <c r="B46" s="972" t="s">
        <v>578</v>
      </c>
      <c r="C46" s="973">
        <f>C44*0.3</f>
        <v>1306.4069999999999</v>
      </c>
      <c r="D46" s="973" t="s">
        <v>51</v>
      </c>
      <c r="E46" s="389"/>
      <c r="F46" s="229"/>
      <c r="H46" s="230"/>
      <c r="Q46" s="58"/>
      <c r="R46" s="32"/>
    </row>
    <row r="47" spans="1:18" s="14" customFormat="1">
      <c r="A47" s="340"/>
      <c r="B47" s="340"/>
      <c r="C47" s="340"/>
      <c r="D47" s="340"/>
      <c r="E47" s="389"/>
      <c r="F47" s="229"/>
      <c r="H47" s="230"/>
      <c r="Q47" s="58"/>
      <c r="R47" s="32"/>
    </row>
    <row r="48" spans="1:18" s="14" customFormat="1" ht="13.5" thickBot="1">
      <c r="A48" s="340"/>
      <c r="B48" s="340"/>
      <c r="C48" s="340"/>
      <c r="D48" s="340"/>
      <c r="E48" s="389" t="s">
        <v>316</v>
      </c>
      <c r="F48" s="388" t="s">
        <v>387</v>
      </c>
      <c r="Q48" s="58"/>
      <c r="R48" s="32"/>
    </row>
    <row r="49" spans="1:18" s="14" customFormat="1" ht="13.5" thickTop="1">
      <c r="A49" s="340"/>
      <c r="B49" s="340"/>
      <c r="C49" s="340"/>
      <c r="D49" s="340"/>
      <c r="F49" s="455" t="s">
        <v>25</v>
      </c>
      <c r="G49" s="353"/>
      <c r="H49" s="353"/>
      <c r="I49" s="456" t="s">
        <v>29</v>
      </c>
      <c r="J49" s="517" t="s">
        <v>179</v>
      </c>
      <c r="K49" s="458" t="s">
        <v>180</v>
      </c>
      <c r="Q49" s="58"/>
      <c r="R49" s="32"/>
    </row>
    <row r="50" spans="1:18" s="14" customFormat="1" ht="26.25" thickBot="1">
      <c r="A50" s="340"/>
      <c r="B50" s="340"/>
      <c r="C50" s="340"/>
      <c r="D50" s="340"/>
      <c r="F50" s="451" t="s">
        <v>185</v>
      </c>
      <c r="G50" s="561"/>
      <c r="H50" s="561"/>
      <c r="I50" s="464">
        <f>O45</f>
        <v>581.88</v>
      </c>
      <c r="J50" s="465">
        <v>0.39</v>
      </c>
      <c r="K50" s="466">
        <f>ROUND(I50*(1+J50),2)</f>
        <v>808.81</v>
      </c>
      <c r="M50" s="271" t="s">
        <v>30</v>
      </c>
      <c r="O50" s="66">
        <f>ROUND(K50,2)</f>
        <v>808.81</v>
      </c>
      <c r="P50" s="32" t="s">
        <v>45</v>
      </c>
      <c r="Q50" s="58"/>
      <c r="R50" s="32"/>
    </row>
    <row r="51" spans="1:18" s="14" customFormat="1" ht="13.5" thickTop="1">
      <c r="A51" s="340"/>
      <c r="B51" s="340"/>
      <c r="C51" s="340"/>
      <c r="D51" s="340"/>
      <c r="F51" s="467"/>
      <c r="G51" s="389"/>
      <c r="H51" s="389"/>
      <c r="I51" s="469"/>
      <c r="J51" s="470"/>
      <c r="K51" s="449"/>
      <c r="M51" s="271"/>
      <c r="O51" s="66"/>
      <c r="P51" s="32"/>
      <c r="Q51" s="58"/>
      <c r="R51" s="32"/>
    </row>
    <row r="52" spans="1:18" s="14" customFormat="1" ht="13.5" thickBot="1">
      <c r="A52" s="340"/>
      <c r="B52" s="340"/>
      <c r="C52" s="340"/>
      <c r="D52" s="340"/>
      <c r="E52" s="389" t="s">
        <v>317</v>
      </c>
      <c r="F52" s="340" t="s">
        <v>402</v>
      </c>
      <c r="G52" s="340"/>
      <c r="H52" s="340"/>
      <c r="I52" s="340"/>
      <c r="J52" s="340"/>
      <c r="K52" s="32"/>
      <c r="L52" s="32"/>
      <c r="M52" s="32"/>
      <c r="N52" s="340"/>
      <c r="O52" s="271"/>
      <c r="P52" s="340"/>
      <c r="Q52" s="58"/>
      <c r="R52" s="32"/>
    </row>
    <row r="53" spans="1:18" s="14" customFormat="1" ht="13.5" thickTop="1">
      <c r="A53" s="340"/>
      <c r="B53" s="340"/>
      <c r="C53" s="340"/>
      <c r="D53" s="340"/>
      <c r="E53" s="340"/>
      <c r="F53" s="472" t="s">
        <v>25</v>
      </c>
      <c r="G53" s="473"/>
      <c r="H53" s="473" t="s">
        <v>187</v>
      </c>
      <c r="I53" s="502" t="s">
        <v>188</v>
      </c>
      <c r="J53" s="503"/>
      <c r="K53" s="474" t="s">
        <v>139</v>
      </c>
      <c r="L53" s="340"/>
      <c r="M53" s="340"/>
      <c r="N53" s="340"/>
      <c r="O53" s="340"/>
      <c r="P53" s="340"/>
      <c r="Q53" s="58"/>
      <c r="R53" s="32"/>
    </row>
    <row r="54" spans="1:18" s="14" customFormat="1">
      <c r="A54" s="340"/>
      <c r="B54" s="340"/>
      <c r="C54" s="340"/>
      <c r="D54" s="340"/>
      <c r="E54" s="389"/>
      <c r="F54" s="445" t="s">
        <v>189</v>
      </c>
      <c r="G54" s="475"/>
      <c r="H54" s="504">
        <v>6.5</v>
      </c>
      <c r="I54" s="505">
        <f>K50</f>
        <v>808.81</v>
      </c>
      <c r="J54" s="506"/>
      <c r="K54" s="444">
        <f>ROUND(H54*I54,2)</f>
        <v>5257.27</v>
      </c>
      <c r="L54" s="340"/>
      <c r="M54" s="340"/>
      <c r="N54" s="340"/>
      <c r="O54" s="340"/>
      <c r="P54" s="340"/>
      <c r="R54" s="32"/>
    </row>
    <row r="55" spans="1:18" s="14" customFormat="1" ht="13.5" thickBot="1">
      <c r="A55" s="340"/>
      <c r="B55" s="340"/>
      <c r="C55" s="340"/>
      <c r="D55" s="340"/>
      <c r="E55" s="389"/>
      <c r="F55" s="493"/>
      <c r="G55" s="452"/>
      <c r="H55" s="507"/>
      <c r="I55" s="508"/>
      <c r="J55" s="509"/>
      <c r="K55" s="510"/>
      <c r="L55" s="340"/>
      <c r="M55" s="271" t="s">
        <v>30</v>
      </c>
      <c r="O55" s="66">
        <f>K54</f>
        <v>5257.27</v>
      </c>
      <c r="P55" s="32" t="s">
        <v>177</v>
      </c>
      <c r="Q55" s="64"/>
    </row>
    <row r="56" spans="1:18" s="14" customFormat="1" ht="13.5" thickTop="1">
      <c r="A56" s="340"/>
      <c r="B56" s="340"/>
      <c r="C56" s="340"/>
      <c r="D56" s="340"/>
      <c r="F56" s="471"/>
      <c r="G56" s="468"/>
      <c r="H56" s="79"/>
      <c r="I56" s="511"/>
      <c r="J56" s="469"/>
      <c r="K56" s="449"/>
      <c r="R56" s="32"/>
    </row>
    <row r="57" spans="1:18" s="14" customFormat="1" ht="13.5" thickBot="1">
      <c r="A57" s="340"/>
      <c r="B57" s="340"/>
      <c r="C57" s="340"/>
      <c r="D57" s="340"/>
      <c r="E57" s="389" t="s">
        <v>396</v>
      </c>
      <c r="F57" s="340" t="s">
        <v>32</v>
      </c>
      <c r="G57" s="340"/>
      <c r="H57" s="340"/>
      <c r="I57" s="340"/>
      <c r="J57" s="340"/>
      <c r="K57" s="340"/>
      <c r="L57" s="340"/>
      <c r="M57" s="340"/>
      <c r="N57" s="340"/>
      <c r="O57" s="58"/>
      <c r="P57" s="7"/>
      <c r="Q57" s="449"/>
    </row>
    <row r="58" spans="1:18" s="14" customFormat="1" ht="13.5" thickTop="1">
      <c r="A58" s="340"/>
      <c r="B58" s="340"/>
      <c r="C58" s="340"/>
      <c r="D58" s="340"/>
      <c r="E58" s="389"/>
      <c r="F58" s="441" t="s">
        <v>25</v>
      </c>
      <c r="G58" s="353"/>
      <c r="H58" s="353"/>
      <c r="I58" s="512" t="s">
        <v>33</v>
      </c>
      <c r="J58" s="389"/>
      <c r="K58" s="340"/>
      <c r="L58" s="340"/>
      <c r="M58" s="340"/>
      <c r="N58" s="340"/>
      <c r="O58" s="449"/>
      <c r="Q58" s="449"/>
    </row>
    <row r="59" spans="1:18" s="14" customFormat="1" ht="26.25" thickBot="1">
      <c r="A59" s="340"/>
      <c r="B59" s="340"/>
      <c r="C59" s="340"/>
      <c r="D59" s="340"/>
      <c r="E59" s="389"/>
      <c r="F59" s="451" t="s">
        <v>185</v>
      </c>
      <c r="G59" s="267"/>
      <c r="H59" s="267"/>
      <c r="I59" s="513">
        <f>I27</f>
        <v>4354.6899999999996</v>
      </c>
      <c r="J59" s="469"/>
      <c r="K59" s="340"/>
      <c r="L59" s="340"/>
      <c r="M59" s="271" t="s">
        <v>30</v>
      </c>
      <c r="O59" s="66">
        <f>ROUND(SUM(I59:I59),2)</f>
        <v>4354.6899999999996</v>
      </c>
      <c r="P59" s="32" t="s">
        <v>51</v>
      </c>
      <c r="Q59" s="449"/>
    </row>
    <row r="60" spans="1:18" s="14" customFormat="1" ht="12.75" customHeight="1" thickTop="1">
      <c r="A60" s="340"/>
      <c r="B60" s="340"/>
      <c r="C60" s="340"/>
      <c r="D60" s="340"/>
      <c r="Q60" s="66"/>
    </row>
    <row r="61" spans="1:18" s="14" customFormat="1">
      <c r="A61" s="340"/>
      <c r="B61" s="340"/>
      <c r="C61" s="340"/>
      <c r="D61" s="340"/>
      <c r="O61" s="449"/>
      <c r="Q61" s="66"/>
      <c r="R61" s="32"/>
    </row>
    <row r="62" spans="1:18" s="14" customFormat="1" ht="13.5" thickBot="1">
      <c r="A62" s="340"/>
      <c r="B62" s="340"/>
      <c r="C62" s="340"/>
      <c r="D62" s="340"/>
      <c r="E62" s="389" t="s">
        <v>397</v>
      </c>
      <c r="F62" s="340" t="s">
        <v>573</v>
      </c>
      <c r="G62" s="340"/>
      <c r="H62" s="340"/>
      <c r="I62" s="340"/>
      <c r="J62" s="340"/>
      <c r="K62" s="340"/>
      <c r="M62" s="32"/>
      <c r="O62" s="449"/>
      <c r="Q62" s="449"/>
      <c r="R62" s="32"/>
    </row>
    <row r="63" spans="1:18" s="14" customFormat="1" ht="13.5" thickTop="1">
      <c r="E63" s="389"/>
      <c r="F63" s="472" t="s">
        <v>25</v>
      </c>
      <c r="G63" s="473" t="s">
        <v>26</v>
      </c>
      <c r="H63" s="473" t="s">
        <v>31</v>
      </c>
      <c r="I63" s="473" t="s">
        <v>33</v>
      </c>
      <c r="J63" s="473" t="s">
        <v>28</v>
      </c>
      <c r="K63" s="474" t="s">
        <v>29</v>
      </c>
      <c r="M63" s="32"/>
      <c r="O63" s="449"/>
      <c r="Q63" s="449"/>
    </row>
    <row r="64" spans="1:18" s="14" customFormat="1">
      <c r="E64" s="389"/>
      <c r="F64" s="445" t="s">
        <v>24</v>
      </c>
      <c r="G64" s="514"/>
      <c r="H64" s="515"/>
      <c r="I64" s="482"/>
      <c r="J64" s="478"/>
      <c r="K64" s="448"/>
      <c r="M64" s="32"/>
      <c r="Q64" s="58"/>
    </row>
    <row r="65" spans="1:18" s="14" customFormat="1" ht="13.5" thickBot="1">
      <c r="E65" s="389"/>
      <c r="F65" s="493" t="str">
        <f>F59</f>
        <v>Rua Presidente João Goulart  - Estaca 03 à  27+1,80m</v>
      </c>
      <c r="G65" s="452"/>
      <c r="H65" s="453"/>
      <c r="I65" s="510">
        <f>I59</f>
        <v>4354.6899999999996</v>
      </c>
      <c r="J65" s="485">
        <v>0.2</v>
      </c>
      <c r="K65" s="486">
        <f>ROUND(I65*J65,2)</f>
        <v>870.94</v>
      </c>
      <c r="M65" s="271" t="s">
        <v>30</v>
      </c>
      <c r="O65" s="66">
        <f>ROUND(K65,2)</f>
        <v>870.94</v>
      </c>
      <c r="P65" s="32" t="s">
        <v>45</v>
      </c>
      <c r="Q65" s="58"/>
      <c r="R65" s="32"/>
    </row>
    <row r="66" spans="1:18" s="14" customFormat="1" ht="13.5" thickTop="1">
      <c r="F66" s="516"/>
      <c r="G66" s="78"/>
      <c r="H66" s="469"/>
      <c r="I66" s="78"/>
      <c r="J66" s="389"/>
      <c r="K66" s="78"/>
      <c r="Q66" s="58"/>
      <c r="R66" s="32"/>
    </row>
    <row r="67" spans="1:18" s="14" customFormat="1" ht="13.5" thickBot="1">
      <c r="E67" s="389" t="s">
        <v>398</v>
      </c>
      <c r="F67" s="388" t="s">
        <v>387</v>
      </c>
      <c r="Q67" s="58"/>
      <c r="R67" s="32"/>
    </row>
    <row r="68" spans="1:18" s="14" customFormat="1" ht="13.5" thickTop="1">
      <c r="F68" s="455" t="s">
        <v>25</v>
      </c>
      <c r="G68" s="353"/>
      <c r="H68" s="353"/>
      <c r="I68" s="456" t="s">
        <v>29</v>
      </c>
      <c r="J68" s="517" t="s">
        <v>179</v>
      </c>
      <c r="K68" s="458" t="s">
        <v>180</v>
      </c>
      <c r="Q68" s="58"/>
      <c r="R68" s="32"/>
    </row>
    <row r="69" spans="1:18" s="14" customFormat="1" ht="26.25" thickBot="1">
      <c r="F69" s="451" t="s">
        <v>185</v>
      </c>
      <c r="G69" s="561"/>
      <c r="H69" s="561"/>
      <c r="I69" s="464">
        <f>O65</f>
        <v>870.94</v>
      </c>
      <c r="J69" s="465">
        <v>0.05</v>
      </c>
      <c r="K69" s="466">
        <f>ROUND(I69*(1+J69),2)</f>
        <v>914.49</v>
      </c>
      <c r="M69" s="271" t="s">
        <v>30</v>
      </c>
      <c r="O69" s="66">
        <f>ROUND(K69,2)</f>
        <v>914.49</v>
      </c>
      <c r="P69" s="32" t="s">
        <v>45</v>
      </c>
      <c r="Q69" s="58"/>
    </row>
    <row r="70" spans="1:18" s="14" customFormat="1" ht="13.5" thickTop="1">
      <c r="F70" s="516"/>
      <c r="G70" s="78"/>
      <c r="H70" s="469"/>
      <c r="I70" s="78"/>
      <c r="J70" s="389"/>
      <c r="K70" s="78"/>
      <c r="Q70" s="58"/>
    </row>
    <row r="71" spans="1:18" s="14" customFormat="1">
      <c r="A71" s="340"/>
      <c r="B71" s="340"/>
      <c r="C71" s="340"/>
      <c r="D71" s="340"/>
      <c r="F71" s="516"/>
      <c r="G71" s="78"/>
      <c r="H71" s="469"/>
      <c r="I71" s="78"/>
      <c r="J71" s="389"/>
      <c r="K71" s="78"/>
      <c r="Q71" s="58"/>
    </row>
    <row r="72" spans="1:18" s="14" customFormat="1" ht="13.5" thickBot="1">
      <c r="A72" s="340"/>
      <c r="B72" s="340"/>
      <c r="C72" s="340"/>
      <c r="D72" s="340"/>
      <c r="E72" s="389" t="s">
        <v>399</v>
      </c>
      <c r="F72" s="340" t="s">
        <v>402</v>
      </c>
      <c r="G72" s="340"/>
      <c r="H72" s="340"/>
      <c r="I72" s="340"/>
      <c r="J72" s="340"/>
      <c r="K72" s="32"/>
      <c r="L72" s="32"/>
      <c r="M72" s="32"/>
      <c r="N72" s="340"/>
      <c r="O72" s="271"/>
      <c r="P72" s="340"/>
      <c r="Q72" s="58"/>
    </row>
    <row r="73" spans="1:18" s="14" customFormat="1" ht="13.5" thickTop="1">
      <c r="A73" s="340"/>
      <c r="B73" s="340"/>
      <c r="C73" s="340"/>
      <c r="D73" s="340"/>
      <c r="E73" s="340"/>
      <c r="F73" s="472" t="s">
        <v>25</v>
      </c>
      <c r="G73" s="473"/>
      <c r="H73" s="473" t="s">
        <v>187</v>
      </c>
      <c r="I73" s="502" t="s">
        <v>188</v>
      </c>
      <c r="J73" s="517"/>
      <c r="K73" s="474" t="s">
        <v>139</v>
      </c>
      <c r="L73" s="340"/>
      <c r="M73" s="340"/>
      <c r="N73" s="340"/>
      <c r="O73" s="340"/>
      <c r="P73" s="340"/>
      <c r="Q73" s="449"/>
    </row>
    <row r="74" spans="1:18" s="14" customFormat="1">
      <c r="A74" s="340"/>
      <c r="B74" s="340"/>
      <c r="C74" s="340"/>
      <c r="D74" s="340"/>
      <c r="E74" s="389"/>
      <c r="F74" s="445" t="s">
        <v>189</v>
      </c>
      <c r="G74" s="475"/>
      <c r="H74" s="504">
        <v>11</v>
      </c>
      <c r="I74" s="505">
        <f>O69</f>
        <v>914.49</v>
      </c>
      <c r="J74" s="459"/>
      <c r="K74" s="444">
        <f>ROUND(H74*I74,2)</f>
        <v>10059.39</v>
      </c>
      <c r="L74" s="340"/>
      <c r="M74" s="340"/>
      <c r="N74" s="340"/>
      <c r="O74" s="340"/>
      <c r="P74" s="340"/>
      <c r="Q74" s="449"/>
    </row>
    <row r="75" spans="1:18" s="14" customFormat="1" ht="13.5" thickBot="1">
      <c r="E75" s="389"/>
      <c r="F75" s="493"/>
      <c r="G75" s="452"/>
      <c r="H75" s="507"/>
      <c r="I75" s="508"/>
      <c r="J75" s="509"/>
      <c r="K75" s="510"/>
      <c r="L75" s="340"/>
      <c r="M75" s="271" t="s">
        <v>30</v>
      </c>
      <c r="O75" s="66">
        <f>K74</f>
        <v>10059.39</v>
      </c>
      <c r="P75" s="32" t="s">
        <v>139</v>
      </c>
      <c r="Q75" s="449"/>
    </row>
    <row r="76" spans="1:18" s="14" customFormat="1" ht="13.5" thickTop="1">
      <c r="F76" s="516"/>
      <c r="G76" s="78"/>
      <c r="H76" s="469"/>
      <c r="I76" s="78"/>
      <c r="J76" s="389"/>
      <c r="K76" s="78"/>
      <c r="Q76" s="449"/>
    </row>
    <row r="77" spans="1:18" s="14" customFormat="1" ht="13.5" thickBot="1">
      <c r="D77" s="974">
        <v>101859</v>
      </c>
      <c r="E77" s="971" t="s">
        <v>400</v>
      </c>
      <c r="F77" s="340" t="s">
        <v>580</v>
      </c>
      <c r="G77" s="340"/>
      <c r="H77" s="340"/>
      <c r="I77" s="340"/>
      <c r="J77" s="389"/>
      <c r="K77" s="78"/>
      <c r="Q77" s="449"/>
    </row>
    <row r="78" spans="1:18" s="14" customFormat="1" ht="13.5" thickTop="1">
      <c r="D78" s="974"/>
      <c r="E78" s="971"/>
      <c r="F78" s="472" t="s">
        <v>25</v>
      </c>
      <c r="G78" s="473" t="s">
        <v>484</v>
      </c>
      <c r="H78" s="473" t="s">
        <v>504</v>
      </c>
      <c r="I78" s="474" t="s">
        <v>33</v>
      </c>
      <c r="J78" s="389"/>
      <c r="K78" s="78"/>
      <c r="Q78" s="449"/>
    </row>
    <row r="79" spans="1:18" s="14" customFormat="1">
      <c r="D79" s="974"/>
      <c r="E79" s="971"/>
      <c r="F79" s="445" t="s">
        <v>24</v>
      </c>
      <c r="G79" s="514"/>
      <c r="H79" s="514"/>
      <c r="I79" s="518"/>
      <c r="O79" s="440"/>
      <c r="Q79" s="449"/>
    </row>
    <row r="80" spans="1:18" s="14" customFormat="1" ht="13.5" thickBot="1">
      <c r="D80" s="974"/>
      <c r="E80" s="971"/>
      <c r="F80" s="493" t="str">
        <f>F59</f>
        <v>Rua Presidente João Goulart  - Estaca 03 à  27+1,80m</v>
      </c>
      <c r="G80" s="452">
        <f>I27</f>
        <v>4354.6899999999996</v>
      </c>
      <c r="H80" s="453">
        <v>0.7</v>
      </c>
      <c r="I80" s="510">
        <f>G80*H80</f>
        <v>3048.2829999999994</v>
      </c>
      <c r="M80" s="271" t="s">
        <v>30</v>
      </c>
      <c r="O80" s="66">
        <f>ROUND(I80,2)</f>
        <v>3048.28</v>
      </c>
      <c r="P80" s="32" t="s">
        <v>51</v>
      </c>
      <c r="Q80" s="449"/>
    </row>
    <row r="81" spans="4:20" s="14" customFormat="1" ht="13.5" thickTop="1">
      <c r="D81" s="974"/>
      <c r="E81" s="971"/>
      <c r="F81" s="430"/>
      <c r="G81" s="78"/>
      <c r="H81" s="79"/>
      <c r="I81" s="78"/>
      <c r="O81" s="440"/>
      <c r="Q81" s="449"/>
    </row>
    <row r="82" spans="4:20" s="14" customFormat="1" ht="13.5" thickBot="1">
      <c r="D82" s="974">
        <v>92394</v>
      </c>
      <c r="E82" s="971" t="s">
        <v>503</v>
      </c>
      <c r="F82" s="340" t="s">
        <v>505</v>
      </c>
      <c r="G82" s="340"/>
      <c r="H82" s="340"/>
      <c r="I82" s="340"/>
      <c r="J82" s="389"/>
      <c r="K82" s="78"/>
      <c r="Q82" s="449"/>
      <c r="R82" s="340"/>
    </row>
    <row r="83" spans="4:20" s="14" customFormat="1" ht="13.5" thickTop="1">
      <c r="E83" s="389"/>
      <c r="F83" s="472" t="s">
        <v>25</v>
      </c>
      <c r="G83" s="473" t="s">
        <v>484</v>
      </c>
      <c r="H83" s="353" t="s">
        <v>9</v>
      </c>
      <c r="I83" s="474" t="s">
        <v>33</v>
      </c>
      <c r="J83" s="389"/>
      <c r="K83" s="78"/>
      <c r="Q83" s="449"/>
      <c r="R83" s="340"/>
    </row>
    <row r="84" spans="4:20" s="14" customFormat="1">
      <c r="E84" s="389"/>
      <c r="F84" s="445" t="s">
        <v>24</v>
      </c>
      <c r="G84" s="514"/>
      <c r="H84" s="514"/>
      <c r="I84" s="518"/>
      <c r="O84" s="440"/>
      <c r="Q84" s="449"/>
      <c r="R84" s="340"/>
    </row>
    <row r="85" spans="4:20" s="14" customFormat="1" ht="13.5" thickBot="1">
      <c r="E85" s="389"/>
      <c r="F85" s="493" t="str">
        <f>F64</f>
        <v>Eixo Principal</v>
      </c>
      <c r="G85" s="452">
        <f>I27</f>
        <v>4354.6899999999996</v>
      </c>
      <c r="H85" s="453">
        <f>1-H80</f>
        <v>0.30000000000000004</v>
      </c>
      <c r="I85" s="510">
        <f>G85*H85</f>
        <v>1306.4070000000002</v>
      </c>
      <c r="M85" s="271" t="s">
        <v>30</v>
      </c>
      <c r="O85" s="66">
        <f>ROUND(I85,2)</f>
        <v>1306.4100000000001</v>
      </c>
      <c r="P85" s="32" t="s">
        <v>51</v>
      </c>
      <c r="Q85" s="449"/>
      <c r="R85" s="340"/>
    </row>
    <row r="86" spans="4:20" s="14" customFormat="1" ht="13.5" thickTop="1">
      <c r="E86" s="389"/>
      <c r="F86" s="430"/>
      <c r="G86" s="78"/>
      <c r="H86" s="79"/>
      <c r="I86" s="78"/>
      <c r="O86" s="440"/>
      <c r="Q86" s="449"/>
      <c r="R86" s="340"/>
    </row>
    <row r="87" spans="4:20" s="14" customFormat="1">
      <c r="E87" s="545" t="s">
        <v>23</v>
      </c>
      <c r="F87" s="546" t="s">
        <v>186</v>
      </c>
      <c r="G87" s="78"/>
      <c r="H87" s="79"/>
      <c r="I87" s="78"/>
      <c r="O87" s="440"/>
      <c r="Q87" s="449"/>
      <c r="R87" s="340"/>
      <c r="S87" s="340"/>
    </row>
    <row r="88" spans="4:20" s="14" customFormat="1">
      <c r="E88" s="389" t="s">
        <v>373</v>
      </c>
      <c r="F88" s="340" t="s">
        <v>248</v>
      </c>
      <c r="J88" s="230"/>
      <c r="M88" s="271"/>
      <c r="O88" s="66"/>
      <c r="P88" s="32"/>
      <c r="R88" s="340"/>
      <c r="S88" s="340"/>
    </row>
    <row r="89" spans="4:20" s="14" customFormat="1">
      <c r="F89" s="443" t="s">
        <v>25</v>
      </c>
      <c r="G89" s="443"/>
      <c r="H89" s="443"/>
      <c r="I89" s="443"/>
      <c r="J89" s="443"/>
      <c r="K89" s="443" t="s">
        <v>220</v>
      </c>
      <c r="M89" s="271"/>
      <c r="O89" s="66"/>
      <c r="P89" s="32"/>
      <c r="R89" s="340"/>
      <c r="S89" s="340"/>
    </row>
    <row r="90" spans="4:20" s="14" customFormat="1">
      <c r="F90" s="498" t="s">
        <v>24</v>
      </c>
      <c r="G90" s="475"/>
      <c r="H90" s="476"/>
      <c r="I90" s="477"/>
      <c r="J90" s="478"/>
      <c r="K90" s="447">
        <v>1</v>
      </c>
      <c r="M90" s="271" t="s">
        <v>30</v>
      </c>
      <c r="O90" s="66">
        <f>ROUND(K90,2)</f>
        <v>1</v>
      </c>
      <c r="P90" s="32" t="s">
        <v>218</v>
      </c>
      <c r="R90" s="340"/>
      <c r="S90" s="340"/>
    </row>
    <row r="91" spans="4:20" s="14" customFormat="1">
      <c r="E91" s="562"/>
      <c r="G91" s="430"/>
      <c r="H91" s="449"/>
      <c r="I91" s="521"/>
      <c r="J91" s="522"/>
      <c r="K91" s="523"/>
      <c r="L91" s="469"/>
      <c r="N91" s="271"/>
      <c r="P91" s="66"/>
      <c r="Q91" s="32"/>
      <c r="R91" s="340"/>
      <c r="S91" s="340"/>
    </row>
    <row r="92" spans="4:20" s="14" customFormat="1" ht="13.5" thickBot="1">
      <c r="E92" s="389" t="s">
        <v>374</v>
      </c>
      <c r="F92" s="340" t="s">
        <v>32</v>
      </c>
      <c r="G92" s="340"/>
      <c r="H92" s="340"/>
      <c r="I92" s="340"/>
      <c r="J92" s="340"/>
      <c r="K92" s="340"/>
      <c r="L92" s="340"/>
      <c r="M92" s="340"/>
      <c r="N92" s="340"/>
      <c r="O92" s="58"/>
      <c r="P92" s="7"/>
      <c r="Q92" s="449"/>
      <c r="R92" s="340"/>
      <c r="S92" s="340"/>
    </row>
    <row r="93" spans="4:20" s="14" customFormat="1" ht="13.5" customHeight="1" thickTop="1">
      <c r="E93" s="389"/>
      <c r="F93" s="441" t="s">
        <v>25</v>
      </c>
      <c r="G93" s="353" t="s">
        <v>26</v>
      </c>
      <c r="H93" s="353" t="s">
        <v>31</v>
      </c>
      <c r="I93" s="512" t="s">
        <v>33</v>
      </c>
      <c r="J93" s="389"/>
      <c r="K93" s="340"/>
      <c r="L93" s="340"/>
      <c r="M93" s="340"/>
      <c r="N93" s="340"/>
      <c r="O93" s="449"/>
      <c r="Q93" s="449"/>
      <c r="R93" s="32"/>
      <c r="S93" s="340"/>
    </row>
    <row r="94" spans="4:20" s="14" customFormat="1" ht="13.5" customHeight="1">
      <c r="E94" s="389"/>
      <c r="F94" s="519" t="s">
        <v>184</v>
      </c>
      <c r="G94" s="267"/>
      <c r="H94" s="267"/>
      <c r="I94" s="513">
        <f>I12</f>
        <v>132.66999999999999</v>
      </c>
      <c r="J94" s="469"/>
      <c r="K94" s="340"/>
      <c r="L94" s="340"/>
      <c r="Q94" s="449"/>
      <c r="R94" s="340"/>
      <c r="S94" s="340"/>
    </row>
    <row r="95" spans="4:20" s="14" customFormat="1" ht="31.5" customHeight="1">
      <c r="E95" s="389"/>
      <c r="F95" s="817" t="s">
        <v>517</v>
      </c>
      <c r="G95" s="267"/>
      <c r="H95" s="267"/>
      <c r="I95" s="513">
        <f>I13</f>
        <v>164.95</v>
      </c>
      <c r="J95" s="469"/>
      <c r="K95" s="340"/>
      <c r="L95" s="340"/>
      <c r="M95" s="271"/>
      <c r="O95" s="66"/>
      <c r="P95" s="32"/>
      <c r="Q95" s="340"/>
      <c r="R95" s="340"/>
      <c r="S95" s="340"/>
    </row>
    <row r="96" spans="4:20" s="14" customFormat="1" ht="13.5" thickBot="1">
      <c r="E96" s="389"/>
      <c r="F96" s="451" t="s">
        <v>516</v>
      </c>
      <c r="G96" s="267"/>
      <c r="H96" s="267"/>
      <c r="I96" s="513">
        <f>I14</f>
        <v>126.17</v>
      </c>
      <c r="J96" s="469"/>
      <c r="K96" s="340"/>
      <c r="L96" s="340"/>
      <c r="M96" s="271" t="s">
        <v>30</v>
      </c>
      <c r="O96" s="66">
        <f>ROUND(SUM(I94:I96),2)</f>
        <v>423.79</v>
      </c>
      <c r="P96" s="32" t="s">
        <v>51</v>
      </c>
      <c r="Q96" s="449"/>
      <c r="R96" s="340"/>
      <c r="S96" s="340"/>
      <c r="T96" s="440"/>
    </row>
    <row r="97" spans="5:19" s="14" customFormat="1" ht="13.5" thickTop="1">
      <c r="E97" s="389"/>
      <c r="F97" s="340"/>
      <c r="O97" s="440"/>
      <c r="Q97" s="449"/>
      <c r="R97" s="340"/>
      <c r="S97" s="340"/>
    </row>
    <row r="98" spans="5:19" s="14" customFormat="1">
      <c r="E98" s="389" t="s">
        <v>375</v>
      </c>
      <c r="F98" s="388" t="s">
        <v>510</v>
      </c>
      <c r="G98" s="389"/>
      <c r="H98" s="78"/>
      <c r="I98" s="78"/>
      <c r="J98" s="340"/>
      <c r="K98" s="340"/>
      <c r="L98" s="340"/>
      <c r="M98" s="340"/>
      <c r="N98" s="340"/>
      <c r="O98" s="340"/>
      <c r="P98" s="340"/>
      <c r="Q98" s="449"/>
      <c r="R98" s="340"/>
      <c r="S98" s="340"/>
    </row>
    <row r="99" spans="5:19" s="14" customFormat="1">
      <c r="E99" s="389"/>
      <c r="F99" s="500" t="s">
        <v>25</v>
      </c>
      <c r="G99" s="267" t="s">
        <v>26</v>
      </c>
      <c r="H99" s="267" t="s">
        <v>31</v>
      </c>
      <c r="I99" s="267" t="s">
        <v>33</v>
      </c>
      <c r="J99" s="267" t="s">
        <v>181</v>
      </c>
      <c r="K99" s="501" t="s">
        <v>29</v>
      </c>
      <c r="L99" s="340"/>
      <c r="M99" s="340"/>
      <c r="N99" s="340"/>
      <c r="O99" s="340"/>
      <c r="P99" s="340"/>
      <c r="Q99" s="449"/>
      <c r="R99" s="32"/>
      <c r="S99" s="340"/>
    </row>
    <row r="100" spans="5:19" s="14" customFormat="1">
      <c r="E100" s="389"/>
      <c r="F100" s="519" t="s">
        <v>184</v>
      </c>
      <c r="G100" s="267"/>
      <c r="H100" s="267"/>
      <c r="I100" s="447">
        <f>I12</f>
        <v>132.66999999999999</v>
      </c>
      <c r="J100" s="447">
        <v>0.2</v>
      </c>
      <c r="K100" s="475">
        <f>I100*J100</f>
        <v>26.533999999999999</v>
      </c>
      <c r="L100" s="340"/>
      <c r="M100" s="340"/>
      <c r="N100" s="340"/>
      <c r="O100" s="340"/>
      <c r="P100" s="340"/>
      <c r="Q100" s="449"/>
      <c r="R100" s="32"/>
      <c r="S100" s="340"/>
    </row>
    <row r="101" spans="5:19" s="14" customFormat="1" ht="38.25">
      <c r="E101" s="340"/>
      <c r="F101" s="520" t="s">
        <v>183</v>
      </c>
      <c r="G101" s="460"/>
      <c r="H101" s="461"/>
      <c r="I101" s="447">
        <f>I13</f>
        <v>164.95</v>
      </c>
      <c r="J101" s="447">
        <v>0.2</v>
      </c>
      <c r="K101" s="475">
        <f>I101*J101</f>
        <v>32.99</v>
      </c>
      <c r="L101" s="340"/>
      <c r="M101" s="340"/>
      <c r="N101" s="340"/>
      <c r="O101" s="340"/>
      <c r="P101" s="340"/>
      <c r="Q101" s="340"/>
      <c r="R101" s="32"/>
      <c r="S101" s="340"/>
    </row>
    <row r="102" spans="5:19" s="14" customFormat="1" ht="39" thickBot="1">
      <c r="E102" s="389"/>
      <c r="F102" s="451" t="s">
        <v>182</v>
      </c>
      <c r="G102" s="460"/>
      <c r="H102" s="461"/>
      <c r="I102" s="447">
        <f>I14</f>
        <v>126.17</v>
      </c>
      <c r="J102" s="447">
        <v>0.2</v>
      </c>
      <c r="K102" s="475">
        <f>I102*J102</f>
        <v>25.234000000000002</v>
      </c>
      <c r="L102" s="340"/>
      <c r="M102" s="271" t="s">
        <v>30</v>
      </c>
      <c r="O102" s="66">
        <f>ROUND(SUM(K100:K102),2)</f>
        <v>84.76</v>
      </c>
      <c r="P102" s="32" t="s">
        <v>45</v>
      </c>
      <c r="Q102" s="64"/>
      <c r="R102" s="32"/>
      <c r="S102" s="340"/>
    </row>
    <row r="103" spans="5:19" s="14" customFormat="1" ht="13.5" thickTop="1">
      <c r="E103" s="389"/>
      <c r="F103" s="430"/>
      <c r="G103" s="78"/>
      <c r="H103" s="79"/>
      <c r="I103" s="78"/>
      <c r="J103" s="32"/>
      <c r="K103" s="32"/>
      <c r="L103" s="32"/>
      <c r="M103" s="32"/>
      <c r="N103" s="340"/>
      <c r="O103" s="32"/>
      <c r="P103" s="340"/>
      <c r="Q103" s="340"/>
      <c r="R103" s="32"/>
      <c r="S103" s="340"/>
    </row>
    <row r="104" spans="5:19" s="14" customFormat="1">
      <c r="E104" s="389"/>
      <c r="F104" s="430"/>
      <c r="G104" s="78"/>
      <c r="H104" s="79"/>
      <c r="I104" s="78"/>
      <c r="J104" s="32"/>
      <c r="K104" s="32"/>
      <c r="L104" s="32"/>
      <c r="M104" s="32"/>
      <c r="N104" s="340"/>
      <c r="O104" s="32"/>
      <c r="P104" s="340"/>
      <c r="Q104" s="340"/>
      <c r="R104" s="32"/>
      <c r="S104" s="340"/>
    </row>
    <row r="105" spans="5:19" s="14" customFormat="1" ht="13.5" thickBot="1">
      <c r="E105" s="389" t="s">
        <v>376</v>
      </c>
      <c r="F105" s="388" t="s">
        <v>387</v>
      </c>
      <c r="Q105" s="340"/>
      <c r="R105" s="340"/>
      <c r="S105" s="340"/>
    </row>
    <row r="106" spans="5:19" s="14" customFormat="1" ht="13.5" thickTop="1">
      <c r="F106" s="455" t="s">
        <v>25</v>
      </c>
      <c r="G106" s="353"/>
      <c r="H106" s="353"/>
      <c r="I106" s="456" t="s">
        <v>29</v>
      </c>
      <c r="J106" s="517" t="s">
        <v>179</v>
      </c>
      <c r="K106" s="458" t="s">
        <v>180</v>
      </c>
      <c r="Q106" s="340"/>
      <c r="R106" s="32"/>
      <c r="S106" s="340"/>
    </row>
    <row r="107" spans="5:19" s="14" customFormat="1" ht="26.25" thickBot="1">
      <c r="F107" s="451" t="s">
        <v>185</v>
      </c>
      <c r="G107" s="561"/>
      <c r="H107" s="561"/>
      <c r="I107" s="464">
        <f>O102</f>
        <v>84.76</v>
      </c>
      <c r="J107" s="465">
        <v>0.3</v>
      </c>
      <c r="K107" s="466">
        <f>ROUND(I107*(1+J107),2)</f>
        <v>110.19</v>
      </c>
      <c r="M107" s="271" t="s">
        <v>30</v>
      </c>
      <c r="O107" s="66">
        <f>ROUND(K107,2)</f>
        <v>110.19</v>
      </c>
      <c r="P107" s="32" t="s">
        <v>45</v>
      </c>
      <c r="Q107" s="340"/>
      <c r="R107" s="340"/>
      <c r="S107" s="340"/>
    </row>
    <row r="108" spans="5:19" s="14" customFormat="1" ht="13.5" thickTop="1">
      <c r="E108" s="389"/>
      <c r="F108" s="430"/>
      <c r="G108" s="78"/>
      <c r="H108" s="79"/>
      <c r="I108" s="78"/>
      <c r="J108" s="32"/>
      <c r="K108" s="32"/>
      <c r="L108" s="32"/>
      <c r="M108" s="32"/>
      <c r="N108" s="340"/>
      <c r="O108" s="32"/>
      <c r="P108" s="340"/>
      <c r="Q108" s="340"/>
      <c r="R108" s="32"/>
      <c r="S108" s="340"/>
    </row>
    <row r="109" spans="5:19" s="14" customFormat="1">
      <c r="E109" s="389"/>
      <c r="F109" s="430"/>
      <c r="G109" s="78"/>
      <c r="H109" s="79"/>
      <c r="I109" s="78"/>
      <c r="J109" s="32"/>
      <c r="K109" s="32"/>
      <c r="L109" s="32"/>
      <c r="M109" s="32"/>
      <c r="N109" s="340"/>
      <c r="O109" s="340"/>
      <c r="P109" s="340"/>
      <c r="Q109" s="449"/>
      <c r="R109" s="340"/>
      <c r="S109" s="340"/>
    </row>
    <row r="110" spans="5:19" s="14" customFormat="1" ht="13.5" thickBot="1">
      <c r="E110" s="389" t="s">
        <v>377</v>
      </c>
      <c r="F110" s="340" t="s">
        <v>402</v>
      </c>
      <c r="G110" s="340"/>
      <c r="H110" s="340"/>
      <c r="I110" s="340"/>
      <c r="J110" s="340"/>
      <c r="K110" s="32"/>
      <c r="L110" s="32"/>
      <c r="M110" s="32"/>
      <c r="N110" s="340"/>
      <c r="O110" s="271"/>
      <c r="P110" s="340"/>
      <c r="Q110" s="449"/>
      <c r="R110" s="340"/>
      <c r="S110" s="340"/>
    </row>
    <row r="111" spans="5:19" s="14" customFormat="1" ht="13.5" thickTop="1">
      <c r="E111" s="340"/>
      <c r="F111" s="472" t="s">
        <v>25</v>
      </c>
      <c r="G111" s="473"/>
      <c r="H111" s="473" t="s">
        <v>187</v>
      </c>
      <c r="I111" s="502" t="s">
        <v>188</v>
      </c>
      <c r="J111" s="503"/>
      <c r="K111" s="474" t="s">
        <v>139</v>
      </c>
      <c r="L111" s="340"/>
      <c r="M111" s="340"/>
      <c r="N111" s="340"/>
      <c r="O111" s="340"/>
      <c r="P111" s="340"/>
      <c r="Q111" s="449"/>
      <c r="R111" s="340"/>
      <c r="S111" s="340"/>
    </row>
    <row r="112" spans="5:19" s="14" customFormat="1">
      <c r="E112" s="389"/>
      <c r="F112" s="445" t="s">
        <v>189</v>
      </c>
      <c r="G112" s="475"/>
      <c r="H112" s="504">
        <v>22</v>
      </c>
      <c r="I112" s="505">
        <f>O107</f>
        <v>110.19</v>
      </c>
      <c r="J112" s="506"/>
      <c r="K112" s="444">
        <f>ROUND(H112*I112,2)</f>
        <v>2424.1799999999998</v>
      </c>
      <c r="L112" s="340"/>
      <c r="M112" s="340"/>
      <c r="N112" s="340"/>
      <c r="O112" s="340"/>
      <c r="P112" s="340"/>
      <c r="Q112" s="449"/>
      <c r="R112" s="340"/>
      <c r="S112" s="340"/>
    </row>
    <row r="113" spans="1:19" s="14" customFormat="1" ht="13.5" thickBot="1">
      <c r="E113" s="389"/>
      <c r="F113" s="493"/>
      <c r="G113" s="452"/>
      <c r="H113" s="507"/>
      <c r="I113" s="508"/>
      <c r="J113" s="509"/>
      <c r="K113" s="510"/>
      <c r="L113" s="340"/>
      <c r="M113" s="271" t="s">
        <v>30</v>
      </c>
      <c r="O113" s="66">
        <f>ROUND(SUM(K112:K113),2)</f>
        <v>2424.1799999999998</v>
      </c>
      <c r="P113" s="32" t="s">
        <v>177</v>
      </c>
      <c r="Q113" s="58"/>
      <c r="R113" s="32"/>
      <c r="S113" s="340"/>
    </row>
    <row r="114" spans="1:19" s="14" customFormat="1" ht="13.5" thickTop="1">
      <c r="E114" s="389"/>
      <c r="F114" s="340"/>
      <c r="G114" s="340"/>
      <c r="H114" s="340"/>
      <c r="I114" s="340"/>
      <c r="J114" s="340"/>
      <c r="K114" s="340"/>
      <c r="L114" s="340"/>
      <c r="M114" s="340"/>
      <c r="N114" s="340"/>
      <c r="O114" s="32"/>
      <c r="P114" s="340"/>
      <c r="Q114" s="340"/>
      <c r="R114" s="64"/>
      <c r="S114" s="340"/>
    </row>
    <row r="115" spans="1:19" s="14" customFormat="1">
      <c r="E115" s="389" t="s">
        <v>378</v>
      </c>
      <c r="F115" s="341" t="s">
        <v>190</v>
      </c>
      <c r="G115" s="449"/>
      <c r="H115" s="521"/>
      <c r="I115" s="522"/>
      <c r="J115" s="523"/>
      <c r="K115" s="469"/>
      <c r="L115" s="469"/>
      <c r="M115" s="469"/>
      <c r="N115" s="340"/>
      <c r="O115" s="32"/>
      <c r="P115" s="340"/>
      <c r="Q115" s="64"/>
      <c r="R115" s="340"/>
      <c r="S115" s="340"/>
    </row>
    <row r="116" spans="1:19" s="14" customFormat="1">
      <c r="E116" s="389"/>
      <c r="F116" s="500" t="s">
        <v>25</v>
      </c>
      <c r="G116" s="267" t="s">
        <v>26</v>
      </c>
      <c r="H116" s="267" t="s">
        <v>31</v>
      </c>
      <c r="I116" s="267" t="s">
        <v>33</v>
      </c>
      <c r="J116" s="340"/>
      <c r="K116" s="492"/>
      <c r="L116" s="492"/>
      <c r="M116" s="492"/>
      <c r="N116" s="340"/>
      <c r="O116" s="271"/>
      <c r="P116" s="340"/>
      <c r="Q116" s="340"/>
      <c r="R116" s="340"/>
      <c r="S116" s="340"/>
    </row>
    <row r="117" spans="1:19" s="14" customFormat="1">
      <c r="E117" s="389"/>
      <c r="F117" s="519" t="s">
        <v>184</v>
      </c>
      <c r="G117" s="267"/>
      <c r="H117" s="267"/>
      <c r="I117" s="513">
        <f>I12</f>
        <v>132.66999999999999</v>
      </c>
      <c r="J117" s="340"/>
      <c r="K117" s="492"/>
      <c r="L117" s="492"/>
      <c r="M117" s="492"/>
      <c r="N117" s="340"/>
      <c r="O117" s="340"/>
      <c r="P117" s="340"/>
      <c r="Q117" s="64"/>
      <c r="R117" s="32"/>
      <c r="S117" s="340"/>
    </row>
    <row r="118" spans="1:19" s="14" customFormat="1" ht="38.25">
      <c r="E118" s="389"/>
      <c r="F118" s="520" t="s">
        <v>183</v>
      </c>
      <c r="G118" s="460"/>
      <c r="H118" s="461"/>
      <c r="I118" s="513">
        <f>I13</f>
        <v>164.95</v>
      </c>
      <c r="J118" s="340"/>
      <c r="K118" s="492"/>
      <c r="L118" s="492"/>
      <c r="M118" s="492"/>
      <c r="N118" s="340"/>
      <c r="O118" s="271"/>
      <c r="P118" s="340"/>
      <c r="Q118" s="340"/>
      <c r="R118" s="340"/>
      <c r="S118" s="340"/>
    </row>
    <row r="119" spans="1:19" s="14" customFormat="1" ht="39" thickBot="1">
      <c r="E119" s="389"/>
      <c r="F119" s="451" t="s">
        <v>182</v>
      </c>
      <c r="G119" s="460"/>
      <c r="H119" s="461"/>
      <c r="I119" s="513">
        <f>I14</f>
        <v>126.17</v>
      </c>
      <c r="J119" s="340"/>
      <c r="K119" s="492"/>
      <c r="L119" s="492"/>
      <c r="M119" s="271" t="s">
        <v>30</v>
      </c>
      <c r="O119" s="66">
        <f>ROUND(SUM(I117:I119),2)</f>
        <v>423.79</v>
      </c>
      <c r="P119" s="32" t="s">
        <v>51</v>
      </c>
      <c r="Q119" s="340"/>
      <c r="R119" s="340"/>
      <c r="S119" s="340"/>
    </row>
    <row r="120" spans="1:19" s="14" customFormat="1" ht="13.5" thickTop="1">
      <c r="E120" s="389"/>
      <c r="F120" s="430"/>
      <c r="G120" s="78"/>
      <c r="H120" s="79"/>
      <c r="I120" s="78"/>
      <c r="J120" s="340"/>
      <c r="K120" s="492"/>
      <c r="L120" s="492"/>
      <c r="M120" s="492"/>
      <c r="N120" s="340"/>
      <c r="O120" s="271"/>
      <c r="P120" s="340"/>
      <c r="Q120" s="449"/>
      <c r="R120" s="340"/>
      <c r="S120" s="340"/>
    </row>
    <row r="121" spans="1:19" s="14" customFormat="1">
      <c r="E121" s="390" t="s">
        <v>379</v>
      </c>
      <c r="F121" s="341" t="s">
        <v>191</v>
      </c>
      <c r="G121" s="389"/>
      <c r="H121" s="78"/>
      <c r="I121" s="78"/>
      <c r="J121" s="340"/>
      <c r="K121" s="340"/>
      <c r="L121" s="340"/>
      <c r="M121" s="340"/>
      <c r="N121" s="340"/>
      <c r="O121" s="340"/>
      <c r="P121" s="340"/>
      <c r="Q121" s="449"/>
      <c r="R121" s="340"/>
      <c r="S121" s="340"/>
    </row>
    <row r="122" spans="1:19" s="14" customFormat="1">
      <c r="E122" s="390"/>
      <c r="F122" s="500" t="s">
        <v>25</v>
      </c>
      <c r="G122" s="267" t="s">
        <v>26</v>
      </c>
      <c r="H122" s="267" t="s">
        <v>31</v>
      </c>
      <c r="I122" s="267" t="s">
        <v>33</v>
      </c>
      <c r="J122" s="340"/>
      <c r="K122" s="340"/>
      <c r="L122" s="340"/>
      <c r="M122" s="340"/>
      <c r="N122" s="340"/>
      <c r="O122" s="340"/>
      <c r="P122" s="340"/>
      <c r="Q122" s="64"/>
      <c r="R122" s="340"/>
      <c r="S122" s="340"/>
    </row>
    <row r="123" spans="1:19" s="14" customFormat="1">
      <c r="E123" s="389"/>
      <c r="F123" s="519" t="s">
        <v>184</v>
      </c>
      <c r="G123" s="267"/>
      <c r="H123" s="267"/>
      <c r="I123" s="513">
        <f>I12</f>
        <v>132.66999999999999</v>
      </c>
      <c r="J123" s="340"/>
      <c r="K123" s="340"/>
      <c r="L123" s="340"/>
      <c r="M123" s="340"/>
      <c r="N123" s="340"/>
      <c r="O123" s="340"/>
      <c r="P123" s="340"/>
      <c r="Q123" s="64"/>
      <c r="R123" s="340"/>
    </row>
    <row r="124" spans="1:19" s="14" customFormat="1" ht="38.25">
      <c r="E124" s="389"/>
      <c r="F124" s="520" t="s">
        <v>183</v>
      </c>
      <c r="G124" s="460"/>
      <c r="H124" s="461"/>
      <c r="I124" s="513">
        <f>I13</f>
        <v>164.95</v>
      </c>
      <c r="J124" s="340"/>
      <c r="K124" s="340"/>
      <c r="L124" s="340"/>
      <c r="M124" s="340"/>
      <c r="N124" s="340"/>
      <c r="O124" s="340"/>
      <c r="P124" s="340"/>
      <c r="Q124" s="449"/>
      <c r="R124" s="32"/>
    </row>
    <row r="125" spans="1:19" s="14" customFormat="1" ht="39" thickBot="1">
      <c r="F125" s="451" t="s">
        <v>182</v>
      </c>
      <c r="G125" s="460"/>
      <c r="H125" s="461"/>
      <c r="I125" s="513">
        <f>I14</f>
        <v>126.17</v>
      </c>
      <c r="J125" s="340"/>
      <c r="K125" s="340"/>
      <c r="L125" s="78"/>
      <c r="M125" s="271" t="s">
        <v>30</v>
      </c>
      <c r="O125" s="66">
        <f>ROUND(SUM(I123:I125),2)</f>
        <v>423.79</v>
      </c>
      <c r="P125" s="32" t="s">
        <v>51</v>
      </c>
      <c r="Q125" s="449"/>
    </row>
    <row r="126" spans="1:19" s="14" customFormat="1" ht="13.5" thickTop="1">
      <c r="E126" s="340"/>
      <c r="F126" s="430"/>
      <c r="G126" s="78"/>
      <c r="H126" s="79"/>
      <c r="I126" s="78"/>
      <c r="J126" s="340"/>
      <c r="K126" s="524"/>
      <c r="L126" s="340"/>
      <c r="M126" s="340"/>
      <c r="N126" s="340"/>
      <c r="O126" s="271"/>
      <c r="P126" s="340"/>
      <c r="Q126" s="64"/>
    </row>
    <row r="127" spans="1:19" s="14" customFormat="1">
      <c r="E127" s="389"/>
      <c r="F127" s="340"/>
      <c r="G127" s="340"/>
      <c r="H127" s="340"/>
      <c r="I127" s="340"/>
      <c r="J127" s="340"/>
      <c r="K127" s="340"/>
      <c r="L127" s="340"/>
      <c r="M127" s="340"/>
      <c r="N127" s="340"/>
      <c r="O127" s="340"/>
      <c r="P127" s="340"/>
      <c r="Q127" s="340"/>
    </row>
    <row r="128" spans="1:19">
      <c r="A128" s="14"/>
      <c r="B128" s="14"/>
      <c r="C128" s="14"/>
      <c r="D128" s="14"/>
      <c r="E128" s="389" t="s">
        <v>403</v>
      </c>
      <c r="F128" s="341" t="s">
        <v>584</v>
      </c>
      <c r="G128" s="32"/>
      <c r="H128" s="32"/>
      <c r="I128" s="32"/>
      <c r="J128" s="32"/>
      <c r="K128" s="32"/>
      <c r="L128" s="7"/>
      <c r="M128" s="340"/>
      <c r="N128" s="340"/>
      <c r="O128" s="340"/>
      <c r="P128" s="340"/>
      <c r="Q128" s="449"/>
      <c r="R128" s="14"/>
      <c r="S128" s="14"/>
    </row>
    <row r="129" spans="5:19" ht="25.5">
      <c r="E129" s="389"/>
      <c r="F129" s="525" t="s">
        <v>25</v>
      </c>
      <c r="G129" s="443" t="s">
        <v>26</v>
      </c>
      <c r="H129" s="443" t="s">
        <v>31</v>
      </c>
      <c r="I129" s="443" t="s">
        <v>33</v>
      </c>
      <c r="J129" s="443" t="s">
        <v>28</v>
      </c>
      <c r="K129" s="443" t="s">
        <v>512</v>
      </c>
      <c r="L129" s="526" t="s">
        <v>513</v>
      </c>
      <c r="M129" s="78"/>
      <c r="N129" s="340"/>
      <c r="O129" s="271"/>
      <c r="P129" s="340"/>
      <c r="Q129" s="449"/>
      <c r="R129" s="14"/>
      <c r="S129" s="14"/>
    </row>
    <row r="130" spans="5:19">
      <c r="E130" s="389"/>
      <c r="F130" s="519" t="s">
        <v>184</v>
      </c>
      <c r="G130" s="475"/>
      <c r="H130" s="476"/>
      <c r="I130" s="477">
        <f>I12</f>
        <v>132.66999999999999</v>
      </c>
      <c r="J130" s="527">
        <v>0.05</v>
      </c>
      <c r="K130" s="528">
        <f>I130*J130</f>
        <v>6.6334999999999997</v>
      </c>
      <c r="L130" s="447">
        <f>K130*2.4</f>
        <v>15.920399999999999</v>
      </c>
      <c r="M130" s="340"/>
      <c r="N130" s="340"/>
      <c r="O130" s="340"/>
      <c r="P130" s="340"/>
      <c r="Q130" s="530"/>
      <c r="R130" s="14"/>
      <c r="S130" s="14"/>
    </row>
    <row r="131" spans="5:19" ht="38.25">
      <c r="E131" s="14"/>
      <c r="F131" s="520" t="s">
        <v>183</v>
      </c>
      <c r="G131" s="528"/>
      <c r="H131" s="529"/>
      <c r="I131" s="477">
        <f>I13</f>
        <v>164.95</v>
      </c>
      <c r="J131" s="267">
        <v>0.06</v>
      </c>
      <c r="K131" s="528">
        <f>I131*J131</f>
        <v>9.8969999999999985</v>
      </c>
      <c r="L131" s="447">
        <f>K131*2.4</f>
        <v>23.752799999999997</v>
      </c>
      <c r="M131" s="340"/>
      <c r="N131" s="340"/>
      <c r="O131" s="66">
        <f>SUM(K130:K132)</f>
        <v>24.100699999999996</v>
      </c>
      <c r="P131" s="32" t="s">
        <v>45</v>
      </c>
      <c r="Q131" s="449"/>
      <c r="R131" s="14"/>
      <c r="S131" s="14"/>
    </row>
    <row r="132" spans="5:19" ht="39" thickBot="1">
      <c r="E132" s="389"/>
      <c r="F132" s="451" t="s">
        <v>182</v>
      </c>
      <c r="G132" s="460"/>
      <c r="H132" s="461"/>
      <c r="I132" s="477">
        <f>I14</f>
        <v>126.17</v>
      </c>
      <c r="J132" s="267">
        <v>0.06</v>
      </c>
      <c r="K132" s="528">
        <f>I132*J132</f>
        <v>7.5701999999999998</v>
      </c>
      <c r="L132" s="447">
        <f>K132*2.4</f>
        <v>18.168479999999999</v>
      </c>
      <c r="M132" s="271" t="s">
        <v>30</v>
      </c>
      <c r="N132" s="14"/>
      <c r="O132" s="66">
        <f>SUM(L130:L132)</f>
        <v>57.841679999999997</v>
      </c>
      <c r="P132" s="32" t="s">
        <v>212</v>
      </c>
      <c r="Q132" s="449"/>
    </row>
    <row r="133" spans="5:19" ht="13.5" thickTop="1">
      <c r="E133" s="340"/>
      <c r="F133" s="340"/>
      <c r="G133" s="430"/>
      <c r="H133" s="78"/>
      <c r="I133" s="79"/>
      <c r="J133" s="78"/>
      <c r="K133" s="449">
        <f>SUM(K130:K132)</f>
        <v>24.100699999999996</v>
      </c>
      <c r="M133" s="340"/>
      <c r="N133" s="389"/>
      <c r="O133" s="78"/>
      <c r="P133" s="530"/>
      <c r="Q133" s="66"/>
    </row>
    <row r="134" spans="5:19">
      <c r="E134" s="389"/>
      <c r="F134" s="389"/>
      <c r="G134" s="78"/>
      <c r="H134" s="492"/>
      <c r="I134" s="492"/>
      <c r="J134" s="492"/>
      <c r="K134" s="340"/>
      <c r="L134" s="340"/>
      <c r="M134" s="340"/>
      <c r="N134" s="340"/>
      <c r="O134" s="340"/>
      <c r="P134" s="340"/>
      <c r="Q134" s="14"/>
    </row>
    <row r="135" spans="5:19" ht="13.5" thickBot="1">
      <c r="E135" s="389" t="s">
        <v>404</v>
      </c>
      <c r="F135" s="340" t="s">
        <v>365</v>
      </c>
      <c r="G135" s="340"/>
      <c r="H135" s="340"/>
      <c r="I135" s="340"/>
      <c r="J135" s="340"/>
      <c r="K135" s="340"/>
      <c r="L135" s="340"/>
      <c r="M135" s="340"/>
      <c r="N135" s="340"/>
      <c r="O135" s="340"/>
      <c r="P135" s="340"/>
      <c r="Q135" s="14"/>
    </row>
    <row r="136" spans="5:19" ht="13.5" thickTop="1">
      <c r="E136" s="389"/>
      <c r="F136" s="472" t="s">
        <v>25</v>
      </c>
      <c r="G136" s="473"/>
      <c r="H136" s="473" t="s">
        <v>187</v>
      </c>
      <c r="I136" s="502" t="s">
        <v>502</v>
      </c>
      <c r="J136" s="503"/>
      <c r="K136" s="531" t="s">
        <v>213</v>
      </c>
      <c r="L136" s="78"/>
      <c r="M136" s="78"/>
      <c r="N136" s="14"/>
      <c r="O136" s="271"/>
      <c r="P136" s="14"/>
      <c r="Q136" s="14"/>
    </row>
    <row r="137" spans="5:19">
      <c r="E137" s="14"/>
      <c r="F137" s="445" t="s">
        <v>189</v>
      </c>
      <c r="G137" s="475"/>
      <c r="H137" s="504">
        <v>22</v>
      </c>
      <c r="I137" s="505">
        <f>O132</f>
        <v>57.841679999999997</v>
      </c>
      <c r="J137" s="506"/>
      <c r="K137" s="444">
        <f>ROUND(H137*I137,2)</f>
        <v>1272.52</v>
      </c>
      <c r="L137" s="14"/>
      <c r="M137" s="14"/>
      <c r="N137" s="14"/>
      <c r="O137" s="14"/>
      <c r="P137" s="14"/>
      <c r="Q137" s="14"/>
    </row>
    <row r="138" spans="5:19" ht="13.5" thickBot="1">
      <c r="E138" s="14"/>
      <c r="F138" s="493"/>
      <c r="G138" s="452"/>
      <c r="H138" s="507"/>
      <c r="I138" s="508"/>
      <c r="J138" s="509"/>
      <c r="K138" s="510"/>
      <c r="L138" s="340"/>
      <c r="M138" s="271" t="s">
        <v>30</v>
      </c>
      <c r="N138" s="14"/>
      <c r="O138" s="66">
        <f>ROUND(K137,2)</f>
        <v>1272.52</v>
      </c>
      <c r="P138" s="32" t="s">
        <v>213</v>
      </c>
      <c r="Q138" s="14"/>
    </row>
    <row r="139" spans="5:19" ht="13.5" thickTop="1">
      <c r="E139" s="14"/>
      <c r="F139" s="439"/>
      <c r="G139" s="532"/>
      <c r="H139" s="533"/>
      <c r="I139" s="14"/>
      <c r="J139" s="533"/>
      <c r="K139" s="14"/>
      <c r="L139" s="14"/>
      <c r="M139" s="14"/>
      <c r="N139" s="14"/>
      <c r="O139" s="14"/>
      <c r="P139" s="14"/>
      <c r="Q139" s="14"/>
    </row>
    <row r="140" spans="5:19">
      <c r="E140" s="14"/>
      <c r="F140" s="439"/>
      <c r="G140" s="532"/>
      <c r="H140" s="533"/>
      <c r="I140" s="14"/>
      <c r="J140" s="533"/>
      <c r="K140" s="14"/>
      <c r="L140" s="7"/>
      <c r="M140" s="7"/>
      <c r="N140" s="14"/>
      <c r="O140" s="14"/>
      <c r="P140" s="14"/>
      <c r="Q140" s="14"/>
    </row>
    <row r="141" spans="5:19">
      <c r="E141" s="14"/>
      <c r="F141" s="439"/>
      <c r="G141" s="532"/>
      <c r="H141" s="533"/>
      <c r="I141" s="533"/>
      <c r="J141" s="533"/>
      <c r="K141" s="14"/>
      <c r="L141" s="14"/>
      <c r="M141" s="14"/>
      <c r="N141" s="14"/>
      <c r="O141" s="14"/>
      <c r="P141" s="14"/>
    </row>
    <row r="142" spans="5:19">
      <c r="E142" s="14"/>
      <c r="F142" s="439"/>
      <c r="G142" s="532"/>
      <c r="H142" s="533"/>
      <c r="I142" s="533"/>
      <c r="J142" s="533"/>
      <c r="K142" s="14"/>
      <c r="L142" s="14"/>
      <c r="M142" s="14"/>
      <c r="N142" s="14"/>
      <c r="O142" s="14"/>
      <c r="P142" s="14"/>
    </row>
    <row r="143" spans="5:19">
      <c r="E143" s="14"/>
      <c r="F143" s="439"/>
      <c r="G143" s="532"/>
      <c r="H143" s="533"/>
      <c r="I143" s="533"/>
      <c r="J143" s="533"/>
      <c r="K143" s="14"/>
      <c r="L143" s="14"/>
      <c r="M143" s="14"/>
      <c r="N143" s="14"/>
      <c r="O143" s="14"/>
      <c r="P143" s="14"/>
    </row>
    <row r="144" spans="5:19">
      <c r="F144" s="6"/>
      <c r="G144" s="57"/>
      <c r="H144" s="55"/>
      <c r="I144" s="55"/>
      <c r="J144" s="55"/>
    </row>
    <row r="145" spans="6:13">
      <c r="F145" s="6"/>
      <c r="G145" s="57"/>
      <c r="H145" s="55"/>
      <c r="I145" s="55"/>
      <c r="J145" s="55"/>
    </row>
    <row r="146" spans="6:13">
      <c r="F146" s="6"/>
      <c r="G146" s="57"/>
      <c r="H146" s="55"/>
      <c r="J146" s="43"/>
      <c r="K146" s="7"/>
    </row>
    <row r="147" spans="6:13">
      <c r="F147" s="6"/>
      <c r="G147" s="57"/>
      <c r="J147" s="43"/>
    </row>
    <row r="151" spans="6:13">
      <c r="L151" s="7"/>
      <c r="M151" s="7"/>
    </row>
  </sheetData>
  <mergeCells count="10">
    <mergeCell ref="A4:D4"/>
    <mergeCell ref="E4:R4"/>
    <mergeCell ref="A6:D6"/>
    <mergeCell ref="A7:D7"/>
    <mergeCell ref="A1:D1"/>
    <mergeCell ref="A2:D2"/>
    <mergeCell ref="A3:D3"/>
    <mergeCell ref="E1:R1"/>
    <mergeCell ref="E2:R2"/>
    <mergeCell ref="E3:R3"/>
  </mergeCells>
  <phoneticPr fontId="23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72" orientation="landscape" horizontalDpi="300" verticalDpi="300" r:id="rId1"/>
  <headerFooter alignWithMargins="0"/>
  <colBreaks count="1" manualBreakCount="1">
    <brk id="4" max="130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showGridLines="0" view="pageBreakPreview" topLeftCell="A4" zoomScale="115" zoomScaleNormal="100" zoomScaleSheetLayoutView="115" workbookViewId="0">
      <selection activeCell="B40" sqref="B40"/>
    </sheetView>
  </sheetViews>
  <sheetFormatPr defaultRowHeight="12.75"/>
  <cols>
    <col min="1" max="1" width="7.7109375" customWidth="1"/>
    <col min="2" max="2" width="100.5703125" customWidth="1"/>
    <col min="3" max="3" width="8.7109375" customWidth="1"/>
    <col min="4" max="4" width="13.140625" bestFit="1" customWidth="1"/>
    <col min="5" max="5" width="7.7109375" customWidth="1"/>
    <col min="6" max="6" width="80" customWidth="1"/>
    <col min="7" max="7" width="10.7109375" customWidth="1"/>
    <col min="8" max="8" width="11.85546875" customWidth="1"/>
    <col min="9" max="11" width="10.7109375" customWidth="1"/>
    <col min="12" max="12" width="10" customWidth="1"/>
    <col min="13" max="13" width="12.28515625" customWidth="1"/>
    <col min="14" max="14" width="10.7109375" customWidth="1"/>
    <col min="15" max="15" width="13.7109375" customWidth="1"/>
    <col min="16" max="16" width="8.7109375" customWidth="1"/>
    <col min="18" max="18" width="13.140625" customWidth="1"/>
  </cols>
  <sheetData>
    <row r="1" spans="1:16" ht="18" customHeight="1">
      <c r="A1" s="1034" t="s">
        <v>46</v>
      </c>
      <c r="B1" s="1034"/>
      <c r="C1" s="1034"/>
      <c r="D1" s="1034"/>
      <c r="E1" s="1034" t="s">
        <v>46</v>
      </c>
      <c r="F1" s="1034"/>
      <c r="G1" s="1034"/>
      <c r="H1" s="1034"/>
      <c r="I1" s="1034"/>
      <c r="J1" s="1034"/>
      <c r="K1" s="1034"/>
      <c r="L1" s="1034"/>
      <c r="M1" s="1034"/>
      <c r="N1" s="1034"/>
      <c r="O1" s="1034"/>
      <c r="P1" s="1034"/>
    </row>
    <row r="2" spans="1:16" ht="18" customHeight="1">
      <c r="A2" s="994" t="s">
        <v>369</v>
      </c>
      <c r="B2" s="994"/>
      <c r="C2" s="994"/>
      <c r="D2" s="994"/>
      <c r="E2" s="994" t="s">
        <v>369</v>
      </c>
      <c r="F2" s="994"/>
      <c r="G2" s="994"/>
      <c r="H2" s="994"/>
      <c r="I2" s="994"/>
      <c r="J2" s="994"/>
      <c r="K2" s="994"/>
      <c r="L2" s="994"/>
      <c r="M2" s="994"/>
      <c r="N2" s="994"/>
      <c r="O2" s="994"/>
      <c r="P2" s="994"/>
    </row>
    <row r="3" spans="1:16" ht="18" customHeight="1">
      <c r="A3" s="983" t="s">
        <v>384</v>
      </c>
      <c r="B3" s="983"/>
      <c r="C3" s="983"/>
      <c r="D3" s="983"/>
      <c r="E3" s="983" t="s">
        <v>384</v>
      </c>
      <c r="F3" s="983"/>
      <c r="G3" s="983"/>
      <c r="H3" s="983"/>
      <c r="I3" s="983"/>
      <c r="J3" s="983"/>
      <c r="K3" s="983"/>
      <c r="L3" s="983"/>
      <c r="M3" s="983"/>
      <c r="N3" s="983"/>
      <c r="O3" s="983"/>
      <c r="P3" s="983"/>
    </row>
    <row r="4" spans="1:16" ht="12.75" customHeight="1">
      <c r="A4" s="986" t="s">
        <v>47</v>
      </c>
      <c r="B4" s="986"/>
      <c r="C4" s="986"/>
      <c r="D4" s="986"/>
      <c r="E4" s="986" t="s">
        <v>47</v>
      </c>
      <c r="F4" s="986"/>
      <c r="G4" s="986"/>
      <c r="H4" s="986"/>
      <c r="I4" s="986"/>
      <c r="J4" s="986"/>
      <c r="K4" s="986"/>
      <c r="L4" s="986"/>
      <c r="M4" s="986"/>
      <c r="N4" s="986"/>
      <c r="O4" s="986"/>
      <c r="P4" s="986"/>
    </row>
    <row r="5" spans="1:16" ht="18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18">
      <c r="A6" s="1000" t="str">
        <f>B10</f>
        <v>SINALIZAÇÃO</v>
      </c>
      <c r="B6" s="1000"/>
      <c r="C6" s="1000"/>
      <c r="D6" s="1000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18">
      <c r="A7" s="1040" t="s">
        <v>48</v>
      </c>
      <c r="B7" s="997"/>
      <c r="C7" s="997"/>
      <c r="D7" s="1041"/>
      <c r="E7" s="35">
        <v>4</v>
      </c>
      <c r="F7" s="41" t="s">
        <v>300</v>
      </c>
      <c r="G7" s="35"/>
      <c r="H7" s="34"/>
      <c r="I7" s="34"/>
      <c r="J7" s="34"/>
      <c r="K7" s="34"/>
      <c r="L7" s="34"/>
      <c r="M7" s="34"/>
      <c r="N7" s="34"/>
      <c r="O7" s="6"/>
      <c r="P7" s="6"/>
    </row>
    <row r="8" spans="1:16" ht="13.5" thickBot="1">
      <c r="A8" s="46"/>
      <c r="B8" s="32"/>
      <c r="C8" s="32"/>
      <c r="D8" s="32"/>
      <c r="E8" s="147"/>
      <c r="F8" s="7"/>
    </row>
    <row r="9" spans="1:16" s="6" customFormat="1" ht="13.5" thickTop="1">
      <c r="A9" s="240" t="s">
        <v>19</v>
      </c>
      <c r="B9" s="241" t="s">
        <v>34</v>
      </c>
      <c r="C9" s="241" t="s">
        <v>18</v>
      </c>
      <c r="D9" s="241" t="s">
        <v>1</v>
      </c>
      <c r="E9"/>
      <c r="F9" s="10"/>
      <c r="G9" s="37"/>
      <c r="H9" s="37"/>
      <c r="I9" s="37"/>
      <c r="J9" s="37"/>
      <c r="K9" s="37"/>
      <c r="L9"/>
      <c r="M9"/>
      <c r="N9"/>
      <c r="O9"/>
      <c r="P9"/>
    </row>
    <row r="10" spans="1:16" ht="13.5" thickBot="1">
      <c r="A10" s="237">
        <f>E7</f>
        <v>4</v>
      </c>
      <c r="B10" s="237" t="str">
        <f>F7</f>
        <v>SINALIZAÇÃO</v>
      </c>
      <c r="C10" s="17"/>
      <c r="D10" s="17"/>
      <c r="E10" s="38" t="s">
        <v>102</v>
      </c>
      <c r="F10" s="231" t="s">
        <v>125</v>
      </c>
      <c r="G10" s="10"/>
      <c r="H10" s="10"/>
      <c r="I10" s="10"/>
      <c r="J10" s="10"/>
      <c r="K10" s="10"/>
      <c r="L10" s="10"/>
      <c r="M10" s="10"/>
      <c r="N10" s="10"/>
    </row>
    <row r="11" spans="1:16" ht="13.5" thickTop="1">
      <c r="A11" s="17" t="str">
        <f>E10</f>
        <v>4.1</v>
      </c>
      <c r="B11" s="17" t="str">
        <f>F10</f>
        <v>Pintura faixa - tinta durabilidade - 2 anos</v>
      </c>
      <c r="C11" s="17" t="s">
        <v>51</v>
      </c>
      <c r="D11" s="17">
        <f>O21</f>
        <v>136.34200000000001</v>
      </c>
      <c r="E11" s="34"/>
      <c r="F11" s="371" t="s">
        <v>126</v>
      </c>
      <c r="G11" s="288" t="s">
        <v>127</v>
      </c>
      <c r="H11" s="48" t="s">
        <v>128</v>
      </c>
      <c r="I11" s="48" t="s">
        <v>26</v>
      </c>
      <c r="J11" s="372" t="s">
        <v>31</v>
      </c>
      <c r="K11" s="373" t="s">
        <v>129</v>
      </c>
      <c r="L11" s="374" t="s">
        <v>130</v>
      </c>
      <c r="M11" s="10"/>
      <c r="N11" s="10"/>
      <c r="O11" s="13"/>
    </row>
    <row r="12" spans="1:16">
      <c r="A12" s="17" t="str">
        <f>E22</f>
        <v>4.2</v>
      </c>
      <c r="B12" s="17" t="str">
        <f>F22</f>
        <v xml:space="preserve">Pintura de setas e zebrados </v>
      </c>
      <c r="C12" s="17" t="str">
        <f>P27</f>
        <v>m²</v>
      </c>
      <c r="D12" s="254">
        <f>O27</f>
        <v>22.400000000000002</v>
      </c>
      <c r="E12" s="34"/>
      <c r="F12" s="375" t="s">
        <v>24</v>
      </c>
      <c r="G12" s="11"/>
      <c r="H12" s="11"/>
      <c r="I12" s="11"/>
      <c r="J12" s="11"/>
      <c r="K12" s="11"/>
      <c r="L12" s="370"/>
      <c r="M12" s="54"/>
      <c r="N12" s="10"/>
    </row>
    <row r="13" spans="1:16">
      <c r="A13" s="17" t="str">
        <f>E31</f>
        <v>4.3</v>
      </c>
      <c r="B13" s="17" t="str">
        <f>F31</f>
        <v>Fornecimento e colocação de tachão refletivo bidirecional</v>
      </c>
      <c r="C13" s="17" t="str">
        <f>P34</f>
        <v>unid</v>
      </c>
      <c r="D13" s="254">
        <f>O34</f>
        <v>9</v>
      </c>
      <c r="E13" s="34"/>
      <c r="F13" s="376" t="s">
        <v>185</v>
      </c>
      <c r="G13" s="232" t="s">
        <v>131</v>
      </c>
      <c r="H13" s="232" t="s">
        <v>211</v>
      </c>
      <c r="I13" s="233">
        <v>2</v>
      </c>
      <c r="J13" s="233">
        <v>0.1</v>
      </c>
      <c r="K13" s="233">
        <v>74</v>
      </c>
      <c r="L13" s="377">
        <f t="shared" ref="L13:L20" si="0">I13*J13*K13</f>
        <v>14.8</v>
      </c>
      <c r="M13" s="54"/>
      <c r="N13" s="10"/>
    </row>
    <row r="14" spans="1:16">
      <c r="A14" s="10"/>
      <c r="B14" s="10"/>
      <c r="C14" s="10"/>
      <c r="D14" s="10"/>
      <c r="E14" s="34"/>
      <c r="F14" s="378" t="s">
        <v>185</v>
      </c>
      <c r="G14" s="232" t="s">
        <v>131</v>
      </c>
      <c r="H14" s="232" t="s">
        <v>226</v>
      </c>
      <c r="I14" s="233">
        <v>15</v>
      </c>
      <c r="J14" s="233">
        <v>0.1</v>
      </c>
      <c r="K14" s="233">
        <v>2</v>
      </c>
      <c r="L14" s="377">
        <f t="shared" si="0"/>
        <v>3</v>
      </c>
      <c r="M14" s="54"/>
      <c r="N14" s="10"/>
    </row>
    <row r="15" spans="1:16">
      <c r="A15" s="10"/>
      <c r="B15" s="10"/>
      <c r="C15" s="10"/>
      <c r="D15" s="10"/>
      <c r="E15" s="34"/>
      <c r="F15" s="378" t="s">
        <v>185</v>
      </c>
      <c r="G15" s="232" t="s">
        <v>227</v>
      </c>
      <c r="H15" s="232" t="s">
        <v>226</v>
      </c>
      <c r="I15" s="233">
        <v>941</v>
      </c>
      <c r="J15" s="233">
        <v>0.1</v>
      </c>
      <c r="K15" s="233">
        <v>1</v>
      </c>
      <c r="L15" s="377">
        <f t="shared" si="0"/>
        <v>94.100000000000009</v>
      </c>
      <c r="M15" s="54"/>
      <c r="N15" s="10"/>
    </row>
    <row r="16" spans="1:16">
      <c r="A16" s="10"/>
      <c r="B16" s="10"/>
      <c r="C16" s="10"/>
      <c r="D16" s="10"/>
      <c r="E16" s="34"/>
      <c r="F16" s="50" t="s">
        <v>182</v>
      </c>
      <c r="G16" s="232" t="s">
        <v>227</v>
      </c>
      <c r="H16" s="232" t="s">
        <v>226</v>
      </c>
      <c r="I16" s="233">
        <v>14.2</v>
      </c>
      <c r="J16" s="233">
        <v>0.1</v>
      </c>
      <c r="K16" s="233">
        <v>1</v>
      </c>
      <c r="L16" s="377">
        <f t="shared" si="0"/>
        <v>1.42</v>
      </c>
      <c r="M16" s="54"/>
      <c r="N16" s="10"/>
    </row>
    <row r="17" spans="1:16">
      <c r="A17" s="10"/>
      <c r="B17" s="10"/>
      <c r="C17" s="10"/>
      <c r="D17" s="10"/>
      <c r="E17" s="34"/>
      <c r="F17" s="50" t="s">
        <v>184</v>
      </c>
      <c r="G17" s="232" t="s">
        <v>131</v>
      </c>
      <c r="H17" s="232" t="s">
        <v>226</v>
      </c>
      <c r="I17" s="233">
        <v>128</v>
      </c>
      <c r="J17" s="233">
        <v>0.1</v>
      </c>
      <c r="K17" s="233">
        <v>1</v>
      </c>
      <c r="L17" s="377">
        <f t="shared" si="0"/>
        <v>12.8</v>
      </c>
      <c r="M17" s="54"/>
      <c r="N17" s="10"/>
    </row>
    <row r="18" spans="1:16">
      <c r="A18" s="10"/>
      <c r="B18" s="10"/>
      <c r="C18" s="10"/>
      <c r="D18" s="10"/>
      <c r="E18" s="34"/>
      <c r="F18" s="50" t="s">
        <v>228</v>
      </c>
      <c r="G18" s="232" t="s">
        <v>227</v>
      </c>
      <c r="H18" s="232" t="s">
        <v>226</v>
      </c>
      <c r="I18" s="233">
        <v>43.22</v>
      </c>
      <c r="J18" s="233">
        <v>0.1</v>
      </c>
      <c r="K18" s="233">
        <v>1</v>
      </c>
      <c r="L18" s="377">
        <f t="shared" si="0"/>
        <v>4.3220000000000001</v>
      </c>
      <c r="M18" s="54"/>
      <c r="N18" s="10"/>
    </row>
    <row r="19" spans="1:16">
      <c r="A19" s="10"/>
      <c r="B19" s="10"/>
      <c r="C19" s="10"/>
      <c r="D19" s="10"/>
      <c r="E19" s="34"/>
      <c r="F19" s="379" t="s">
        <v>183</v>
      </c>
      <c r="G19" s="232" t="s">
        <v>227</v>
      </c>
      <c r="H19" s="232" t="s">
        <v>226</v>
      </c>
      <c r="I19" s="233">
        <v>51</v>
      </c>
      <c r="J19" s="233">
        <v>0.1</v>
      </c>
      <c r="K19" s="233">
        <v>1</v>
      </c>
      <c r="L19" s="377">
        <f t="shared" si="0"/>
        <v>5.1000000000000005</v>
      </c>
      <c r="M19" s="54"/>
      <c r="N19" s="10"/>
    </row>
    <row r="20" spans="1:16" ht="13.5" thickBot="1">
      <c r="E20" s="34"/>
      <c r="F20" s="380" t="s">
        <v>183</v>
      </c>
      <c r="G20" s="381" t="s">
        <v>131</v>
      </c>
      <c r="H20" s="381" t="s">
        <v>211</v>
      </c>
      <c r="I20" s="382">
        <v>4</v>
      </c>
      <c r="J20" s="382">
        <v>0.1</v>
      </c>
      <c r="K20" s="382">
        <v>2</v>
      </c>
      <c r="L20" s="383">
        <f t="shared" si="0"/>
        <v>0.8</v>
      </c>
    </row>
    <row r="21" spans="1:16" ht="13.5" thickTop="1">
      <c r="F21" s="10"/>
      <c r="G21" s="37"/>
      <c r="H21" s="37"/>
      <c r="I21" s="37"/>
      <c r="J21" s="37"/>
      <c r="K21" s="37"/>
      <c r="M21" s="32" t="s">
        <v>30</v>
      </c>
      <c r="O21" s="58">
        <f>SUM(L13:L20)</f>
        <v>136.34200000000001</v>
      </c>
      <c r="P21" s="7" t="s">
        <v>51</v>
      </c>
    </row>
    <row r="22" spans="1:16" ht="13.5" thickBot="1">
      <c r="E22" s="389" t="s">
        <v>103</v>
      </c>
      <c r="F22" s="341" t="s">
        <v>511</v>
      </c>
      <c r="G22" s="37"/>
      <c r="H22" s="37"/>
      <c r="I22" s="37"/>
      <c r="J22" s="37"/>
      <c r="K22" s="37"/>
      <c r="M22" s="32"/>
      <c r="O22" s="58"/>
      <c r="P22" s="7"/>
    </row>
    <row r="23" spans="1:16" ht="13.5" thickTop="1">
      <c r="F23" s="371" t="s">
        <v>126</v>
      </c>
      <c r="G23" s="288" t="s">
        <v>127</v>
      </c>
      <c r="H23" s="48" t="s">
        <v>128</v>
      </c>
      <c r="I23" s="48" t="s">
        <v>26</v>
      </c>
      <c r="J23" s="372" t="s">
        <v>31</v>
      </c>
      <c r="K23" s="373" t="s">
        <v>129</v>
      </c>
      <c r="L23" s="374" t="s">
        <v>130</v>
      </c>
      <c r="M23" s="32"/>
      <c r="O23" s="58"/>
      <c r="P23" s="7"/>
    </row>
    <row r="24" spans="1:16">
      <c r="F24" s="375" t="s">
        <v>24</v>
      </c>
      <c r="G24" s="11"/>
      <c r="H24" s="11"/>
      <c r="I24" s="11"/>
      <c r="J24" s="11"/>
      <c r="K24" s="11"/>
      <c r="L24" s="370"/>
      <c r="M24" s="32"/>
      <c r="O24" s="58"/>
      <c r="P24" s="7"/>
    </row>
    <row r="25" spans="1:16">
      <c r="F25" s="378" t="s">
        <v>185</v>
      </c>
      <c r="G25" s="232" t="s">
        <v>230</v>
      </c>
      <c r="H25" s="232" t="s">
        <v>226</v>
      </c>
      <c r="I25" s="233">
        <v>4</v>
      </c>
      <c r="J25" s="233">
        <v>0.4</v>
      </c>
      <c r="K25" s="233">
        <v>1</v>
      </c>
      <c r="L25" s="377">
        <f>I25*J25*K25</f>
        <v>1.6</v>
      </c>
      <c r="M25" s="32"/>
      <c r="O25" s="58"/>
      <c r="P25" s="7"/>
    </row>
    <row r="26" spans="1:16">
      <c r="F26" s="379" t="s">
        <v>183</v>
      </c>
      <c r="G26" s="232" t="s">
        <v>229</v>
      </c>
      <c r="H26" s="232" t="s">
        <v>226</v>
      </c>
      <c r="I26" s="233">
        <v>4</v>
      </c>
      <c r="J26" s="234">
        <v>0.4</v>
      </c>
      <c r="K26" s="234">
        <v>13</v>
      </c>
      <c r="L26" s="377">
        <f>I26*J26*K26</f>
        <v>20.8</v>
      </c>
      <c r="M26" s="32"/>
      <c r="O26" s="58"/>
      <c r="P26" s="7"/>
    </row>
    <row r="27" spans="1:16">
      <c r="F27" s="776"/>
      <c r="G27" s="777"/>
      <c r="H27" s="777"/>
      <c r="I27" s="778"/>
      <c r="J27" s="778"/>
      <c r="K27" s="778"/>
      <c r="L27" s="779"/>
      <c r="M27" s="32" t="s">
        <v>30</v>
      </c>
      <c r="O27" s="58">
        <f>SUM(L25:L26)</f>
        <v>22.400000000000002</v>
      </c>
      <c r="P27" s="7" t="s">
        <v>51</v>
      </c>
    </row>
    <row r="28" spans="1:16">
      <c r="F28" s="776"/>
      <c r="G28" s="777"/>
      <c r="H28" s="777"/>
      <c r="I28" s="778"/>
      <c r="J28" s="778"/>
      <c r="K28" s="778"/>
      <c r="L28" s="779"/>
      <c r="M28" s="32"/>
      <c r="O28" s="58"/>
      <c r="P28" s="7"/>
    </row>
    <row r="29" spans="1:16">
      <c r="F29" s="776"/>
      <c r="G29" s="777"/>
      <c r="H29" s="777"/>
      <c r="I29" s="778"/>
      <c r="J29" s="778"/>
      <c r="K29" s="778"/>
      <c r="L29" s="779"/>
      <c r="M29" s="32"/>
      <c r="O29" s="58"/>
      <c r="P29" s="7"/>
    </row>
    <row r="30" spans="1:16">
      <c r="F30" s="776"/>
      <c r="G30" s="777"/>
      <c r="H30" s="777"/>
      <c r="I30" s="778"/>
      <c r="J30" s="778"/>
      <c r="K30" s="778"/>
      <c r="L30" s="779"/>
      <c r="M30" s="32"/>
      <c r="O30" s="58"/>
      <c r="P30" s="7"/>
    </row>
    <row r="31" spans="1:16">
      <c r="E31" s="389" t="s">
        <v>116</v>
      </c>
      <c r="F31" s="341" t="s">
        <v>339</v>
      </c>
      <c r="G31" s="37"/>
      <c r="H31" s="37"/>
      <c r="I31" s="37"/>
      <c r="J31" s="37"/>
      <c r="K31" s="37"/>
    </row>
    <row r="32" spans="1:16" ht="13.5" thickBot="1">
      <c r="F32" s="10"/>
      <c r="G32" s="37"/>
      <c r="H32" s="37"/>
      <c r="I32" s="37"/>
      <c r="J32" s="37"/>
      <c r="K32" s="37"/>
    </row>
    <row r="33" spans="5:16" ht="13.5" thickTop="1">
      <c r="E33" s="35"/>
      <c r="F33" s="47" t="s">
        <v>25</v>
      </c>
      <c r="G33" s="52" t="s">
        <v>129</v>
      </c>
      <c r="H33" s="52"/>
      <c r="I33" s="146"/>
      <c r="J33" s="52"/>
      <c r="K33" s="53"/>
      <c r="M33" s="7"/>
      <c r="O33" s="7"/>
      <c r="P33" s="7"/>
    </row>
    <row r="34" spans="5:16" ht="13.5" thickBot="1">
      <c r="E34" s="35"/>
      <c r="F34" s="177" t="s">
        <v>184</v>
      </c>
      <c r="G34" s="336">
        <v>9</v>
      </c>
      <c r="H34" s="337"/>
      <c r="I34" s="338"/>
      <c r="J34" s="339"/>
      <c r="K34" s="335"/>
      <c r="M34" s="32" t="s">
        <v>30</v>
      </c>
      <c r="O34" s="58">
        <f>G34</f>
        <v>9</v>
      </c>
      <c r="P34" s="7" t="s">
        <v>98</v>
      </c>
    </row>
    <row r="35" spans="5:16" ht="13.5" thickTop="1">
      <c r="E35" s="181"/>
      <c r="F35" s="7"/>
      <c r="M35" s="7"/>
      <c r="N35" s="7"/>
      <c r="O35" s="7"/>
      <c r="P35" s="7"/>
    </row>
    <row r="36" spans="5:16">
      <c r="E36" s="182"/>
      <c r="F36" s="32"/>
      <c r="H36" s="10"/>
      <c r="I36" s="10"/>
      <c r="J36" s="10"/>
      <c r="K36" s="35"/>
      <c r="M36" s="32"/>
      <c r="N36" s="7"/>
      <c r="O36" s="58"/>
      <c r="P36" s="7"/>
    </row>
    <row r="37" spans="5:16">
      <c r="E37" s="182"/>
      <c r="F37" s="32"/>
      <c r="H37" s="10"/>
      <c r="I37" s="33"/>
      <c r="J37" s="32"/>
      <c r="K37" s="44"/>
      <c r="M37" s="32"/>
      <c r="N37" s="7"/>
      <c r="O37" s="58"/>
      <c r="P37" s="7"/>
    </row>
    <row r="38" spans="5:16">
      <c r="E38" s="35"/>
      <c r="F38" s="183" t="s">
        <v>250</v>
      </c>
      <c r="H38" s="179"/>
      <c r="I38" s="180"/>
      <c r="J38" s="32"/>
      <c r="K38" s="34"/>
      <c r="M38" s="32"/>
      <c r="N38" s="7"/>
      <c r="O38" s="58"/>
      <c r="P38" s="7"/>
    </row>
    <row r="39" spans="5:16">
      <c r="E39" s="35"/>
      <c r="F39" s="184" t="s">
        <v>251</v>
      </c>
      <c r="H39" s="185"/>
      <c r="I39" s="44"/>
      <c r="J39" s="10"/>
      <c r="K39" s="35"/>
      <c r="M39" s="7"/>
      <c r="N39" s="7"/>
      <c r="O39" s="65"/>
      <c r="P39" s="7"/>
    </row>
    <row r="42" spans="5:16">
      <c r="F42" s="6"/>
      <c r="G42" s="57"/>
      <c r="H42" s="55"/>
      <c r="I42" s="55"/>
      <c r="J42" s="55"/>
    </row>
    <row r="43" spans="5:16">
      <c r="F43" s="6"/>
      <c r="G43" s="57"/>
      <c r="J43" s="43"/>
      <c r="K43" s="7"/>
    </row>
    <row r="46" spans="5:16">
      <c r="F46" s="6"/>
      <c r="G46" s="57"/>
    </row>
    <row r="47" spans="5:16">
      <c r="F47" s="6"/>
      <c r="G47" s="57"/>
      <c r="H47" s="55"/>
      <c r="J47" s="55"/>
    </row>
    <row r="48" spans="5:16">
      <c r="F48" s="6"/>
      <c r="G48" s="57"/>
      <c r="H48" s="55"/>
      <c r="J48" s="55"/>
    </row>
    <row r="49" spans="6:11">
      <c r="F49" s="6"/>
      <c r="G49" s="57"/>
      <c r="H49" s="55"/>
      <c r="I49" s="55"/>
      <c r="J49" s="55"/>
    </row>
    <row r="50" spans="6:11">
      <c r="F50" s="6"/>
      <c r="G50" s="57"/>
      <c r="H50" s="55"/>
      <c r="I50" s="55"/>
      <c r="J50" s="55"/>
    </row>
    <row r="51" spans="6:11">
      <c r="F51" s="6"/>
      <c r="G51" s="57"/>
      <c r="H51" s="55"/>
      <c r="I51" s="55"/>
      <c r="J51" s="55"/>
    </row>
    <row r="52" spans="6:11">
      <c r="F52" s="6"/>
      <c r="G52" s="57"/>
      <c r="H52" s="55"/>
      <c r="I52" s="55"/>
      <c r="J52" s="55"/>
    </row>
    <row r="53" spans="6:11">
      <c r="F53" s="6"/>
      <c r="G53" s="57"/>
      <c r="H53" s="55"/>
      <c r="I53" s="55"/>
      <c r="J53" s="55"/>
    </row>
    <row r="54" spans="6:11">
      <c r="F54" s="6"/>
      <c r="G54" s="57"/>
      <c r="H54" s="55"/>
      <c r="J54" s="43"/>
      <c r="K54" s="7"/>
    </row>
    <row r="55" spans="6:11">
      <c r="F55" s="6"/>
      <c r="G55" s="57"/>
      <c r="J55" s="43"/>
    </row>
  </sheetData>
  <mergeCells count="10">
    <mergeCell ref="A4:D4"/>
    <mergeCell ref="E4:P4"/>
    <mergeCell ref="A6:D6"/>
    <mergeCell ref="A7:D7"/>
    <mergeCell ref="A1:D1"/>
    <mergeCell ref="E1:P1"/>
    <mergeCell ref="A2:D2"/>
    <mergeCell ref="E2:P2"/>
    <mergeCell ref="A3:D3"/>
    <mergeCell ref="E3:P3"/>
  </mergeCells>
  <pageMargins left="0.51181102362204722" right="0.51181102362204722" top="0.78740157480314965" bottom="0.78740157480314965" header="0.31496062992125984" footer="0.31496062992125984"/>
  <pageSetup paperSize="9" scale="88" fitToWidth="2" orientation="landscape" r:id="rId1"/>
  <colBreaks count="1" manualBreakCount="1">
    <brk id="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showGridLines="0" topLeftCell="A27" zoomScale="130" zoomScaleNormal="130" zoomScaleSheetLayoutView="80" workbookViewId="0">
      <selection activeCell="A39" sqref="A39:D40"/>
    </sheetView>
  </sheetViews>
  <sheetFormatPr defaultRowHeight="12.75"/>
  <cols>
    <col min="1" max="1" width="10" customWidth="1"/>
    <col min="2" max="2" width="87.140625" customWidth="1"/>
    <col min="3" max="3" width="7.7109375" style="422" bestFit="1" customWidth="1"/>
    <col min="4" max="4" width="10.140625" style="422" bestFit="1" customWidth="1"/>
    <col min="5" max="5" width="13.140625" bestFit="1" customWidth="1"/>
  </cols>
  <sheetData>
    <row r="1" spans="1:5" ht="18" customHeight="1">
      <c r="A1" s="1039" t="s">
        <v>46</v>
      </c>
      <c r="B1" s="1039"/>
      <c r="C1" s="1039"/>
      <c r="D1" s="1039"/>
    </row>
    <row r="2" spans="1:5" ht="18" customHeight="1">
      <c r="A2" s="994" t="s">
        <v>369</v>
      </c>
      <c r="B2" s="994"/>
      <c r="C2" s="994"/>
      <c r="D2" s="994"/>
    </row>
    <row r="3" spans="1:5" ht="15.75" customHeight="1">
      <c r="A3" s="983" t="s">
        <v>384</v>
      </c>
      <c r="B3" s="983"/>
      <c r="C3" s="983"/>
      <c r="D3" s="983"/>
    </row>
    <row r="4" spans="1:5" ht="15.75" customHeight="1">
      <c r="A4" s="986" t="s">
        <v>47</v>
      </c>
      <c r="B4" s="986"/>
      <c r="C4" s="986"/>
      <c r="D4" s="986"/>
    </row>
    <row r="5" spans="1:5" ht="18" customHeight="1">
      <c r="A5" s="75"/>
      <c r="B5" s="75"/>
      <c r="C5" s="420"/>
      <c r="D5" s="420"/>
    </row>
    <row r="6" spans="1:5" s="63" customFormat="1">
      <c r="A6" s="114" t="str">
        <f>'SERV. PRELIMINARES'!A6</f>
        <v>Empreendimento: Execução de Galeria Pluvial e Pavimentação</v>
      </c>
      <c r="B6" s="76"/>
      <c r="C6" s="575"/>
      <c r="D6" s="575"/>
    </row>
    <row r="7" spans="1:5" s="63" customFormat="1">
      <c r="A7" s="114" t="str">
        <f>'SERV. PRELIMINARES'!A7</f>
        <v>Localização: Rua Pres. João Goulart e Rua José Siqueira - Itajaí-SC</v>
      </c>
      <c r="B7" s="76"/>
      <c r="C7" s="575"/>
      <c r="D7" s="575"/>
    </row>
    <row r="8" spans="1:5" ht="12.75" customHeight="1">
      <c r="A8" s="114" t="str">
        <f>'SERV. PRELIMINARES'!A8</f>
        <v>Tipo de Serviço: Drenagem Pluvial e Pavimentação</v>
      </c>
      <c r="B8" s="76"/>
      <c r="C8" s="575"/>
      <c r="D8" s="575"/>
      <c r="E8" s="10"/>
    </row>
    <row r="9" spans="1:5" s="12" customFormat="1">
      <c r="A9" s="114" t="str">
        <f>'SERV. PRELIMINARES'!A9</f>
        <v>Data: Novembro / 2021</v>
      </c>
      <c r="B9" s="76"/>
      <c r="C9" s="575"/>
      <c r="D9" s="576"/>
      <c r="E9" s="33"/>
    </row>
    <row r="10" spans="1:5" s="12" customFormat="1" ht="20.25" customHeight="1">
      <c r="A10" s="1042" t="s">
        <v>20</v>
      </c>
      <c r="B10" s="1042"/>
      <c r="C10" s="1042"/>
      <c r="D10" s="1042"/>
      <c r="E10" s="33"/>
    </row>
    <row r="11" spans="1:5" s="12" customFormat="1" ht="12.75" customHeight="1">
      <c r="A11" s="149" t="s">
        <v>19</v>
      </c>
      <c r="B11" s="423" t="s">
        <v>34</v>
      </c>
      <c r="C11" s="423" t="s">
        <v>104</v>
      </c>
      <c r="D11" s="423" t="s">
        <v>1</v>
      </c>
      <c r="E11" s="33"/>
    </row>
    <row r="12" spans="1:5" s="12" customFormat="1" ht="12.75" customHeight="1">
      <c r="A12" s="115">
        <f>'SERV. PRELIMINARES'!A15</f>
        <v>1</v>
      </c>
      <c r="B12" s="135" t="str">
        <f>'SERV. PRELIMINARES'!B15</f>
        <v>SERVIÇOS PRELIMINARES</v>
      </c>
      <c r="C12" s="150"/>
      <c r="D12" s="577"/>
      <c r="E12" s="33"/>
    </row>
    <row r="13" spans="1:5" s="12" customFormat="1" ht="12.75" customHeight="1">
      <c r="A13" s="116" t="str">
        <f>'SERV. PRELIMINARES'!A16</f>
        <v>1.1</v>
      </c>
      <c r="B13" s="154" t="str">
        <f>'SERV. PRELIMINARES'!B16</f>
        <v>Aquisição e assentamento de placa de obra - Padrão P.M.I (200x150cm) para Indicação da obra</v>
      </c>
      <c r="C13" s="116" t="str">
        <f>'SERV. PRELIMINARES'!C16</f>
        <v>m²</v>
      </c>
      <c r="D13" s="410">
        <f>'SERV. PRELIMINARES'!D16</f>
        <v>3</v>
      </c>
      <c r="E13" s="33"/>
    </row>
    <row r="14" spans="1:5" s="12" customFormat="1" ht="24">
      <c r="A14" s="116" t="str">
        <f>'SERV. PRELIMINARES'!A17</f>
        <v>1.2</v>
      </c>
      <c r="B14" s="154" t="str">
        <f>'SERV. PRELIMINARES'!B17</f>
        <v>Aquisição e assentamento de placa de obra - Padrão P.M.I (200x150cm) para Sinalização preventiva da obra</v>
      </c>
      <c r="C14" s="116" t="str">
        <f>'SERV. PRELIMINARES'!C17</f>
        <v>m²</v>
      </c>
      <c r="D14" s="410">
        <f>'SERV. PRELIMINARES'!D17</f>
        <v>6</v>
      </c>
      <c r="E14" s="33"/>
    </row>
    <row r="15" spans="1:5" s="12" customFormat="1">
      <c r="A15" s="116" t="str">
        <f>'SERV. PRELIMINARES'!A18</f>
        <v>1.3</v>
      </c>
      <c r="B15" s="154" t="str">
        <f>'SERV. PRELIMINARES'!B18</f>
        <v>Aluguel de container de 2,30x6,00m, composto de escritório e um banheiro</v>
      </c>
      <c r="C15" s="116" t="str">
        <f>'SERV. PRELIMINARES'!C18</f>
        <v>mês</v>
      </c>
      <c r="D15" s="410">
        <v>6</v>
      </c>
      <c r="E15" s="33"/>
    </row>
    <row r="16" spans="1:5" s="12" customFormat="1" ht="24">
      <c r="A16" s="116" t="str">
        <f>'SERV. PRELIMINARES'!A19</f>
        <v>1.4</v>
      </c>
      <c r="B16" s="154" t="str">
        <f>'SERV. PRELIMINARES'!B19</f>
        <v xml:space="preserve">Serviços topográficos (com aparelho topográfico sobre gabaritos de marcação), considerando a largura da vala de escavação </v>
      </c>
      <c r="C16" s="116" t="str">
        <f>'SERV. PRELIMINARES'!C19</f>
        <v>m²</v>
      </c>
      <c r="D16" s="410">
        <f>'SERV. PRELIMINARES'!D19</f>
        <v>3734.4</v>
      </c>
      <c r="E16" s="33"/>
    </row>
    <row r="17" spans="1:5" s="7" customFormat="1" ht="12.75" customHeight="1">
      <c r="A17" s="151"/>
      <c r="B17" s="156"/>
      <c r="C17" s="152"/>
      <c r="D17" s="578"/>
      <c r="E17" s="32"/>
    </row>
    <row r="18" spans="1:5" s="7" customFormat="1" ht="12.75" customHeight="1">
      <c r="A18" s="391">
        <f>DRENAGEM!A13</f>
        <v>2</v>
      </c>
      <c r="B18" s="392" t="str">
        <f>DRENAGEM!B13</f>
        <v>DRENAGEM PLUVIAL</v>
      </c>
      <c r="C18" s="564"/>
      <c r="D18" s="565"/>
      <c r="E18" s="32"/>
    </row>
    <row r="19" spans="1:5" s="7" customFormat="1" ht="12.75" customHeight="1">
      <c r="A19" s="391" t="str">
        <f>DRENAGEM!A14</f>
        <v>2.1</v>
      </c>
      <c r="B19" s="392" t="str">
        <f>DRENAGEM!B14</f>
        <v>Implantação de galerias</v>
      </c>
      <c r="C19" s="564"/>
      <c r="D19" s="565"/>
      <c r="E19" s="32"/>
    </row>
    <row r="20" spans="1:5" s="7" customFormat="1" ht="24">
      <c r="A20" s="251" t="str">
        <f>DRENAGEM!A15</f>
        <v>2.1.1</v>
      </c>
      <c r="B20" s="393" t="str">
        <f>DRENAGEM!B15</f>
        <v>Escavação mecânica de material de 1ª categoria, com escavadeira hidráulica, com profundidade de 1,5 a 3,0 m</v>
      </c>
      <c r="C20" s="189" t="str">
        <f>DRENAGEM!C15</f>
        <v>m³</v>
      </c>
      <c r="D20" s="189">
        <f>DRENAGEM!D15</f>
        <v>10660.16</v>
      </c>
      <c r="E20" s="32"/>
    </row>
    <row r="21" spans="1:5" s="7" customFormat="1">
      <c r="A21" s="251" t="str">
        <f>DRENAGEM!A16</f>
        <v>2.1.2</v>
      </c>
      <c r="B21" s="393" t="str">
        <f>DRENAGEM!B16</f>
        <v xml:space="preserve">Carga, manobras e descarga do material </v>
      </c>
      <c r="C21" s="189" t="str">
        <f>DRENAGEM!C16</f>
        <v>m³</v>
      </c>
      <c r="D21" s="189">
        <f>DRENAGEM!D16</f>
        <v>13858.208000000001</v>
      </c>
      <c r="E21" s="32"/>
    </row>
    <row r="22" spans="1:5" s="7" customFormat="1" ht="12.75" customHeight="1">
      <c r="A22" s="251" t="str">
        <f>DRENAGEM!A17</f>
        <v>2.1.3</v>
      </c>
      <c r="B22" s="393" t="str">
        <f>DRENAGEM!B17</f>
        <v>Transporte do material com caminhão basculante 6m³/12t</v>
      </c>
      <c r="C22" s="189" t="str">
        <f>DRENAGEM!C17</f>
        <v>m³xkm</v>
      </c>
      <c r="D22" s="189">
        <f>DRENAGEM!D17</f>
        <v>90078.35</v>
      </c>
      <c r="E22" s="32"/>
    </row>
    <row r="23" spans="1:5" s="7" customFormat="1" ht="12.75" customHeight="1">
      <c r="A23" s="251" t="str">
        <f>DRENAGEM!A18</f>
        <v>2.1.4</v>
      </c>
      <c r="B23" s="393" t="str">
        <f>DRENAGEM!B18</f>
        <v>Escoramento contínuo com chapa e perfis metálicos</v>
      </c>
      <c r="C23" s="189" t="str">
        <f>DRENAGEM!C18</f>
        <v>m²</v>
      </c>
      <c r="D23" s="189">
        <f>DRENAGEM!D18</f>
        <v>3562.24</v>
      </c>
      <c r="E23" s="32"/>
    </row>
    <row r="24" spans="1:5" s="7" customFormat="1" ht="12.75" customHeight="1">
      <c r="A24" s="251" t="str">
        <f>DRENAGEM!A19</f>
        <v>2.1.5</v>
      </c>
      <c r="B24" s="393" t="str">
        <f>DRENAGEM!B19</f>
        <v>Lastro de pedra de mão ou rachão lançamento manual</v>
      </c>
      <c r="C24" s="189" t="str">
        <f>DRENAGEM!C19</f>
        <v>m³</v>
      </c>
      <c r="D24" s="189">
        <f>DRENAGEM!D19</f>
        <v>815.57</v>
      </c>
      <c r="E24" s="32"/>
    </row>
    <row r="25" spans="1:5" s="7" customFormat="1" ht="12.75" customHeight="1">
      <c r="A25" s="251" t="str">
        <f>DRENAGEM!A20</f>
        <v>2.1.6</v>
      </c>
      <c r="B25" s="393" t="str">
        <f>DRENAGEM!B20</f>
        <v>Carga, manobras e descarga do material</v>
      </c>
      <c r="C25" s="189" t="str">
        <f>DRENAGEM!C20</f>
        <v>m³</v>
      </c>
      <c r="D25" s="189">
        <f>DRENAGEM!D20</f>
        <v>1060.2410000000002</v>
      </c>
      <c r="E25" s="32"/>
    </row>
    <row r="26" spans="1:5" s="7" customFormat="1" ht="12.75" customHeight="1">
      <c r="A26" s="251" t="str">
        <f>DRENAGEM!A21</f>
        <v>2.1.7</v>
      </c>
      <c r="B26" s="393" t="str">
        <f>DRENAGEM!B21</f>
        <v>Transporte do material com caminhão basculante 6m³/12t</v>
      </c>
      <c r="C26" s="189" t="str">
        <f>DRENAGEM!C21</f>
        <v>m³xkm</v>
      </c>
      <c r="D26" s="189">
        <f>DRENAGEM!D21</f>
        <v>23325.302000000003</v>
      </c>
      <c r="E26" s="32"/>
    </row>
    <row r="27" spans="1:5" s="7" customFormat="1">
      <c r="A27" s="251" t="str">
        <f>DRENAGEM!A22</f>
        <v>2.1.8</v>
      </c>
      <c r="B27" s="393" t="str">
        <f>DRENAGEM!B22</f>
        <v>Geotêxtil não tecido 200 g/m² tipo Bidim, fornecimento e instalação, largura = 30 cm</v>
      </c>
      <c r="C27" s="189" t="str">
        <f>DRENAGEM!C22</f>
        <v>m²</v>
      </c>
      <c r="D27" s="189">
        <f>DRENAGEM!D22</f>
        <v>1731.97</v>
      </c>
      <c r="E27" s="32"/>
    </row>
    <row r="28" spans="1:5" s="7" customFormat="1" ht="12.75" customHeight="1">
      <c r="A28" s="251" t="str">
        <f>DRENAGEM!A23</f>
        <v>2.1.9</v>
      </c>
      <c r="B28" s="395" t="str">
        <f>DRENAGEM!B23</f>
        <v>Corpo BSCC 1,5x3,0 m com alt. 0 a 5,0m (pré-moldado). Fornecimento e assentamento.</v>
      </c>
      <c r="C28" s="260" t="str">
        <f>DRENAGEM!C23</f>
        <v>m</v>
      </c>
      <c r="D28" s="260">
        <f>DRENAGEM!D23</f>
        <v>36</v>
      </c>
      <c r="E28" s="32"/>
    </row>
    <row r="29" spans="1:5" s="7" customFormat="1" ht="12.75" customHeight="1">
      <c r="A29" s="251" t="str">
        <f>DRENAGEM!A24</f>
        <v>2.1.10</v>
      </c>
      <c r="B29" s="393" t="str">
        <f>DRENAGEM!B24</f>
        <v>Corpo BDCC 1,5x2,0 m com alt. 0 a 5,0m (pré-moldado). Fornecimento e assentamento.</v>
      </c>
      <c r="C29" s="189" t="str">
        <f>DRENAGEM!C24</f>
        <v>m</v>
      </c>
      <c r="D29" s="189">
        <f>DRENAGEM!D24</f>
        <v>641</v>
      </c>
      <c r="E29" s="32"/>
    </row>
    <row r="30" spans="1:5" s="7" customFormat="1" ht="12.75" customHeight="1">
      <c r="A30" s="251" t="str">
        <f>DRENAGEM!A25</f>
        <v>2.1.11</v>
      </c>
      <c r="B30" s="393" t="str">
        <f>DRENAGEM!B25</f>
        <v>Esgotamento de vala com moto-bomba (por hora)</v>
      </c>
      <c r="C30" s="189" t="str">
        <f>DRENAGEM!C25</f>
        <v>h</v>
      </c>
      <c r="D30" s="189">
        <f>DRENAGEM!D25</f>
        <v>945</v>
      </c>
      <c r="E30" s="32"/>
    </row>
    <row r="31" spans="1:5" s="7" customFormat="1" ht="12.75" customHeight="1">
      <c r="A31" s="251" t="str">
        <f>DRENAGEM!A26</f>
        <v>2.1.12</v>
      </c>
      <c r="B31" s="393" t="str">
        <f>DRENAGEM!B26</f>
        <v>Mobilização, demobilização e transporte de equipamentos</v>
      </c>
      <c r="C31" s="189" t="str">
        <f>DRENAGEM!C26</f>
        <v>unid</v>
      </c>
      <c r="D31" s="189">
        <f>DRENAGEM!D26</f>
        <v>1</v>
      </c>
      <c r="E31" s="32"/>
    </row>
    <row r="32" spans="1:5" s="7" customFormat="1" ht="12.75" customHeight="1">
      <c r="A32" s="251" t="str">
        <f>DRENAGEM!A27</f>
        <v>2.1.13</v>
      </c>
      <c r="B32" s="393" t="str">
        <f>DRENAGEM!B27</f>
        <v>Operação do sistema de rebaixamento</v>
      </c>
      <c r="C32" s="189" t="str">
        <f>DRENAGEM!C27</f>
        <v>cjdia</v>
      </c>
      <c r="D32" s="189">
        <f>DRENAGEM!D27</f>
        <v>126</v>
      </c>
      <c r="E32" s="32"/>
    </row>
    <row r="33" spans="1:5" s="7" customFormat="1" ht="12.75" customHeight="1">
      <c r="A33" s="251" t="str">
        <f>DRENAGEM!A28</f>
        <v>2.1.14</v>
      </c>
      <c r="B33" s="393" t="str">
        <f>DRENAGEM!B28</f>
        <v>Ponteira filtrante em vala</v>
      </c>
      <c r="C33" s="189" t="str">
        <f>DRENAGEM!C28</f>
        <v>unid</v>
      </c>
      <c r="D33" s="189">
        <f>DRENAGEM!D28</f>
        <v>900</v>
      </c>
      <c r="E33" s="32"/>
    </row>
    <row r="34" spans="1:5" s="7" customFormat="1" ht="12.75" customHeight="1">
      <c r="A34" s="251" t="str">
        <f>DRENAGEM!A29</f>
        <v>2.1.15</v>
      </c>
      <c r="B34" s="393" t="str">
        <f>DRENAGEM!B29</f>
        <v>Chaminé dos poços de visita - CPV 01 - areia e brita comerciais</v>
      </c>
      <c r="C34" s="189" t="str">
        <f>DRENAGEM!C29</f>
        <v>unid</v>
      </c>
      <c r="D34" s="189">
        <f>DRENAGEM!D29</f>
        <v>15</v>
      </c>
      <c r="E34" s="32"/>
    </row>
    <row r="35" spans="1:5" s="7" customFormat="1">
      <c r="A35" s="251" t="str">
        <f>DRENAGEM!A30</f>
        <v>2.1.16</v>
      </c>
      <c r="B35" s="393" t="str">
        <f>DRENAGEM!B30</f>
        <v>Boca de bueiro para BSCC 3,0x1,5 em concreto armado, com alt. 0 a 1,0m. Fornecimento e execução.</v>
      </c>
      <c r="C35" s="189" t="str">
        <f>DRENAGEM!C30</f>
        <v>unid</v>
      </c>
      <c r="D35" s="189">
        <f>DRENAGEM!D30</f>
        <v>1</v>
      </c>
      <c r="E35" s="32"/>
    </row>
    <row r="36" spans="1:5" s="7" customFormat="1">
      <c r="A36" s="251" t="str">
        <f>DRENAGEM!A31</f>
        <v>2.1.17</v>
      </c>
      <c r="B36" s="393" t="str">
        <f>DRENAGEM!B31</f>
        <v>Boca de bueiro para BDCC 2,0x1,5 em concreto armado, com alt. 0 a 1,0m. Fornecimento e execução.</v>
      </c>
      <c r="C36" s="189" t="str">
        <f>DRENAGEM!C31</f>
        <v>unid</v>
      </c>
      <c r="D36" s="189">
        <f>DRENAGEM!D31</f>
        <v>1</v>
      </c>
      <c r="E36" s="32"/>
    </row>
    <row r="37" spans="1:5" s="7" customFormat="1">
      <c r="A37" s="251" t="str">
        <f>DRENAGEM!A32</f>
        <v>2.1.18</v>
      </c>
      <c r="B37" s="395" t="str">
        <f>DRENAGEM!B32</f>
        <v>Reaterro de vala com material granular de empréstimo, adensado e vibrado</v>
      </c>
      <c r="C37" s="260" t="str">
        <f>DRENAGEM!C32</f>
        <v>m³</v>
      </c>
      <c r="D37" s="260">
        <f>DRENAGEM!D32</f>
        <v>2507.94</v>
      </c>
      <c r="E37" s="32"/>
    </row>
    <row r="38" spans="1:5" s="7" customFormat="1">
      <c r="A38" s="251" t="str">
        <f>DRENAGEM!A33</f>
        <v>2.1.19</v>
      </c>
      <c r="B38" s="396" t="str">
        <f>DRENAGEM!B33</f>
        <v>Carga, manobras e descarga do material</v>
      </c>
      <c r="C38" s="260" t="str">
        <f>DRENAGEM!C33</f>
        <v>m³</v>
      </c>
      <c r="D38" s="260">
        <f>DRENAGEM!D33</f>
        <v>2633.337</v>
      </c>
      <c r="E38" s="32"/>
    </row>
    <row r="39" spans="1:5" s="7" customFormat="1">
      <c r="A39" s="251" t="str">
        <f>DRENAGEM!A34</f>
        <v>2.1.20</v>
      </c>
      <c r="B39" s="393" t="str">
        <f>DRENAGEM!B34</f>
        <v>Transporte comercial caminhão basculante 6 m³/12t</v>
      </c>
      <c r="C39" s="189" t="str">
        <f>DRENAGEM!C34</f>
        <v>m³xkm</v>
      </c>
      <c r="D39" s="189">
        <f>DRENAGEM!D34</f>
        <v>28966.706999999999</v>
      </c>
      <c r="E39" s="32"/>
    </row>
    <row r="40" spans="1:5" s="7" customFormat="1">
      <c r="A40" s="251" t="str">
        <f>DRENAGEM!A35</f>
        <v>2.1.21</v>
      </c>
      <c r="B40" s="393" t="str">
        <f>DRENAGEM!B35</f>
        <v>Reaterro mecanizado de vala com escavadeira hidráulica, com solo (sem substituição)</v>
      </c>
      <c r="C40" s="189" t="str">
        <f>DRENAGEM!C35</f>
        <v>m³</v>
      </c>
      <c r="D40" s="189">
        <f>DRENAGEM!D35</f>
        <v>275.76000000000005</v>
      </c>
      <c r="E40" s="32"/>
    </row>
    <row r="41" spans="1:5" s="7" customFormat="1" ht="12.75" customHeight="1">
      <c r="A41" s="391" t="str">
        <f>DRENAGEM!A36</f>
        <v>2.2</v>
      </c>
      <c r="B41" s="392" t="str">
        <f>DRENAGEM!B36</f>
        <v>Obras Complementares</v>
      </c>
      <c r="C41" s="252"/>
      <c r="D41" s="402"/>
      <c r="E41" s="32"/>
    </row>
    <row r="42" spans="1:5" s="7" customFormat="1" ht="24">
      <c r="A42" s="251" t="str">
        <f>DRENAGEM!A37</f>
        <v>2.2.1</v>
      </c>
      <c r="B42" s="393" t="str">
        <f>DRENAGEM!B37</f>
        <v>Escavação mecânica de material de 1ª categoria, com escavadeira hidráulica, com profundidade de 1,5 a 3,0 m</v>
      </c>
      <c r="C42" s="189" t="str">
        <f>DRENAGEM!C37</f>
        <v>m³</v>
      </c>
      <c r="D42" s="189">
        <f>DRENAGEM!D37</f>
        <v>79.66</v>
      </c>
      <c r="E42" s="32"/>
    </row>
    <row r="43" spans="1:5" s="7" customFormat="1" ht="12.75" customHeight="1">
      <c r="A43" s="251" t="str">
        <f>DRENAGEM!A38</f>
        <v>2.2.2</v>
      </c>
      <c r="B43" s="393" t="str">
        <f>DRENAGEM!B38</f>
        <v>Carga, manobras e descarga do material</v>
      </c>
      <c r="C43" s="189" t="str">
        <f>DRENAGEM!C38</f>
        <v>m³</v>
      </c>
      <c r="D43" s="189">
        <f>DRENAGEM!D38</f>
        <v>103.55799999999999</v>
      </c>
      <c r="E43" s="32"/>
    </row>
    <row r="44" spans="1:5" s="7" customFormat="1" ht="12.75" customHeight="1">
      <c r="A44" s="251" t="str">
        <f>DRENAGEM!A39</f>
        <v>2.2.3</v>
      </c>
      <c r="B44" s="393" t="str">
        <f>DRENAGEM!B39</f>
        <v>Transporte do material com caminhão basculante 6m³/12t</v>
      </c>
      <c r="C44" s="189" t="str">
        <f>DRENAGEM!C39</f>
        <v>m³xkm</v>
      </c>
      <c r="D44" s="189">
        <f>DRENAGEM!D39</f>
        <v>673.13</v>
      </c>
      <c r="E44" s="32"/>
    </row>
    <row r="45" spans="1:5" s="7" customFormat="1" ht="12.75" customHeight="1">
      <c r="A45" s="251" t="str">
        <f>DRENAGEM!A40</f>
        <v>2.2.4</v>
      </c>
      <c r="B45" s="393" t="str">
        <f>DRENAGEM!B40</f>
        <v>Geotêxtil não tecido 200 g/m² tipo Bidim, fornecimento e instalação, largura = 30 cm</v>
      </c>
      <c r="C45" s="189" t="str">
        <f>DRENAGEM!C40</f>
        <v>m²</v>
      </c>
      <c r="D45" s="189">
        <f>DRENAGEM!D40</f>
        <v>22.63</v>
      </c>
      <c r="E45" s="32"/>
    </row>
    <row r="46" spans="1:5" s="7" customFormat="1">
      <c r="A46" s="251" t="str">
        <f>DRENAGEM!A41</f>
        <v>2.2.5</v>
      </c>
      <c r="B46" s="393" t="str">
        <f>DRENAGEM!B41</f>
        <v>Fornecimento e assentamento de tubos de concreto diâmetro = 400mm simples</v>
      </c>
      <c r="C46" s="189" t="str">
        <f>DRENAGEM!C41</f>
        <v>m</v>
      </c>
      <c r="D46" s="189">
        <f>DRENAGEM!D41</f>
        <v>49</v>
      </c>
      <c r="E46" s="32"/>
    </row>
    <row r="47" spans="1:5" s="7" customFormat="1">
      <c r="A47" s="251" t="str">
        <f>DRENAGEM!A42</f>
        <v>2.2.6</v>
      </c>
      <c r="B47" s="393" t="str">
        <f>DRENAGEM!B42</f>
        <v>Lastro de brita, e=10cm</v>
      </c>
      <c r="C47" s="189" t="str">
        <f>DRENAGEM!C42</f>
        <v>m³</v>
      </c>
      <c r="D47" s="189">
        <f>DRENAGEM!D42</f>
        <v>5.31</v>
      </c>
      <c r="E47" s="32"/>
    </row>
    <row r="48" spans="1:5" s="7" customFormat="1">
      <c r="A48" s="251" t="str">
        <f>DRENAGEM!A43</f>
        <v>2.2.7</v>
      </c>
      <c r="B48" s="393" t="str">
        <f>DRENAGEM!B43</f>
        <v>Carga, manobras e descarga do material</v>
      </c>
      <c r="C48" s="189" t="str">
        <f>DRENAGEM!C43</f>
        <v>m³</v>
      </c>
      <c r="D48" s="189">
        <f>DRENAGEM!D43</f>
        <v>6.9</v>
      </c>
      <c r="E48" s="32"/>
    </row>
    <row r="49" spans="1:5" s="7" customFormat="1">
      <c r="A49" s="251" t="str">
        <f>DRENAGEM!A44</f>
        <v>2.2.8</v>
      </c>
      <c r="B49" s="393" t="str">
        <f>DRENAGEM!B44</f>
        <v>Transporte comercial caminhão basculante 6m³/12t</v>
      </c>
      <c r="C49" s="189" t="str">
        <f>DRENAGEM!C44</f>
        <v>m³xkm</v>
      </c>
      <c r="D49" s="189">
        <f>DRENAGEM!D44</f>
        <v>151.80000000000001</v>
      </c>
      <c r="E49" s="32"/>
    </row>
    <row r="50" spans="1:5" s="7" customFormat="1">
      <c r="A50" s="251" t="str">
        <f>DRENAGEM!A45</f>
        <v>2.2.9</v>
      </c>
      <c r="B50" s="393" t="str">
        <f>DRENAGEM!B45</f>
        <v>Caixa coletora para tubo D=400mm - Tipo BLS 01 DNIT</v>
      </c>
      <c r="C50" s="189" t="str">
        <f>DRENAGEM!C45</f>
        <v>unid</v>
      </c>
      <c r="D50" s="189">
        <f>DRENAGEM!D45</f>
        <v>34</v>
      </c>
      <c r="E50" s="32"/>
    </row>
    <row r="51" spans="1:5" s="7" customFormat="1">
      <c r="A51" s="251" t="str">
        <f>DRENAGEM!A46</f>
        <v>2.2.10</v>
      </c>
      <c r="B51" s="397" t="str">
        <f>DRENAGEM!B46</f>
        <v>Reaterro de vala com material granular de empréstimo, adensado e vibrado</v>
      </c>
      <c r="C51" s="579" t="str">
        <f>DRENAGEM!C46</f>
        <v>m³</v>
      </c>
      <c r="D51" s="579">
        <f>DRENAGEM!D46</f>
        <v>48.51</v>
      </c>
      <c r="E51" s="32"/>
    </row>
    <row r="52" spans="1:5" s="7" customFormat="1">
      <c r="A52" s="251" t="str">
        <f>DRENAGEM!A47</f>
        <v>2.2.11</v>
      </c>
      <c r="B52" s="398" t="str">
        <f>DRENAGEM!B47</f>
        <v xml:space="preserve">Carga, manobras e descarga do material </v>
      </c>
      <c r="C52" s="579" t="str">
        <f>DRENAGEM!C47</f>
        <v>m³</v>
      </c>
      <c r="D52" s="580">
        <f>DRENAGEM!D47</f>
        <v>50.935499999999998</v>
      </c>
      <c r="E52" s="32"/>
    </row>
    <row r="53" spans="1:5" s="7" customFormat="1">
      <c r="A53" s="251" t="str">
        <f>DRENAGEM!A48</f>
        <v>2.2.12</v>
      </c>
      <c r="B53" s="393" t="str">
        <f>DRENAGEM!B48</f>
        <v>Transporte comercial caminhão basculante 6 m³/12t</v>
      </c>
      <c r="C53" s="189" t="str">
        <f>DRENAGEM!C48</f>
        <v>m³xkm</v>
      </c>
      <c r="D53" s="189">
        <f>DRENAGEM!D48</f>
        <v>560.29</v>
      </c>
      <c r="E53" s="32"/>
    </row>
    <row r="54" spans="1:5" s="7" customFormat="1" ht="12.75" customHeight="1">
      <c r="A54" s="251"/>
      <c r="B54" s="394"/>
      <c r="C54" s="252"/>
      <c r="D54" s="402"/>
      <c r="E54" s="32"/>
    </row>
    <row r="55" spans="1:5" s="7" customFormat="1" ht="12.75" customHeight="1">
      <c r="A55" s="391">
        <f>PAVIMENTAÇÃO!A10</f>
        <v>3</v>
      </c>
      <c r="B55" s="563" t="str">
        <f>PAVIMENTAÇÃO!B10</f>
        <v xml:space="preserve">RECOMPOSIÇÃO DA PAVIMENTAÇÃO </v>
      </c>
      <c r="C55" s="252"/>
      <c r="D55" s="402"/>
      <c r="E55" s="32"/>
    </row>
    <row r="56" spans="1:5" ht="12.75" customHeight="1">
      <c r="A56" s="391" t="str">
        <f>PAVIMENTAÇÃO!A11</f>
        <v>3.1</v>
      </c>
      <c r="B56" s="563" t="str">
        <f>PAVIMENTAÇÃO!B11</f>
        <v>Remoções e demolições</v>
      </c>
      <c r="C56" s="564"/>
      <c r="D56" s="565"/>
      <c r="E56" s="10"/>
    </row>
    <row r="57" spans="1:5" ht="12.75" customHeight="1">
      <c r="A57" s="189" t="str">
        <f>PAVIMENTAÇÃO!A12</f>
        <v>3.1.1</v>
      </c>
      <c r="B57" s="400" t="str">
        <f>PAVIMENTAÇÃO!B12</f>
        <v xml:space="preserve">Demolição mecanizada de pavimentação asfáltica </v>
      </c>
      <c r="C57" s="189" t="str">
        <f>PAVIMENTAÇÃO!C12</f>
        <v>m²</v>
      </c>
      <c r="D57" s="189">
        <f>PAVIMENTAÇÃO!D12</f>
        <v>423.79</v>
      </c>
      <c r="E57" s="10"/>
    </row>
    <row r="58" spans="1:5" ht="12.75" customHeight="1">
      <c r="A58" s="189" t="str">
        <f>PAVIMENTAÇÃO!A13</f>
        <v>3.1.2</v>
      </c>
      <c r="B58" s="400" t="str">
        <f>PAVIMENTAÇÃO!B13</f>
        <v xml:space="preserve">Carga, manobras e descarga do material </v>
      </c>
      <c r="C58" s="189" t="str">
        <f>PAVIMENTAÇÃO!C13</f>
        <v>m³</v>
      </c>
      <c r="D58" s="189">
        <f>PAVIMENTAÇÃO!D13</f>
        <v>33.5</v>
      </c>
      <c r="E58" s="10"/>
    </row>
    <row r="59" spans="1:5" s="7" customFormat="1">
      <c r="A59" s="189" t="str">
        <f>PAVIMENTAÇÃO!A14</f>
        <v>3.1.3</v>
      </c>
      <c r="B59" s="400" t="str">
        <f>PAVIMENTAÇÃO!B14</f>
        <v xml:space="preserve">Transporte do material com caminhão basculante 6m³/12t </v>
      </c>
      <c r="C59" s="189" t="str">
        <f>PAVIMENTAÇÃO!C14</f>
        <v>m³xkm</v>
      </c>
      <c r="D59" s="189">
        <f>PAVIMENTAÇÃO!D14</f>
        <v>217.75</v>
      </c>
    </row>
    <row r="60" spans="1:5">
      <c r="A60" s="189" t="str">
        <f>PAVIMENTAÇÃO!A15</f>
        <v>3.1.4</v>
      </c>
      <c r="B60" s="400" t="str">
        <f>PAVIMENTAÇÃO!B15</f>
        <v>Remoção de lajota sextavada - 30% da área total</v>
      </c>
      <c r="C60" s="189" t="str">
        <f>PAVIMENTAÇÃO!C15</f>
        <v>m²</v>
      </c>
      <c r="D60" s="189">
        <f>PAVIMENTAÇÃO!D15</f>
        <v>1306.4100000000001</v>
      </c>
      <c r="E60" s="10" t="s">
        <v>506</v>
      </c>
    </row>
    <row r="61" spans="1:5">
      <c r="A61" s="189" t="str">
        <f>PAVIMENTAÇÃO!A16</f>
        <v>3.1.5</v>
      </c>
      <c r="B61" s="400" t="str">
        <f>PAVIMENTAÇÃO!B16</f>
        <v xml:space="preserve">Carga, manobras e descarga do material </v>
      </c>
      <c r="C61" s="189" t="str">
        <f>PAVIMENTAÇÃO!C16</f>
        <v>m³</v>
      </c>
      <c r="D61" s="189">
        <f>PAVIMENTAÇÃO!D16</f>
        <v>145.27000000000001</v>
      </c>
      <c r="E61" s="10"/>
    </row>
    <row r="62" spans="1:5">
      <c r="A62" s="189" t="str">
        <f>PAVIMENTAÇÃO!A17</f>
        <v>3.1.6</v>
      </c>
      <c r="B62" s="400" t="str">
        <f>PAVIMENTAÇÃO!B17</f>
        <v xml:space="preserve">Transporte do material com caminhão basculante 6m³/12t </v>
      </c>
      <c r="C62" s="189" t="str">
        <f>PAVIMENTAÇÃO!C17</f>
        <v>m³xkm</v>
      </c>
      <c r="D62" s="189">
        <f>PAVIMENTAÇÃO!D17</f>
        <v>944.26</v>
      </c>
      <c r="E62" s="10"/>
    </row>
    <row r="63" spans="1:5" ht="25.5" customHeight="1">
      <c r="A63" s="189" t="str">
        <f>PAVIMENTAÇÃO!A18</f>
        <v>3.1.7</v>
      </c>
      <c r="B63" s="400" t="str">
        <f>PAVIMENTAÇÃO!B18</f>
        <v>Remoção de canteiro de concreto localizada na Rua Pres. João Goulart com a Av. Vereador Abraão João Francisco</v>
      </c>
      <c r="C63" s="189" t="str">
        <f>PAVIMENTAÇÃO!C18</f>
        <v>m³</v>
      </c>
      <c r="D63" s="189">
        <f>PAVIMENTAÇÃO!D18</f>
        <v>2.02</v>
      </c>
      <c r="E63" s="10"/>
    </row>
    <row r="64" spans="1:5">
      <c r="A64" s="189" t="str">
        <f>PAVIMENTAÇÃO!A19</f>
        <v>3.1.8</v>
      </c>
      <c r="B64" s="401" t="str">
        <f>PAVIMENTAÇÃO!B19</f>
        <v xml:space="preserve">Carga, manobras e descarga do material </v>
      </c>
      <c r="C64" s="256" t="str">
        <f>PAVIMENTAÇÃO!C19</f>
        <v>m³</v>
      </c>
      <c r="D64" s="256">
        <f>PAVIMENTAÇÃO!D19</f>
        <v>3.0300000000000002</v>
      </c>
      <c r="E64" s="10"/>
    </row>
    <row r="65" spans="1:5">
      <c r="A65" s="189" t="str">
        <f>PAVIMENTAÇÃO!A20</f>
        <v>3.1.9</v>
      </c>
      <c r="B65" s="401" t="str">
        <f>PAVIMENTAÇÃO!B20</f>
        <v>Transporte do material com caminhão basculante 6m³/12t</v>
      </c>
      <c r="C65" s="256" t="str">
        <f>PAVIMENTAÇÃO!C20</f>
        <v>m³xkm</v>
      </c>
      <c r="D65" s="256">
        <f>PAVIMENTAÇÃO!D20</f>
        <v>19.695</v>
      </c>
      <c r="E65" s="10"/>
    </row>
    <row r="66" spans="1:5">
      <c r="A66" s="391" t="str">
        <f>PAVIMENTAÇÃO!A21</f>
        <v>3.2</v>
      </c>
      <c r="B66" s="563" t="str">
        <f>PAVIMENTAÇÃO!B21</f>
        <v>Pavimentação em Lajota sextavada, esp=8cm</v>
      </c>
      <c r="C66" s="564"/>
      <c r="D66" s="565"/>
      <c r="E66" s="10"/>
    </row>
    <row r="67" spans="1:5">
      <c r="A67" s="189" t="str">
        <f>PAVIMENTAÇÃO!A22</f>
        <v>3.2.1</v>
      </c>
      <c r="B67" s="399" t="str">
        <f>PAVIMENTAÇÃO!B22</f>
        <v>Rebaixamento de pista 20 cm</v>
      </c>
      <c r="C67" s="260" t="str">
        <f>PAVIMENTAÇÃO!C22</f>
        <v>m³</v>
      </c>
      <c r="D67" s="260">
        <f>PAVIMENTAÇÃO!D22</f>
        <v>581.88</v>
      </c>
      <c r="E67" s="10"/>
    </row>
    <row r="68" spans="1:5" ht="12.75" customHeight="1">
      <c r="A68" s="189" t="str">
        <f>PAVIMENTAÇÃO!A23</f>
        <v>3.2.2</v>
      </c>
      <c r="B68" s="400" t="str">
        <f>PAVIMENTAÇÃO!B23</f>
        <v xml:space="preserve">Carga, manobras e descarga do material </v>
      </c>
      <c r="C68" s="189" t="str">
        <f>PAVIMENTAÇÃO!C23</f>
        <v>m³</v>
      </c>
      <c r="D68" s="189">
        <f>PAVIMENTAÇÃO!D23</f>
        <v>808.81</v>
      </c>
      <c r="E68" s="10"/>
    </row>
    <row r="69" spans="1:5" ht="12.75" customHeight="1">
      <c r="A69" s="189" t="str">
        <f>PAVIMENTAÇÃO!A24</f>
        <v>3.2.3</v>
      </c>
      <c r="B69" s="400" t="str">
        <f>PAVIMENTAÇÃO!B24</f>
        <v xml:space="preserve">Transporte de material em caminhão basculante 6 m³/12 t </v>
      </c>
      <c r="C69" s="189" t="str">
        <f>PAVIMENTAÇÃO!C24</f>
        <v>m³xKm</v>
      </c>
      <c r="D69" s="189">
        <f>PAVIMENTAÇÃO!D24</f>
        <v>5257.27</v>
      </c>
      <c r="E69" s="10"/>
    </row>
    <row r="70" spans="1:5" ht="12.75" customHeight="1">
      <c r="A70" s="189" t="str">
        <f>PAVIMENTAÇÃO!A25</f>
        <v>3.2.4</v>
      </c>
      <c r="B70" s="400" t="str">
        <f>PAVIMENTAÇÃO!B25</f>
        <v>Regularização e compactação do sub leito</v>
      </c>
      <c r="C70" s="189" t="str">
        <f>PAVIMENTAÇÃO!C25</f>
        <v>m²</v>
      </c>
      <c r="D70" s="189">
        <f>PAVIMENTAÇÃO!D25</f>
        <v>4354.6899999999996</v>
      </c>
      <c r="E70" s="10"/>
    </row>
    <row r="71" spans="1:5" ht="12.75" customHeight="1">
      <c r="A71" s="189" t="str">
        <f>PAVIMENTAÇÃO!A26</f>
        <v>3.2.5</v>
      </c>
      <c r="B71" s="400" t="str">
        <f>PAVIMENTAÇÃO!B26</f>
        <v>Embasamento de material granular - pó de pedra e=20cm</v>
      </c>
      <c r="C71" s="189" t="str">
        <f>PAVIMENTAÇÃO!C26</f>
        <v>m³</v>
      </c>
      <c r="D71" s="189">
        <f>PAVIMENTAÇÃO!D26</f>
        <v>870.94</v>
      </c>
      <c r="E71" s="10"/>
    </row>
    <row r="72" spans="1:5" ht="12.75" customHeight="1">
      <c r="A72" s="189" t="str">
        <f>PAVIMENTAÇÃO!A27</f>
        <v>3.2.6</v>
      </c>
      <c r="B72" s="265" t="str">
        <f>PAVIMENTAÇÃO!B27</f>
        <v>Carga, manobra e descarga de material</v>
      </c>
      <c r="C72" s="189" t="str">
        <f>PAVIMENTAÇÃO!C27</f>
        <v>m³</v>
      </c>
      <c r="D72" s="189">
        <f>PAVIMENTAÇÃO!D27</f>
        <v>914.49</v>
      </c>
      <c r="E72" s="10"/>
    </row>
    <row r="73" spans="1:5" ht="12.75" customHeight="1">
      <c r="A73" s="189" t="str">
        <f>PAVIMENTAÇÃO!A28</f>
        <v>3.2.7</v>
      </c>
      <c r="B73" s="400" t="str">
        <f>PAVIMENTAÇÃO!B28</f>
        <v>Transporte do material com caminhão basculante 6m³/12t</v>
      </c>
      <c r="C73" s="189" t="str">
        <f>PAVIMENTAÇÃO!C28</f>
        <v>m³xkm</v>
      </c>
      <c r="D73" s="189">
        <f>PAVIMENTAÇÃO!D28</f>
        <v>10059.39</v>
      </c>
      <c r="E73" s="10"/>
    </row>
    <row r="74" spans="1:5" s="12" customFormat="1" ht="12.75" customHeight="1">
      <c r="A74" s="189" t="str">
        <f>PAVIMENTAÇÃO!A29</f>
        <v>3.2.8</v>
      </c>
      <c r="B74" s="400" t="str">
        <f>PAVIMENTAÇÃO!B29</f>
        <v xml:space="preserve">Reassentamento de bloco sextavado para piso intertravado, e=8cm, em via/estacionamento, com reaproveitamento do bloco sextavado - 70% da área total. Incluso retirada e colocação do material </v>
      </c>
      <c r="C74" s="189" t="str">
        <f>PAVIMENTAÇÃO!C29</f>
        <v>m²</v>
      </c>
      <c r="D74" s="189">
        <f>PAVIMENTAÇÃO!D29</f>
        <v>3048.28</v>
      </c>
      <c r="E74" s="33"/>
    </row>
    <row r="75" spans="1:5" s="12" customFormat="1" ht="12.75" customHeight="1">
      <c r="A75" s="189" t="str">
        <f>PAVIMENTAÇÃO!A30</f>
        <v>3.2.9</v>
      </c>
      <c r="B75" s="400" t="str">
        <f>PAVIMENTAÇÃO!B30</f>
        <v>Execução de pavimento em piso intertravado, com bloco sextavado de 25x25cm, esp=8cm</v>
      </c>
      <c r="C75" s="189" t="str">
        <f>PAVIMENTAÇÃO!C30</f>
        <v>m²</v>
      </c>
      <c r="D75" s="189">
        <f>PAVIMENTAÇÃO!D30</f>
        <v>1306.4100000000001</v>
      </c>
      <c r="E75" s="33"/>
    </row>
    <row r="76" spans="1:5" s="12" customFormat="1">
      <c r="A76" s="391" t="str">
        <f>PAVIMENTAÇÃO!A31</f>
        <v>3.3</v>
      </c>
      <c r="B76" s="563" t="str">
        <f>PAVIMENTAÇÃO!B31</f>
        <v>Pavimentação Asfáltica</v>
      </c>
      <c r="C76" s="564"/>
      <c r="D76" s="565"/>
      <c r="E76" s="33"/>
    </row>
    <row r="77" spans="1:5" ht="12.75" customHeight="1">
      <c r="A77" s="189" t="str">
        <f>PAVIMENTAÇÃO!A32</f>
        <v>3.3.1</v>
      </c>
      <c r="B77" s="401" t="str">
        <f>PAVIMENTAÇÃO!B32</f>
        <v>Recontrução de canteiro de concreto, incluso concreto armado, formas, pintura,  grama e preparo do solo para o plantio de grama.</v>
      </c>
      <c r="C77" s="256" t="str">
        <f>PAVIMENTAÇÃO!C32</f>
        <v>unid</v>
      </c>
      <c r="D77" s="256">
        <f>PAVIMENTAÇÃO!D32</f>
        <v>1</v>
      </c>
      <c r="E77" s="10"/>
    </row>
    <row r="78" spans="1:5" ht="12.75" customHeight="1">
      <c r="A78" s="189" t="str">
        <f>PAVIMENTAÇÃO!A33</f>
        <v>3.3.2</v>
      </c>
      <c r="B78" s="400" t="str">
        <f>PAVIMENTAÇÃO!B33</f>
        <v>Regularização e compactação do sub leito</v>
      </c>
      <c r="C78" s="189" t="str">
        <f>PAVIMENTAÇÃO!C33</f>
        <v>m²</v>
      </c>
      <c r="D78" s="189">
        <f>PAVIMENTAÇÃO!D33</f>
        <v>423.79</v>
      </c>
      <c r="E78" s="10"/>
    </row>
    <row r="79" spans="1:5" s="7" customFormat="1" ht="12.75" customHeight="1">
      <c r="A79" s="189" t="str">
        <f>PAVIMENTAÇÃO!A34</f>
        <v>3.3.3</v>
      </c>
      <c r="B79" s="400" t="str">
        <f>PAVIMENTAÇÃO!B34</f>
        <v>Base de Brita graduada, e=20 cm</v>
      </c>
      <c r="C79" s="189" t="str">
        <f>PAVIMENTAÇÃO!C34</f>
        <v>m³</v>
      </c>
      <c r="D79" s="189">
        <f>PAVIMENTAÇÃO!D34</f>
        <v>84.76</v>
      </c>
      <c r="E79" s="32"/>
    </row>
    <row r="80" spans="1:5" s="7" customFormat="1" ht="12.75" customHeight="1">
      <c r="A80" s="189" t="str">
        <f>PAVIMENTAÇÃO!A35</f>
        <v>3.3.4</v>
      </c>
      <c r="B80" s="265" t="str">
        <f>PAVIMENTAÇÃO!B35</f>
        <v>Carga, manobra e descarga de material</v>
      </c>
      <c r="C80" s="189" t="str">
        <f>PAVIMENTAÇÃO!C35</f>
        <v>m³</v>
      </c>
      <c r="D80" s="189">
        <f>PAVIMENTAÇÃO!D35</f>
        <v>110.19</v>
      </c>
      <c r="E80" s="32"/>
    </row>
    <row r="81" spans="1:5" s="7" customFormat="1" ht="12.75" customHeight="1">
      <c r="A81" s="189" t="str">
        <f>PAVIMENTAÇÃO!A36</f>
        <v>3.3.5</v>
      </c>
      <c r="B81" s="400" t="str">
        <f>PAVIMENTAÇÃO!B36</f>
        <v>Transporte do material com caminhão basculante 6m³/12t</v>
      </c>
      <c r="C81" s="189" t="str">
        <f>PAVIMENTAÇÃO!C36</f>
        <v>m³xKm</v>
      </c>
      <c r="D81" s="189">
        <f>PAVIMENTAÇÃO!D36</f>
        <v>2424.1799999999998</v>
      </c>
      <c r="E81" s="32"/>
    </row>
    <row r="82" spans="1:5" s="7" customFormat="1" ht="12.75" customHeight="1">
      <c r="A82" s="189" t="str">
        <f>PAVIMENTAÇÃO!A37</f>
        <v>3.3.6</v>
      </c>
      <c r="B82" s="400" t="str">
        <f>PAVIMENTAÇÃO!B37</f>
        <v>Imprimação de base com emulsão CM-30</v>
      </c>
      <c r="C82" s="189" t="str">
        <f>PAVIMENTAÇÃO!C37</f>
        <v>m²</v>
      </c>
      <c r="D82" s="189">
        <f>PAVIMENTAÇÃO!D37</f>
        <v>423.79</v>
      </c>
      <c r="E82" s="32"/>
    </row>
    <row r="83" spans="1:5" s="7" customFormat="1" ht="12.75" customHeight="1">
      <c r="A83" s="189" t="str">
        <f>PAVIMENTAÇÃO!A38</f>
        <v>3.3.7</v>
      </c>
      <c r="B83" s="400" t="str">
        <f>PAVIMENTAÇÃO!B38</f>
        <v>Pintura de ligação com emulsão RR-2C</v>
      </c>
      <c r="C83" s="189" t="str">
        <f>PAVIMENTAÇÃO!C38</f>
        <v>m²</v>
      </c>
      <c r="D83" s="189">
        <f>PAVIMENTAÇÃO!D38</f>
        <v>423.79</v>
      </c>
      <c r="E83" s="32"/>
    </row>
    <row r="84" spans="1:5" s="7" customFormat="1" ht="12.75" customHeight="1">
      <c r="A84" s="189" t="str">
        <f>PAVIMENTAÇÃO!A39</f>
        <v>3.3.8</v>
      </c>
      <c r="B84" s="400" t="str">
        <f>PAVIMENTAÇÃO!B39</f>
        <v xml:space="preserve">Concreto betuminoso usinado a quente (CBUQ) com CAP 50/70, capa de rolamento, incluindo usinagem e aplicação, exclusive transporte </v>
      </c>
      <c r="C84" s="189" t="str">
        <f>PAVIMENTAÇÃO!C39</f>
        <v>m³</v>
      </c>
      <c r="D84" s="189">
        <f>PAVIMENTAÇÃO!D39</f>
        <v>24.100699999999996</v>
      </c>
      <c r="E84" s="32"/>
    </row>
    <row r="85" spans="1:5" s="7" customFormat="1">
      <c r="A85" s="116" t="str">
        <f>PAVIMENTAÇÃO!A40</f>
        <v>3.3.9</v>
      </c>
      <c r="B85" s="242" t="str">
        <f>PAVIMENTAÇÃO!B40</f>
        <v xml:space="preserve">Transporte comercial de Concreto betuminoso usinado a quente (CBUQ) </v>
      </c>
      <c r="C85" s="116" t="str">
        <f>PAVIMENTAÇÃO!C40</f>
        <v>txkm</v>
      </c>
      <c r="D85" s="116">
        <f>PAVIMENTAÇÃO!D40</f>
        <v>1272.52</v>
      </c>
      <c r="E85" s="32"/>
    </row>
    <row r="86" spans="1:5" s="7" customFormat="1">
      <c r="A86" s="116"/>
      <c r="B86" s="186"/>
      <c r="C86" s="153"/>
      <c r="D86" s="424"/>
      <c r="E86" s="32"/>
    </row>
    <row r="87" spans="1:5" s="7" customFormat="1" ht="12.75" customHeight="1">
      <c r="A87" s="115">
        <f>SINALIZAÇÃO!A10</f>
        <v>4</v>
      </c>
      <c r="B87" s="135" t="str">
        <f>SINALIZAÇÃO!B10</f>
        <v>SINALIZAÇÃO</v>
      </c>
      <c r="C87" s="153"/>
      <c r="D87" s="581"/>
      <c r="E87" s="32"/>
    </row>
    <row r="88" spans="1:5" ht="12.75" customHeight="1">
      <c r="A88" s="116" t="str">
        <f>SINALIZAÇÃO!A11</f>
        <v>4.1</v>
      </c>
      <c r="B88" s="154" t="str">
        <f>SINALIZAÇÃO!B11</f>
        <v>Pintura faixa - tinta durabilidade - 2 anos</v>
      </c>
      <c r="C88" s="178" t="str">
        <f>SINALIZAÇÃO!C11</f>
        <v>m²</v>
      </c>
      <c r="D88" s="261">
        <f>SINALIZAÇÃO!D11</f>
        <v>136.34200000000001</v>
      </c>
      <c r="E88" s="10"/>
    </row>
    <row r="89" spans="1:5" ht="12.75" customHeight="1">
      <c r="A89" s="116" t="str">
        <f>SINALIZAÇÃO!A12</f>
        <v>4.2</v>
      </c>
      <c r="B89" s="154" t="str">
        <f>SINALIZAÇÃO!B12</f>
        <v xml:space="preserve">Pintura de setas e zebrados </v>
      </c>
      <c r="C89" s="178" t="str">
        <f>SINALIZAÇÃO!C12</f>
        <v>m²</v>
      </c>
      <c r="D89" s="261">
        <f>SINALIZAÇÃO!D12</f>
        <v>22.400000000000002</v>
      </c>
      <c r="E89" s="10"/>
    </row>
    <row r="90" spans="1:5" ht="12.75" customHeight="1">
      <c r="A90" s="116" t="str">
        <f>SINALIZAÇÃO!A13</f>
        <v>4.3</v>
      </c>
      <c r="B90" s="154" t="str">
        <f>SINALIZAÇÃO!B13</f>
        <v>Fornecimento e colocação de tachão refletivo bidirecional</v>
      </c>
      <c r="C90" s="178" t="str">
        <f>SINALIZAÇÃO!C13</f>
        <v>unid</v>
      </c>
      <c r="D90" s="261">
        <f>SINALIZAÇÃO!D13</f>
        <v>9</v>
      </c>
      <c r="E90" s="10"/>
    </row>
    <row r="91" spans="1:5" ht="12.75" customHeight="1">
      <c r="A91" s="62"/>
      <c r="B91" s="61"/>
      <c r="C91" s="582"/>
      <c r="D91" s="34"/>
      <c r="E91" s="10"/>
    </row>
    <row r="92" spans="1:5" ht="12.75" customHeight="1">
      <c r="A92" s="243">
        <v>5</v>
      </c>
      <c r="B92" s="266" t="s">
        <v>327</v>
      </c>
      <c r="C92" s="31"/>
      <c r="D92" s="31"/>
      <c r="E92" s="10"/>
    </row>
    <row r="93" spans="1:5" s="12" customFormat="1" ht="12.75" customHeight="1">
      <c r="A93" s="267" t="s">
        <v>328</v>
      </c>
      <c r="B93" s="268" t="s">
        <v>329</v>
      </c>
      <c r="C93" s="267" t="s">
        <v>43</v>
      </c>
      <c r="D93" s="31">
        <f>2*22*8</f>
        <v>352</v>
      </c>
      <c r="E93" s="33"/>
    </row>
    <row r="94" spans="1:5" s="12" customFormat="1" ht="12.75" customHeight="1">
      <c r="A94" s="267" t="s">
        <v>330</v>
      </c>
      <c r="B94" s="268" t="s">
        <v>331</v>
      </c>
      <c r="C94" s="267" t="s">
        <v>43</v>
      </c>
      <c r="D94" s="31">
        <f>8*22*8</f>
        <v>1408</v>
      </c>
      <c r="E94" s="33"/>
    </row>
    <row r="95" spans="1:5" s="7" customFormat="1" ht="12.75" customHeight="1">
      <c r="A95" s="267" t="s">
        <v>332</v>
      </c>
      <c r="B95" s="269" t="s">
        <v>333</v>
      </c>
      <c r="C95" s="267" t="s">
        <v>43</v>
      </c>
      <c r="D95" s="31">
        <f>12*30*8</f>
        <v>2880</v>
      </c>
      <c r="E95" s="32"/>
    </row>
    <row r="96" spans="1:5" ht="12.75" customHeight="1">
      <c r="A96" s="54"/>
      <c r="B96" s="60"/>
      <c r="C96" s="227"/>
      <c r="D96" s="34"/>
      <c r="E96" s="10"/>
    </row>
    <row r="97" spans="1:5" ht="12.75" customHeight="1">
      <c r="A97" s="59"/>
      <c r="B97" s="59"/>
      <c r="C97" s="583"/>
      <c r="D97" s="38"/>
      <c r="E97" s="10"/>
    </row>
    <row r="98" spans="1:5" s="12" customFormat="1" ht="12.75" customHeight="1">
      <c r="A98" s="59"/>
      <c r="B98" s="59"/>
      <c r="C98" s="583"/>
      <c r="D98" s="38"/>
      <c r="E98" s="33"/>
    </row>
    <row r="99" spans="1:5" s="12" customFormat="1" ht="12.75" customHeight="1">
      <c r="A99" s="54"/>
      <c r="B99" s="60"/>
      <c r="C99" s="227"/>
      <c r="D99" s="34"/>
      <c r="E99" s="33"/>
    </row>
    <row r="100" spans="1:5" ht="12.75" customHeight="1">
      <c r="A100" s="58"/>
      <c r="B100" s="64"/>
      <c r="C100" s="584"/>
      <c r="D100" s="35"/>
      <c r="E100" s="10"/>
    </row>
    <row r="101" spans="1:5" s="7" customFormat="1" ht="12.75" customHeight="1">
      <c r="A101" s="54"/>
      <c r="B101" s="60"/>
      <c r="C101" s="227"/>
      <c r="D101" s="34"/>
      <c r="E101" s="32"/>
    </row>
    <row r="102" spans="1:5" ht="12.75" customHeight="1">
      <c r="A102" s="54"/>
      <c r="B102" s="60"/>
      <c r="C102" s="227"/>
      <c r="D102" s="34"/>
      <c r="E102" s="10"/>
    </row>
    <row r="103" spans="1:5" ht="12.75" customHeight="1">
      <c r="A103" s="54"/>
      <c r="B103" s="60"/>
      <c r="C103" s="227"/>
      <c r="D103" s="34"/>
      <c r="E103" s="10"/>
    </row>
    <row r="104" spans="1:5" ht="12.75" customHeight="1">
      <c r="A104" s="54"/>
      <c r="B104" s="60"/>
      <c r="C104" s="227"/>
      <c r="D104" s="34"/>
      <c r="E104" s="10"/>
    </row>
    <row r="105" spans="1:5" ht="12.75" customHeight="1">
      <c r="A105" s="54"/>
      <c r="B105" s="60"/>
      <c r="C105" s="227"/>
      <c r="D105" s="34"/>
      <c r="E105" s="10"/>
    </row>
    <row r="106" spans="1:5" ht="12.75" customHeight="1">
      <c r="A106" s="54"/>
      <c r="B106" s="60"/>
      <c r="C106" s="227"/>
      <c r="D106" s="34"/>
      <c r="E106" s="10"/>
    </row>
    <row r="107" spans="1:5" ht="12.75" customHeight="1">
      <c r="A107" s="54"/>
      <c r="B107" s="60"/>
      <c r="C107" s="227"/>
      <c r="D107" s="34"/>
      <c r="E107" s="10"/>
    </row>
    <row r="108" spans="1:5" ht="12.75" customHeight="1">
      <c r="A108" s="54"/>
      <c r="B108" s="60"/>
      <c r="C108" s="227"/>
      <c r="D108" s="34"/>
      <c r="E108" s="10"/>
    </row>
    <row r="109" spans="1:5" ht="12.75" customHeight="1">
      <c r="A109" s="54"/>
      <c r="B109" s="60"/>
      <c r="C109" s="227"/>
      <c r="D109" s="34"/>
      <c r="E109" s="10"/>
    </row>
    <row r="110" spans="1:5" ht="12.75" customHeight="1">
      <c r="A110" s="59"/>
      <c r="B110" s="59"/>
      <c r="C110" s="583"/>
      <c r="D110" s="38"/>
      <c r="E110" s="10"/>
    </row>
    <row r="111" spans="1:5" s="12" customFormat="1" ht="12.75" customHeight="1">
      <c r="A111" s="54"/>
      <c r="B111" s="60"/>
      <c r="C111" s="227"/>
      <c r="D111" s="34"/>
      <c r="E111" s="33"/>
    </row>
    <row r="112" spans="1:5" ht="12.75" customHeight="1">
      <c r="A112" s="54"/>
      <c r="B112" s="60"/>
      <c r="C112" s="227"/>
      <c r="D112" s="34"/>
      <c r="E112" s="10"/>
    </row>
    <row r="113" spans="1:5" ht="12.75" customHeight="1">
      <c r="A113" s="54"/>
      <c r="B113" s="60"/>
      <c r="C113" s="227"/>
      <c r="D113" s="34"/>
      <c r="E113" s="10"/>
    </row>
    <row r="114" spans="1:5" ht="12.75" customHeight="1">
      <c r="A114" s="10"/>
      <c r="B114" s="10"/>
      <c r="C114" s="34"/>
      <c r="D114" s="34"/>
      <c r="E114" s="10"/>
    </row>
    <row r="115" spans="1:5">
      <c r="A115" s="10"/>
      <c r="B115" s="10"/>
      <c r="C115" s="34"/>
      <c r="D115" s="34"/>
      <c r="E115" s="10"/>
    </row>
    <row r="116" spans="1:5">
      <c r="A116" s="10"/>
      <c r="B116" s="10"/>
      <c r="C116" s="34"/>
      <c r="D116" s="34"/>
      <c r="E116" s="10"/>
    </row>
    <row r="117" spans="1:5">
      <c r="A117" s="10"/>
      <c r="B117" s="10"/>
      <c r="C117" s="34"/>
      <c r="D117" s="34"/>
      <c r="E117" s="10"/>
    </row>
    <row r="118" spans="1:5">
      <c r="D118" s="34"/>
      <c r="E118" s="10"/>
    </row>
    <row r="119" spans="1:5">
      <c r="D119" s="34"/>
      <c r="E119" s="10"/>
    </row>
    <row r="120" spans="1:5">
      <c r="E120" s="10"/>
    </row>
  </sheetData>
  <mergeCells count="5">
    <mergeCell ref="A10:D10"/>
    <mergeCell ref="A2:D2"/>
    <mergeCell ref="A1:D1"/>
    <mergeCell ref="A3:D3"/>
    <mergeCell ref="A4:D4"/>
  </mergeCells>
  <phoneticPr fontId="23" type="noConversion"/>
  <printOptions horizontalCentered="1"/>
  <pageMargins left="0.59055118110236227" right="0.39370078740157483" top="0.78740157480314965" bottom="0.59055118110236227" header="0.31496062992125984" footer="0.31496062992125984"/>
  <pageSetup paperSize="8" scale="11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showGridLines="0" tabSelected="1" view="pageBreakPreview" zoomScaleNormal="100" zoomScaleSheetLayoutView="100" workbookViewId="0">
      <selection activeCell="M39" sqref="M39"/>
    </sheetView>
  </sheetViews>
  <sheetFormatPr defaultRowHeight="12.75"/>
  <cols>
    <col min="1" max="1" width="7.28515625" customWidth="1"/>
    <col min="2" max="2" width="57.42578125" customWidth="1"/>
    <col min="3" max="3" width="10.7109375" customWidth="1"/>
    <col min="4" max="4" width="11.5703125" customWidth="1"/>
    <col min="5" max="5" width="11.85546875" customWidth="1"/>
    <col min="6" max="6" width="7.7109375" bestFit="1" customWidth="1"/>
    <col min="7" max="7" width="12.5703125" customWidth="1"/>
    <col min="8" max="8" width="12.28515625" customWidth="1"/>
    <col min="9" max="9" width="13.140625" bestFit="1" customWidth="1"/>
    <col min="10" max="10" width="9.28515625" style="422" customWidth="1"/>
    <col min="11" max="11" width="17.28515625" customWidth="1"/>
  </cols>
  <sheetData>
    <row r="1" spans="1:11">
      <c r="A1" s="1039" t="s">
        <v>46</v>
      </c>
      <c r="B1" s="1039"/>
      <c r="C1" s="1039"/>
      <c r="D1" s="1039"/>
      <c r="E1" s="1039"/>
      <c r="F1" s="1039"/>
      <c r="G1" s="1039"/>
      <c r="H1" s="1039"/>
      <c r="I1" s="1039"/>
      <c r="J1" s="1039"/>
    </row>
    <row r="2" spans="1:11" ht="18">
      <c r="A2" s="994" t="s">
        <v>369</v>
      </c>
      <c r="B2" s="994"/>
      <c r="C2" s="994"/>
      <c r="D2" s="994"/>
      <c r="E2" s="994"/>
      <c r="F2" s="994"/>
      <c r="G2" s="994"/>
      <c r="H2" s="994"/>
      <c r="I2" s="994"/>
      <c r="J2" s="994"/>
    </row>
    <row r="3" spans="1:11" ht="14.25">
      <c r="A3" s="983" t="s">
        <v>385</v>
      </c>
      <c r="B3" s="983"/>
      <c r="C3" s="983"/>
      <c r="D3" s="983"/>
      <c r="E3" s="983"/>
      <c r="F3" s="983"/>
      <c r="G3" s="983"/>
      <c r="H3" s="983"/>
      <c r="I3" s="983"/>
      <c r="J3" s="983"/>
    </row>
    <row r="4" spans="1:11">
      <c r="A4" s="986" t="s">
        <v>47</v>
      </c>
      <c r="B4" s="986"/>
      <c r="C4" s="986"/>
      <c r="D4" s="986"/>
      <c r="E4" s="986"/>
      <c r="F4" s="986"/>
      <c r="G4" s="986"/>
      <c r="H4" s="986"/>
      <c r="I4" s="986"/>
      <c r="J4" s="986"/>
    </row>
    <row r="5" spans="1:11" ht="18">
      <c r="A5" s="75"/>
      <c r="B5" s="75"/>
      <c r="C5" s="75"/>
      <c r="D5" s="75"/>
      <c r="E5" s="75"/>
      <c r="F5" s="75"/>
      <c r="G5" s="75"/>
      <c r="H5" s="75"/>
      <c r="I5" s="75"/>
      <c r="J5" s="420"/>
    </row>
    <row r="6" spans="1:11">
      <c r="A6" s="114" t="str">
        <f>QUANTITATIVOS!A6</f>
        <v>Empreendimento: Execução de Galeria Pluvial e Pavimentação</v>
      </c>
      <c r="B6" s="76"/>
      <c r="C6" s="76"/>
      <c r="D6" s="76"/>
      <c r="E6" s="76"/>
      <c r="F6" s="76"/>
      <c r="G6" s="155"/>
      <c r="H6" s="155"/>
      <c r="I6" s="928" t="s">
        <v>564</v>
      </c>
      <c r="J6" s="975">
        <f>E31+E30</f>
        <v>677</v>
      </c>
    </row>
    <row r="7" spans="1:11">
      <c r="A7" s="114" t="str">
        <f>QUANTITATIVOS!A7</f>
        <v>Localização: Rua Pres. João Goulart e Rua José Siqueira - Itajaí-SC</v>
      </c>
      <c r="B7" s="76"/>
      <c r="C7" s="76"/>
      <c r="D7" s="76"/>
      <c r="E7" s="76"/>
      <c r="F7" s="76"/>
      <c r="G7" s="155"/>
      <c r="H7" s="155"/>
      <c r="I7" s="342" t="s">
        <v>325</v>
      </c>
      <c r="J7" s="901">
        <v>1.0329999999999999</v>
      </c>
      <c r="K7" s="893"/>
    </row>
    <row r="8" spans="1:11">
      <c r="A8" s="114" t="str">
        <f>QUANTITATIVOS!A8</f>
        <v>Tipo de Serviço: Drenagem Pluvial e Pavimentação</v>
      </c>
      <c r="B8" s="76"/>
      <c r="C8" s="76"/>
      <c r="D8" s="76"/>
      <c r="E8" s="76"/>
      <c r="F8" s="76"/>
      <c r="G8" s="155"/>
      <c r="H8" s="155"/>
      <c r="I8" s="812" t="s">
        <v>326</v>
      </c>
      <c r="J8" s="901">
        <v>1.2969999999999999</v>
      </c>
      <c r="K8" s="893"/>
    </row>
    <row r="9" spans="1:11">
      <c r="A9" s="114" t="str">
        <f>QUANTITATIVOS!A9</f>
        <v>Data: Novembro / 2021</v>
      </c>
      <c r="B9" s="76"/>
      <c r="C9" s="74"/>
      <c r="D9" s="74"/>
      <c r="E9" s="74"/>
      <c r="F9" s="74"/>
      <c r="G9" s="74"/>
      <c r="H9" s="74"/>
      <c r="I9" s="157" t="s">
        <v>105</v>
      </c>
      <c r="J9" s="813">
        <f>'COMP BDI'!C21</f>
        <v>0.24179999999999999</v>
      </c>
    </row>
    <row r="10" spans="1:11" ht="25.5" customHeight="1">
      <c r="A10" s="1036" t="s">
        <v>106</v>
      </c>
      <c r="B10" s="1037"/>
      <c r="C10" s="1037"/>
      <c r="D10" s="1037"/>
      <c r="E10" s="1037"/>
      <c r="F10" s="1037"/>
      <c r="G10" s="1037"/>
      <c r="H10" s="1037"/>
      <c r="I10" s="1037"/>
      <c r="J10" s="1038"/>
    </row>
    <row r="11" spans="1:11">
      <c r="A11" s="148"/>
      <c r="B11" s="77"/>
      <c r="C11" s="42"/>
      <c r="D11" s="42"/>
      <c r="E11" s="77"/>
      <c r="F11" s="77"/>
      <c r="G11" s="155"/>
      <c r="H11" s="155"/>
      <c r="I11" s="155"/>
      <c r="J11" s="433"/>
    </row>
    <row r="12" spans="1:11">
      <c r="A12" s="1048" t="s">
        <v>19</v>
      </c>
      <c r="B12" s="1048" t="s">
        <v>34</v>
      </c>
      <c r="C12" s="1050" t="s">
        <v>107</v>
      </c>
      <c r="D12" s="1051"/>
      <c r="E12" s="1048" t="s">
        <v>1</v>
      </c>
      <c r="F12" s="1048" t="s">
        <v>104</v>
      </c>
      <c r="G12" s="1052" t="s">
        <v>108</v>
      </c>
      <c r="H12" s="1052" t="s">
        <v>109</v>
      </c>
      <c r="I12" s="1052" t="s">
        <v>110</v>
      </c>
      <c r="J12" s="1048" t="s">
        <v>9</v>
      </c>
    </row>
    <row r="13" spans="1:11" ht="21.6" customHeight="1">
      <c r="A13" s="1049"/>
      <c r="B13" s="1049"/>
      <c r="C13" s="116" t="s">
        <v>111</v>
      </c>
      <c r="D13" s="116" t="s">
        <v>19</v>
      </c>
      <c r="E13" s="1049"/>
      <c r="F13" s="1049"/>
      <c r="G13" s="1053"/>
      <c r="H13" s="1053"/>
      <c r="I13" s="1053"/>
      <c r="J13" s="1049"/>
    </row>
    <row r="14" spans="1:11">
      <c r="A14" s="431">
        <f>QUANTITATIVOS!A12</f>
        <v>1</v>
      </c>
      <c r="B14" s="1054" t="str">
        <f>QUANTITATIVOS!B12</f>
        <v>SERVIÇOS PRELIMINARES</v>
      </c>
      <c r="C14" s="1054"/>
      <c r="D14" s="1054"/>
      <c r="E14" s="1054"/>
      <c r="F14" s="1054"/>
      <c r="G14" s="1054"/>
      <c r="H14" s="1054"/>
      <c r="I14" s="432">
        <f>SUBTOTAL(9,I15:I18)</f>
        <v>32097.39</v>
      </c>
      <c r="J14" s="434">
        <f>I14/$I$99</f>
        <v>5.9885814436797897E-3</v>
      </c>
    </row>
    <row r="15" spans="1:11" s="764" customFormat="1" ht="24">
      <c r="A15" s="189" t="str">
        <f>QUANTITATIVOS!A13</f>
        <v>1.1</v>
      </c>
      <c r="B15" s="751" t="str">
        <f>QUANTITATIVOS!B13</f>
        <v>Aquisição e assentamento de placa de obra - Padrão P.M.I (200x150cm) para Indicação da obra</v>
      </c>
      <c r="C15" s="189" t="s">
        <v>112</v>
      </c>
      <c r="D15" s="251">
        <v>4813</v>
      </c>
      <c r="E15" s="756">
        <f>ROUND(QUANTITATIVOS!D13,2)</f>
        <v>3</v>
      </c>
      <c r="F15" s="251" t="str">
        <f>QUANTITATIVOS!C13</f>
        <v>m²</v>
      </c>
      <c r="G15" s="782">
        <v>250</v>
      </c>
      <c r="H15" s="756">
        <f>ROUND(G15*(1+$J$9),2)</f>
        <v>310.45</v>
      </c>
      <c r="I15" s="757">
        <f>ROUND(E15*H15,2)</f>
        <v>931.35</v>
      </c>
      <c r="J15" s="189"/>
    </row>
    <row r="16" spans="1:11" s="764" customFormat="1" ht="24">
      <c r="A16" s="189" t="str">
        <f>QUANTITATIVOS!A14</f>
        <v>1.2</v>
      </c>
      <c r="B16" s="751" t="str">
        <f>QUANTITATIVOS!B14</f>
        <v>Aquisição e assentamento de placa de obra - Padrão P.M.I (200x150cm) para Sinalização preventiva da obra</v>
      </c>
      <c r="C16" s="189" t="s">
        <v>112</v>
      </c>
      <c r="D16" s="251">
        <v>4813</v>
      </c>
      <c r="E16" s="756">
        <f>ROUND(QUANTITATIVOS!D14,2)</f>
        <v>6</v>
      </c>
      <c r="F16" s="251" t="str">
        <f>QUANTITATIVOS!C14</f>
        <v>m²</v>
      </c>
      <c r="G16" s="782">
        <v>250</v>
      </c>
      <c r="H16" s="756">
        <f>ROUND(G16*(1+$J$9),2)</f>
        <v>310.45</v>
      </c>
      <c r="I16" s="757">
        <f>ROUND(E16*H16,2)</f>
        <v>1862.7</v>
      </c>
      <c r="J16" s="189"/>
    </row>
    <row r="17" spans="1:10" s="764" customFormat="1" ht="24">
      <c r="A17" s="256" t="str">
        <f>QUANTITATIVOS!A15</f>
        <v>1.3</v>
      </c>
      <c r="B17" s="752" t="str">
        <f>QUANTITATIVOS!B15</f>
        <v>Aluguel de container de 2,30x6,00m, composto de escritório e um banheiro</v>
      </c>
      <c r="C17" s="256" t="s">
        <v>112</v>
      </c>
      <c r="D17" s="256">
        <v>10775</v>
      </c>
      <c r="E17" s="756">
        <f>ROUND(QUANTITATIVOS!D15,2)</f>
        <v>6</v>
      </c>
      <c r="F17" s="256" t="str">
        <f>QUANTITATIVOS!C15</f>
        <v>mês</v>
      </c>
      <c r="G17" s="782">
        <v>650</v>
      </c>
      <c r="H17" s="756">
        <f>ROUND(G17*(1+$J$9),2)</f>
        <v>807.17</v>
      </c>
      <c r="I17" s="757">
        <f>ROUND(E17*H17,2)</f>
        <v>4843.0200000000004</v>
      </c>
      <c r="J17" s="758"/>
    </row>
    <row r="18" spans="1:10" s="764" customFormat="1" ht="24">
      <c r="A18" s="256" t="str">
        <f>QUANTITATIVOS!A16</f>
        <v>1.4</v>
      </c>
      <c r="B18" s="752" t="str">
        <f>QUANTITATIVOS!B16</f>
        <v xml:space="preserve">Serviços topográficos (com aparelho topográfico sobre gabaritos de marcação), considerando a largura da vala de escavação </v>
      </c>
      <c r="C18" s="189" t="s">
        <v>112</v>
      </c>
      <c r="D18" s="189" t="s">
        <v>242</v>
      </c>
      <c r="E18" s="756">
        <f>ROUND(QUANTITATIVOS!D16,2)</f>
        <v>3734.4</v>
      </c>
      <c r="F18" s="256" t="str">
        <f>QUANTITATIVOS!C16</f>
        <v>m²</v>
      </c>
      <c r="G18" s="782">
        <f>Composições!F87</f>
        <v>5.2744009999999992</v>
      </c>
      <c r="H18" s="756">
        <f>ROUND(G18*(1+$J$9),2)</f>
        <v>6.55</v>
      </c>
      <c r="I18" s="757">
        <f>ROUND(E18*H18,2)</f>
        <v>24460.32</v>
      </c>
      <c r="J18" s="758"/>
    </row>
    <row r="19" spans="1:10">
      <c r="A19" s="251"/>
      <c r="B19" s="264"/>
      <c r="C19" s="252"/>
      <c r="D19" s="252"/>
      <c r="E19" s="262"/>
      <c r="F19" s="252"/>
      <c r="G19" s="262"/>
      <c r="H19" s="262"/>
      <c r="I19" s="262"/>
      <c r="J19" s="402"/>
    </row>
    <row r="20" spans="1:10">
      <c r="A20" s="431">
        <f>QUANTITATIVOS!A18</f>
        <v>2</v>
      </c>
      <c r="B20" s="1054" t="str">
        <f>QUANTITATIVOS!B18</f>
        <v>DRENAGEM PLUVIAL</v>
      </c>
      <c r="C20" s="1054"/>
      <c r="D20" s="1054"/>
      <c r="E20" s="1054"/>
      <c r="F20" s="1054"/>
      <c r="G20" s="1054"/>
      <c r="H20" s="1054"/>
      <c r="I20" s="432">
        <f>SUBTOTAL(9,I22:I56)</f>
        <v>4647559.0599999996</v>
      </c>
      <c r="J20" s="434">
        <f>I20/$I$99</f>
        <v>0.86711991053234805</v>
      </c>
    </row>
    <row r="21" spans="1:10">
      <c r="A21" s="566" t="str">
        <f>QUANTITATIVOS!A19</f>
        <v>2.1</v>
      </c>
      <c r="B21" s="585" t="str">
        <f>QUANTITATIVOS!B19</f>
        <v>Implantação de galerias</v>
      </c>
      <c r="C21" s="567"/>
      <c r="D21" s="567"/>
      <c r="E21" s="567"/>
      <c r="F21" s="567"/>
      <c r="G21" s="567"/>
      <c r="H21" s="567"/>
      <c r="I21" s="263"/>
      <c r="J21" s="435"/>
    </row>
    <row r="22" spans="1:10" s="764" customFormat="1" ht="24">
      <c r="A22" s="260" t="str">
        <f>QUANTITATIVOS!A20</f>
        <v>2.1.1</v>
      </c>
      <c r="B22" s="753" t="str">
        <f>QUANTITATIVOS!B20</f>
        <v>Escavação mecânica de material de 1ª categoria, com escavadeira hidráulica, com profundidade de 1,5 a 3,0 m</v>
      </c>
      <c r="C22" s="260" t="s">
        <v>112</v>
      </c>
      <c r="D22" s="759">
        <v>102281</v>
      </c>
      <c r="E22" s="754">
        <f>ROUND(QUANTITATIVOS!D20,2)</f>
        <v>10660.16</v>
      </c>
      <c r="F22" s="260" t="str">
        <f>QUANTITATIVOS!C20</f>
        <v>m³</v>
      </c>
      <c r="G22" s="898">
        <v>4.26</v>
      </c>
      <c r="H22" s="754">
        <f t="shared" ref="H22:H90" si="0">ROUND(G22*(1+$J$9),2)</f>
        <v>5.29</v>
      </c>
      <c r="I22" s="755">
        <f>ROUND(E22*H22,2)</f>
        <v>56392.25</v>
      </c>
      <c r="J22" s="436"/>
    </row>
    <row r="23" spans="1:10" s="764" customFormat="1" ht="24">
      <c r="A23" s="189" t="str">
        <f>QUANTITATIVOS!A21</f>
        <v>2.1.2</v>
      </c>
      <c r="B23" s="751" t="str">
        <f>QUANTITATIVOS!B21</f>
        <v xml:space="preserve">Carga, manobras e descarga do material </v>
      </c>
      <c r="C23" s="189" t="s">
        <v>112</v>
      </c>
      <c r="D23" s="189" t="s">
        <v>242</v>
      </c>
      <c r="E23" s="754">
        <f>ROUND(QUANTITATIVOS!D21,2)</f>
        <v>13858.21</v>
      </c>
      <c r="F23" s="189" t="str">
        <f>QUANTITATIVOS!C21</f>
        <v>m³</v>
      </c>
      <c r="G23" s="897">
        <f>Composições!$F$31</f>
        <v>1.1399999999999999</v>
      </c>
      <c r="H23" s="756">
        <f t="shared" si="0"/>
        <v>1.42</v>
      </c>
      <c r="I23" s="755">
        <f>ROUND(E23*H23,2)</f>
        <v>19678.66</v>
      </c>
      <c r="J23" s="436"/>
    </row>
    <row r="24" spans="1:10" s="764" customFormat="1">
      <c r="A24" s="189" t="str">
        <f>QUANTITATIVOS!A22</f>
        <v>2.1.3</v>
      </c>
      <c r="B24" s="751" t="str">
        <f>QUANTITATIVOS!B22</f>
        <v>Transporte do material com caminhão basculante 6m³/12t</v>
      </c>
      <c r="C24" s="189" t="s">
        <v>112</v>
      </c>
      <c r="D24" s="189">
        <v>97914</v>
      </c>
      <c r="E24" s="754">
        <f>ROUND(QUANTITATIVOS!D22,2)</f>
        <v>90078.35</v>
      </c>
      <c r="F24" s="189" t="str">
        <f>QUANTITATIVOS!C22</f>
        <v>m³xkm</v>
      </c>
      <c r="G24" s="757">
        <v>2.25</v>
      </c>
      <c r="H24" s="756">
        <f t="shared" si="0"/>
        <v>2.79</v>
      </c>
      <c r="I24" s="755">
        <f t="shared" ref="I24:I55" si="1">ROUND(E24*H24,2)</f>
        <v>251318.6</v>
      </c>
      <c r="J24" s="436"/>
    </row>
    <row r="25" spans="1:10" s="764" customFormat="1" ht="24">
      <c r="A25" s="189" t="str">
        <f>QUANTITATIVOS!A23</f>
        <v>2.1.4</v>
      </c>
      <c r="B25" s="265" t="s">
        <v>291</v>
      </c>
      <c r="C25" s="189" t="s">
        <v>112</v>
      </c>
      <c r="D25" s="189" t="s">
        <v>242</v>
      </c>
      <c r="E25" s="754">
        <f>ROUND(QUANTITATIVOS!D23,2)</f>
        <v>3562.24</v>
      </c>
      <c r="F25" s="189" t="str">
        <f>QUANTITATIVOS!C23</f>
        <v>m²</v>
      </c>
      <c r="G25" s="757">
        <f>Composições!F46</f>
        <v>16.489999999999998</v>
      </c>
      <c r="H25" s="756">
        <f t="shared" si="0"/>
        <v>20.48</v>
      </c>
      <c r="I25" s="755">
        <f t="shared" si="1"/>
        <v>72954.679999999993</v>
      </c>
      <c r="J25" s="436"/>
    </row>
    <row r="26" spans="1:10" s="764" customFormat="1">
      <c r="A26" s="189" t="str">
        <f>QUANTITATIVOS!A24</f>
        <v>2.1.5</v>
      </c>
      <c r="B26" s="751" t="str">
        <f>QUANTITATIVOS!B24</f>
        <v>Lastro de pedra de mão ou rachão lançamento manual</v>
      </c>
      <c r="C26" s="189" t="s">
        <v>243</v>
      </c>
      <c r="D26" s="189">
        <v>2003850</v>
      </c>
      <c r="E26" s="754">
        <f>ROUND(QUANTITATIVOS!D24,2)</f>
        <v>815.57</v>
      </c>
      <c r="F26" s="189" t="str">
        <f>QUANTITATIVOS!C24</f>
        <v>m³</v>
      </c>
      <c r="G26" s="782">
        <f>87.46*J7</f>
        <v>90.34617999999999</v>
      </c>
      <c r="H26" s="756">
        <f>ROUND(G26*(1+$J$9),2)</f>
        <v>112.19</v>
      </c>
      <c r="I26" s="755">
        <f t="shared" si="1"/>
        <v>91498.8</v>
      </c>
      <c r="J26" s="436"/>
    </row>
    <row r="27" spans="1:10" s="765" customFormat="1" ht="24">
      <c r="A27" s="189" t="str">
        <f>QUANTITATIVOS!A25</f>
        <v>2.1.6</v>
      </c>
      <c r="B27" s="751" t="str">
        <f>QUANTITATIVOS!B25</f>
        <v>Carga, manobras e descarga do material</v>
      </c>
      <c r="C27" s="189" t="s">
        <v>112</v>
      </c>
      <c r="D27" s="189" t="s">
        <v>242</v>
      </c>
      <c r="E27" s="754">
        <f>ROUND(QUANTITATIVOS!D25,2)</f>
        <v>1060.24</v>
      </c>
      <c r="F27" s="189" t="str">
        <f>QUANTITATIVOS!C25</f>
        <v>m³</v>
      </c>
      <c r="G27" s="897">
        <f>Composições!$F$31</f>
        <v>1.1399999999999999</v>
      </c>
      <c r="H27" s="756">
        <f>ROUND(G27*(1+$J$9),2)</f>
        <v>1.42</v>
      </c>
      <c r="I27" s="755">
        <f t="shared" si="1"/>
        <v>1505.54</v>
      </c>
      <c r="J27" s="436"/>
    </row>
    <row r="28" spans="1:10" s="764" customFormat="1">
      <c r="A28" s="189" t="str">
        <f>QUANTITATIVOS!A26</f>
        <v>2.1.7</v>
      </c>
      <c r="B28" s="751" t="str">
        <f>QUANTITATIVOS!B26</f>
        <v>Transporte do material com caminhão basculante 6m³/12t</v>
      </c>
      <c r="C28" s="189" t="s">
        <v>112</v>
      </c>
      <c r="D28" s="189">
        <v>97914</v>
      </c>
      <c r="E28" s="754">
        <f>ROUND(QUANTITATIVOS!D26,2)</f>
        <v>23325.3</v>
      </c>
      <c r="F28" s="189" t="str">
        <f>QUANTITATIVOS!C26</f>
        <v>m³xkm</v>
      </c>
      <c r="G28" s="757">
        <f>G24</f>
        <v>2.25</v>
      </c>
      <c r="H28" s="756">
        <f>ROUND(G28*(1+$J$9),2)</f>
        <v>2.79</v>
      </c>
      <c r="I28" s="755">
        <f t="shared" si="1"/>
        <v>65077.59</v>
      </c>
      <c r="J28" s="436"/>
    </row>
    <row r="29" spans="1:10" s="764" customFormat="1" ht="24">
      <c r="A29" s="189" t="str">
        <f>QUANTITATIVOS!A27</f>
        <v>2.1.8</v>
      </c>
      <c r="B29" s="751" t="str">
        <f>QUANTITATIVOS!B27</f>
        <v>Geotêxtil não tecido 200 g/m² tipo Bidim, fornecimento e instalação, largura = 30 cm</v>
      </c>
      <c r="C29" s="189" t="s">
        <v>112</v>
      </c>
      <c r="D29" s="189" t="s">
        <v>242</v>
      </c>
      <c r="E29" s="754">
        <f>ROUND(QUANTITATIVOS!D27,2)</f>
        <v>1731.97</v>
      </c>
      <c r="F29" s="189" t="str">
        <f>QUANTITATIVOS!C27</f>
        <v>m²</v>
      </c>
      <c r="G29" s="757">
        <f>Composições!F105</f>
        <v>8.32</v>
      </c>
      <c r="H29" s="756">
        <f>ROUND(G29*(1+$J$9),2)</f>
        <v>10.33</v>
      </c>
      <c r="I29" s="755">
        <f t="shared" si="1"/>
        <v>17891.25</v>
      </c>
      <c r="J29" s="436"/>
    </row>
    <row r="30" spans="1:10" s="764" customFormat="1" ht="24">
      <c r="A30" s="189" t="str">
        <f>QUANTITATIVOS!A28</f>
        <v>2.1.9</v>
      </c>
      <c r="B30" s="751" t="str">
        <f>QUANTITATIVOS!B28</f>
        <v>Corpo BSCC 1,5x3,0 m com alt. 0 a 5,0m (pré-moldado). Fornecimento e assentamento.</v>
      </c>
      <c r="C30" s="189" t="s">
        <v>591</v>
      </c>
      <c r="D30" s="189"/>
      <c r="E30" s="754">
        <f>ROUND(QUANTITATIVOS!D28,2)</f>
        <v>36</v>
      </c>
      <c r="F30" s="189" t="str">
        <f>QUANTITATIVOS!C28</f>
        <v>m</v>
      </c>
      <c r="G30" s="757">
        <f>(4099*1)/(1+J9)</f>
        <v>3300.8535996134642</v>
      </c>
      <c r="H30" s="756">
        <f t="shared" si="0"/>
        <v>4099</v>
      </c>
      <c r="I30" s="755">
        <f t="shared" si="1"/>
        <v>147564</v>
      </c>
      <c r="J30" s="436"/>
    </row>
    <row r="31" spans="1:10" s="764" customFormat="1" ht="24">
      <c r="A31" s="189" t="str">
        <f>QUANTITATIVOS!A29</f>
        <v>2.1.10</v>
      </c>
      <c r="B31" s="751" t="str">
        <f>QUANTITATIVOS!B29</f>
        <v>Corpo BDCC 1,5x2,0 m com alt. 0 a 5,0m (pré-moldado). Fornecimento e assentamento.</v>
      </c>
      <c r="C31" s="189" t="s">
        <v>591</v>
      </c>
      <c r="D31" s="189"/>
      <c r="E31" s="754">
        <f>ROUND(QUANTITATIVOS!D29,2)</f>
        <v>641</v>
      </c>
      <c r="F31" s="189" t="str">
        <f>QUANTITATIVOS!C29</f>
        <v>m</v>
      </c>
      <c r="G31" s="757">
        <f>((2599*1)/(1+J9))*2</f>
        <v>4185.859236592044</v>
      </c>
      <c r="H31" s="756">
        <f t="shared" si="0"/>
        <v>5198</v>
      </c>
      <c r="I31" s="755">
        <f t="shared" si="1"/>
        <v>3331918</v>
      </c>
      <c r="J31" s="436"/>
    </row>
    <row r="32" spans="1:10" s="764" customFormat="1" ht="24">
      <c r="A32" s="189" t="str">
        <f>QUANTITATIVOS!A30</f>
        <v>2.1.11</v>
      </c>
      <c r="B32" s="751" t="str">
        <f>QUANTITATIVOS!B30</f>
        <v>Esgotamento de vala com moto-bomba (por hora)</v>
      </c>
      <c r="C32" s="189" t="s">
        <v>112</v>
      </c>
      <c r="D32" s="189" t="s">
        <v>242</v>
      </c>
      <c r="E32" s="754">
        <f>ROUND(QUANTITATIVOS!D30,2)</f>
        <v>945</v>
      </c>
      <c r="F32" s="189" t="str">
        <f>QUANTITATIVOS!C30</f>
        <v>h</v>
      </c>
      <c r="G32" s="757">
        <f>Composições!F9</f>
        <v>10.875</v>
      </c>
      <c r="H32" s="756">
        <f t="shared" si="0"/>
        <v>13.5</v>
      </c>
      <c r="I32" s="755">
        <f t="shared" si="1"/>
        <v>12757.5</v>
      </c>
      <c r="J32" s="436"/>
    </row>
    <row r="33" spans="1:12" s="764" customFormat="1">
      <c r="A33" s="189" t="str">
        <f>QUANTITATIVOS!A31</f>
        <v>2.1.12</v>
      </c>
      <c r="B33" s="751" t="str">
        <f>QUANTITATIVOS!B31</f>
        <v>Mobilização, demobilização e transporte de equipamentos</v>
      </c>
      <c r="C33" s="189" t="s">
        <v>123</v>
      </c>
      <c r="D33" s="189">
        <v>60201</v>
      </c>
      <c r="E33" s="754">
        <f>ROUND(QUANTITATIVOS!D31,2)</f>
        <v>1</v>
      </c>
      <c r="F33" s="189" t="str">
        <f>QUANTITATIVOS!C31</f>
        <v>unid</v>
      </c>
      <c r="G33" s="899">
        <f>ROUND(2190*$J$8,2)</f>
        <v>2840.43</v>
      </c>
      <c r="H33" s="756">
        <f>ROUND(G33*(1+$J$9),2)</f>
        <v>3527.25</v>
      </c>
      <c r="I33" s="755">
        <f t="shared" si="1"/>
        <v>3527.25</v>
      </c>
      <c r="J33" s="436"/>
    </row>
    <row r="34" spans="1:12" s="764" customFormat="1">
      <c r="A34" s="189" t="str">
        <f>QUANTITATIVOS!A32</f>
        <v>2.1.13</v>
      </c>
      <c r="B34" s="751" t="str">
        <f>QUANTITATIVOS!B32</f>
        <v>Operação do sistema de rebaixamento</v>
      </c>
      <c r="C34" s="189" t="s">
        <v>123</v>
      </c>
      <c r="D34" s="189">
        <v>60202</v>
      </c>
      <c r="E34" s="754">
        <f>ROUND(QUANTITATIVOS!D32,2)</f>
        <v>126</v>
      </c>
      <c r="F34" s="189" t="str">
        <f>QUANTITATIVOS!C32</f>
        <v>cjdia</v>
      </c>
      <c r="G34" s="899">
        <f>ROUND(212*J8,2)</f>
        <v>274.95999999999998</v>
      </c>
      <c r="H34" s="756">
        <f>ROUND(G34*(1+$J$9),2)</f>
        <v>341.45</v>
      </c>
      <c r="I34" s="755">
        <f t="shared" si="1"/>
        <v>43022.7</v>
      </c>
      <c r="J34" s="436"/>
    </row>
    <row r="35" spans="1:12" s="764" customFormat="1">
      <c r="A35" s="189" t="str">
        <f>QUANTITATIVOS!A33</f>
        <v>2.1.14</v>
      </c>
      <c r="B35" s="751" t="str">
        <f>QUANTITATIVOS!B33</f>
        <v>Ponteira filtrante em vala</v>
      </c>
      <c r="C35" s="256" t="s">
        <v>123</v>
      </c>
      <c r="D35" s="256">
        <v>60203</v>
      </c>
      <c r="E35" s="754">
        <f>ROUND(QUANTITATIVOS!D33,2)</f>
        <v>900</v>
      </c>
      <c r="F35" s="256" t="str">
        <f>QUANTITATIVOS!C33</f>
        <v>unid</v>
      </c>
      <c r="G35" s="899">
        <f>ROUND(44*$J$8,2)</f>
        <v>57.07</v>
      </c>
      <c r="H35" s="760">
        <f>ROUND(G35*(1+$J$9),2)</f>
        <v>70.87</v>
      </c>
      <c r="I35" s="755">
        <f t="shared" si="1"/>
        <v>63783</v>
      </c>
      <c r="J35" s="761"/>
    </row>
    <row r="36" spans="1:12" s="764" customFormat="1">
      <c r="A36" s="189" t="str">
        <f>QUANTITATIVOS!A34</f>
        <v>2.1.15</v>
      </c>
      <c r="B36" s="751" t="str">
        <f>QUANTITATIVOS!B34</f>
        <v>Chaminé dos poços de visita - CPV 01 - areia e brita comerciais</v>
      </c>
      <c r="C36" s="189" t="s">
        <v>243</v>
      </c>
      <c r="D36" s="189">
        <v>2003714</v>
      </c>
      <c r="E36" s="754">
        <f>ROUND(QUANTITATIVOS!D34,2)</f>
        <v>15</v>
      </c>
      <c r="F36" s="189" t="str">
        <f>QUANTITATIVOS!C34</f>
        <v>unid</v>
      </c>
      <c r="G36" s="896">
        <f>ROUND(1178.4*$J$7,2)</f>
        <v>1217.29</v>
      </c>
      <c r="H36" s="756">
        <f t="shared" si="0"/>
        <v>1511.63</v>
      </c>
      <c r="I36" s="755">
        <f t="shared" si="1"/>
        <v>22674.45</v>
      </c>
      <c r="J36" s="436"/>
    </row>
    <row r="37" spans="1:12" s="764" customFormat="1" ht="24">
      <c r="A37" s="189" t="str">
        <f>QUANTITATIVOS!A35</f>
        <v>2.1.16</v>
      </c>
      <c r="B37" s="751" t="str">
        <f>QUANTITATIVOS!B35</f>
        <v>Boca de bueiro para BSCC 3,0x1,5 em concreto armado, com alt. 0 a 1,0m. Fornecimento e execução.</v>
      </c>
      <c r="C37" s="189" t="s">
        <v>243</v>
      </c>
      <c r="D37" s="189" t="s">
        <v>242</v>
      </c>
      <c r="E37" s="754">
        <f>ROUND(QUANTITATIVOS!D35,2)</f>
        <v>1</v>
      </c>
      <c r="F37" s="189" t="str">
        <f>QUANTITATIVOS!C35</f>
        <v>unid</v>
      </c>
      <c r="G37" s="757">
        <f>'Boca BSCC 3,0x1,5'!H31*J7</f>
        <v>21169.940449999995</v>
      </c>
      <c r="H37" s="756">
        <f t="shared" si="0"/>
        <v>26288.83</v>
      </c>
      <c r="I37" s="755">
        <f t="shared" si="1"/>
        <v>26288.83</v>
      </c>
      <c r="J37" s="436"/>
    </row>
    <row r="38" spans="1:12" s="764" customFormat="1" ht="24">
      <c r="A38" s="189" t="str">
        <f>QUANTITATIVOS!A36</f>
        <v>2.1.17</v>
      </c>
      <c r="B38" s="751" t="str">
        <f>QUANTITATIVOS!B36</f>
        <v>Boca de bueiro para BDCC 2,0x1,5 em concreto armado, com alt. 0 a 1,0m. Fornecimento e execução.</v>
      </c>
      <c r="C38" s="189" t="s">
        <v>243</v>
      </c>
      <c r="D38" s="189" t="s">
        <v>242</v>
      </c>
      <c r="E38" s="754">
        <f>ROUND(QUANTITATIVOS!D36,2)</f>
        <v>1</v>
      </c>
      <c r="F38" s="189" t="str">
        <f>QUANTITATIVOS!C36</f>
        <v>unid</v>
      </c>
      <c r="G38" s="896">
        <f>'Boca BDCC 1,5X2,0 '!H31*J7</f>
        <v>14889.15583</v>
      </c>
      <c r="H38" s="756">
        <f t="shared" si="0"/>
        <v>18489.349999999999</v>
      </c>
      <c r="I38" s="755">
        <f t="shared" si="1"/>
        <v>18489.349999999999</v>
      </c>
      <c r="J38" s="436"/>
    </row>
    <row r="39" spans="1:12" s="764" customFormat="1" ht="24">
      <c r="A39" s="189" t="str">
        <f>QUANTITATIVOS!A37</f>
        <v>2.1.18</v>
      </c>
      <c r="B39" s="751" t="str">
        <f>QUANTITATIVOS!B37</f>
        <v>Reaterro de vala com material granular de empréstimo, adensado e vibrado</v>
      </c>
      <c r="C39" s="260" t="s">
        <v>112</v>
      </c>
      <c r="D39" s="189" t="s">
        <v>242</v>
      </c>
      <c r="E39" s="754">
        <f>ROUND(QUANTITATIVOS!D37,2)</f>
        <v>2507.94</v>
      </c>
      <c r="F39" s="260" t="str">
        <f>QUANTITATIVOS!C37</f>
        <v>m³</v>
      </c>
      <c r="G39" s="900">
        <f>Composições!$F$21</f>
        <v>85.14</v>
      </c>
      <c r="H39" s="754">
        <f t="shared" si="0"/>
        <v>105.73</v>
      </c>
      <c r="I39" s="755">
        <f t="shared" si="1"/>
        <v>265164.5</v>
      </c>
      <c r="J39" s="436"/>
    </row>
    <row r="40" spans="1:12" s="764" customFormat="1" ht="24">
      <c r="A40" s="189" t="str">
        <f>QUANTITATIVOS!A38</f>
        <v>2.1.19</v>
      </c>
      <c r="B40" s="762" t="str">
        <f>QUANTITATIVOS!B38</f>
        <v>Carga, manobras e descarga do material</v>
      </c>
      <c r="C40" s="189" t="s">
        <v>112</v>
      </c>
      <c r="D40" s="189" t="s">
        <v>242</v>
      </c>
      <c r="E40" s="754">
        <f>ROUND(QUANTITATIVOS!D38,2)</f>
        <v>2633.34</v>
      </c>
      <c r="F40" s="260" t="str">
        <f>QUANTITATIVOS!C38</f>
        <v>m³</v>
      </c>
      <c r="G40" s="897">
        <f>Composições!$F$31</f>
        <v>1.1399999999999999</v>
      </c>
      <c r="H40" s="754">
        <f t="shared" si="0"/>
        <v>1.42</v>
      </c>
      <c r="I40" s="755">
        <f t="shared" si="1"/>
        <v>3739.34</v>
      </c>
      <c r="J40" s="436"/>
    </row>
    <row r="41" spans="1:12" s="764" customFormat="1" ht="12.75" customHeight="1">
      <c r="A41" s="189" t="str">
        <f>QUANTITATIVOS!A39</f>
        <v>2.1.20</v>
      </c>
      <c r="B41" s="751" t="str">
        <f>QUANTITATIVOS!B39</f>
        <v>Transporte comercial caminhão basculante 6 m³/12t</v>
      </c>
      <c r="C41" s="256" t="s">
        <v>112</v>
      </c>
      <c r="D41" s="256">
        <v>97914</v>
      </c>
      <c r="E41" s="754">
        <f>ROUND(QUANTITATIVOS!D39,2)</f>
        <v>28966.71</v>
      </c>
      <c r="F41" s="256" t="str">
        <f>QUANTITATIVOS!C39</f>
        <v>m³xkm</v>
      </c>
      <c r="G41" s="757">
        <f>G28</f>
        <v>2.25</v>
      </c>
      <c r="H41" s="760">
        <f>ROUND(G41*(1+$J$9),2)</f>
        <v>2.79</v>
      </c>
      <c r="I41" s="755">
        <f t="shared" si="1"/>
        <v>80817.119999999995</v>
      </c>
      <c r="J41" s="763"/>
      <c r="L41" s="781"/>
    </row>
    <row r="42" spans="1:12" s="764" customFormat="1" ht="12.75" customHeight="1">
      <c r="A42" s="189" t="str">
        <f>QUANTITATIVOS!A40</f>
        <v>2.1.21</v>
      </c>
      <c r="B42" s="751" t="str">
        <f>QUANTITATIVOS!B40</f>
        <v>Reaterro mecanizado de vala com escavadeira hidráulica, com solo (sem substituição)</v>
      </c>
      <c r="C42" s="256" t="s">
        <v>112</v>
      </c>
      <c r="D42" s="980">
        <v>93369</v>
      </c>
      <c r="E42" s="754">
        <f>ROUND(QUANTITATIVOS!D40,2)</f>
        <v>275.76</v>
      </c>
      <c r="F42" s="256" t="str">
        <f>QUANTITATIVOS!C40</f>
        <v>m³</v>
      </c>
      <c r="G42" s="262">
        <v>9.6999999999999993</v>
      </c>
      <c r="H42" s="760">
        <f>ROUND(G42*(1+$J$9),2)</f>
        <v>12.05</v>
      </c>
      <c r="I42" s="755">
        <f t="shared" ref="I42" si="2">ROUND(E42*H42,2)</f>
        <v>3322.91</v>
      </c>
      <c r="J42" s="981"/>
      <c r="L42" s="781"/>
    </row>
    <row r="43" spans="1:12" s="1" customFormat="1">
      <c r="A43" s="566" t="str">
        <f>QUANTITATIVOS!A41</f>
        <v>2.2</v>
      </c>
      <c r="B43" s="567" t="str">
        <f>QUANTITATIVOS!B41</f>
        <v>Obras Complementares</v>
      </c>
      <c r="C43" s="586"/>
      <c r="D43" s="586"/>
      <c r="E43" s="586"/>
      <c r="F43" s="586"/>
      <c r="G43" s="587"/>
      <c r="H43" s="586"/>
      <c r="I43" s="586"/>
      <c r="J43" s="437"/>
    </row>
    <row r="44" spans="1:12" s="764" customFormat="1" ht="24">
      <c r="A44" s="189" t="str">
        <f>QUANTITATIVOS!A42</f>
        <v>2.2.1</v>
      </c>
      <c r="B44" s="751" t="str">
        <f>QUANTITATIVOS!B42</f>
        <v>Escavação mecânica de material de 1ª categoria, com escavadeira hidráulica, com profundidade de 1,5 a 3,0 m</v>
      </c>
      <c r="C44" s="260" t="s">
        <v>112</v>
      </c>
      <c r="D44" s="260">
        <f>D22</f>
        <v>102281</v>
      </c>
      <c r="E44" s="754">
        <f>ROUND(QUANTITATIVOS!D42,2)</f>
        <v>79.66</v>
      </c>
      <c r="F44" s="260" t="str">
        <f>QUANTITATIVOS!C42</f>
        <v>m³</v>
      </c>
      <c r="G44" s="898">
        <f>G22</f>
        <v>4.26</v>
      </c>
      <c r="H44" s="754">
        <f t="shared" si="0"/>
        <v>5.29</v>
      </c>
      <c r="I44" s="755">
        <f t="shared" si="1"/>
        <v>421.4</v>
      </c>
      <c r="J44" s="436"/>
    </row>
    <row r="45" spans="1:12" s="764" customFormat="1" ht="24">
      <c r="A45" s="189" t="str">
        <f>QUANTITATIVOS!A43</f>
        <v>2.2.2</v>
      </c>
      <c r="B45" s="751" t="str">
        <f>QUANTITATIVOS!B43</f>
        <v>Carga, manobras e descarga do material</v>
      </c>
      <c r="C45" s="189" t="s">
        <v>112</v>
      </c>
      <c r="D45" s="189" t="s">
        <v>242</v>
      </c>
      <c r="E45" s="754">
        <f>ROUND(QUANTITATIVOS!D43,2)</f>
        <v>103.56</v>
      </c>
      <c r="F45" s="189" t="str">
        <f>QUANTITATIVOS!C43</f>
        <v>m³</v>
      </c>
      <c r="G45" s="757">
        <f>G23</f>
        <v>1.1399999999999999</v>
      </c>
      <c r="H45" s="756">
        <f t="shared" si="0"/>
        <v>1.42</v>
      </c>
      <c r="I45" s="755">
        <f t="shared" si="1"/>
        <v>147.06</v>
      </c>
      <c r="J45" s="436"/>
    </row>
    <row r="46" spans="1:12" s="764" customFormat="1">
      <c r="A46" s="189" t="str">
        <f>QUANTITATIVOS!A44</f>
        <v>2.2.3</v>
      </c>
      <c r="B46" s="751" t="str">
        <f>QUANTITATIVOS!B44</f>
        <v>Transporte do material com caminhão basculante 6m³/12t</v>
      </c>
      <c r="C46" s="189" t="s">
        <v>112</v>
      </c>
      <c r="D46" s="189">
        <v>97914</v>
      </c>
      <c r="E46" s="754">
        <f>ROUND(QUANTITATIVOS!D44,2)</f>
        <v>673.13</v>
      </c>
      <c r="F46" s="189" t="str">
        <f>QUANTITATIVOS!C44</f>
        <v>m³xkm</v>
      </c>
      <c r="G46" s="757">
        <f>G28</f>
        <v>2.25</v>
      </c>
      <c r="H46" s="756">
        <f t="shared" si="0"/>
        <v>2.79</v>
      </c>
      <c r="I46" s="755">
        <f t="shared" si="1"/>
        <v>1878.03</v>
      </c>
      <c r="J46" s="436"/>
    </row>
    <row r="47" spans="1:12" s="764" customFormat="1" ht="24">
      <c r="A47" s="189" t="str">
        <f>QUANTITATIVOS!A45</f>
        <v>2.2.4</v>
      </c>
      <c r="B47" s="751" t="str">
        <f>QUANTITATIVOS!B45</f>
        <v>Geotêxtil não tecido 200 g/m² tipo Bidim, fornecimento e instalação, largura = 30 cm</v>
      </c>
      <c r="C47" s="189" t="s">
        <v>112</v>
      </c>
      <c r="D47" s="189" t="s">
        <v>242</v>
      </c>
      <c r="E47" s="754">
        <f>ROUND(QUANTITATIVOS!D45,2)</f>
        <v>22.63</v>
      </c>
      <c r="F47" s="189" t="str">
        <f>QUANTITATIVOS!C45</f>
        <v>m²</v>
      </c>
      <c r="G47" s="757">
        <f>Composições!F105</f>
        <v>8.32</v>
      </c>
      <c r="H47" s="756">
        <f>ROUND(G47*(1+$J$9),2)</f>
        <v>10.33</v>
      </c>
      <c r="I47" s="755">
        <f t="shared" si="1"/>
        <v>233.77</v>
      </c>
      <c r="J47" s="436"/>
    </row>
    <row r="48" spans="1:12" s="764" customFormat="1" ht="24">
      <c r="A48" s="189" t="str">
        <f>QUANTITATIVOS!A46</f>
        <v>2.2.5</v>
      </c>
      <c r="B48" s="751" t="str">
        <f>QUANTITATIVOS!B46</f>
        <v>Fornecimento e assentamento de tubos de concreto diâmetro = 400mm simples</v>
      </c>
      <c r="C48" s="189" t="s">
        <v>112</v>
      </c>
      <c r="D48" s="189" t="s">
        <v>323</v>
      </c>
      <c r="E48" s="754">
        <f>ROUND(QUANTITATIVOS!D46,2)</f>
        <v>49</v>
      </c>
      <c r="F48" s="189" t="str">
        <f>QUANTITATIVOS!C46</f>
        <v>m</v>
      </c>
      <c r="G48" s="782">
        <v>61.91</v>
      </c>
      <c r="H48" s="756">
        <f t="shared" si="0"/>
        <v>76.88</v>
      </c>
      <c r="I48" s="755">
        <f t="shared" si="1"/>
        <v>3767.12</v>
      </c>
      <c r="J48" s="436"/>
    </row>
    <row r="49" spans="1:10" s="764" customFormat="1">
      <c r="A49" s="189" t="str">
        <f>QUANTITATIVOS!A47</f>
        <v>2.2.6</v>
      </c>
      <c r="B49" s="751" t="str">
        <f>QUANTITATIVOS!B47</f>
        <v>Lastro de brita, e=10cm</v>
      </c>
      <c r="C49" s="260" t="s">
        <v>243</v>
      </c>
      <c r="D49" s="260">
        <v>2003868</v>
      </c>
      <c r="E49" s="754">
        <f>ROUND(QUANTITATIVOS!D47,2)</f>
        <v>5.31</v>
      </c>
      <c r="F49" s="189" t="str">
        <f>QUANTITATIVOS!C47</f>
        <v>m³</v>
      </c>
      <c r="G49" s="897">
        <f>82.79*J7</f>
        <v>85.522069999999999</v>
      </c>
      <c r="H49" s="756">
        <f>ROUND(G49*(1+$J$9),2)</f>
        <v>106.2</v>
      </c>
      <c r="I49" s="755">
        <f t="shared" si="1"/>
        <v>563.91999999999996</v>
      </c>
      <c r="J49" s="436"/>
    </row>
    <row r="50" spans="1:10" s="764" customFormat="1" ht="24">
      <c r="A50" s="189" t="str">
        <f>QUANTITATIVOS!A48</f>
        <v>2.2.7</v>
      </c>
      <c r="B50" s="751" t="str">
        <f>QUANTITATIVOS!B48</f>
        <v>Carga, manobras e descarga do material</v>
      </c>
      <c r="C50" s="189" t="s">
        <v>112</v>
      </c>
      <c r="D50" s="189" t="s">
        <v>242</v>
      </c>
      <c r="E50" s="754">
        <f>ROUND(QUANTITATIVOS!D48,2)</f>
        <v>6.9</v>
      </c>
      <c r="F50" s="189" t="str">
        <f>QUANTITATIVOS!C48</f>
        <v>m³</v>
      </c>
      <c r="G50" s="897">
        <f>Composições!$F$31</f>
        <v>1.1399999999999999</v>
      </c>
      <c r="H50" s="756">
        <f>ROUND(G50*(1+$J$9),2)</f>
        <v>1.42</v>
      </c>
      <c r="I50" s="755">
        <f t="shared" si="1"/>
        <v>9.8000000000000007</v>
      </c>
      <c r="J50" s="436"/>
    </row>
    <row r="51" spans="1:10" s="764" customFormat="1">
      <c r="A51" s="189" t="str">
        <f>QUANTITATIVOS!A49</f>
        <v>2.2.8</v>
      </c>
      <c r="B51" s="751" t="str">
        <f>QUANTITATIVOS!B49</f>
        <v>Transporte comercial caminhão basculante 6m³/12t</v>
      </c>
      <c r="C51" s="189" t="s">
        <v>112</v>
      </c>
      <c r="D51" s="260">
        <v>97914</v>
      </c>
      <c r="E51" s="754">
        <f>ROUND(QUANTITATIVOS!D49,2)</f>
        <v>151.80000000000001</v>
      </c>
      <c r="F51" s="189" t="str">
        <f>QUANTITATIVOS!C49</f>
        <v>m³xkm</v>
      </c>
      <c r="G51" s="757">
        <f>G41</f>
        <v>2.25</v>
      </c>
      <c r="H51" s="756">
        <f>ROUND(G51*(1+$J$9),2)</f>
        <v>2.79</v>
      </c>
      <c r="I51" s="755">
        <f t="shared" si="1"/>
        <v>423.52</v>
      </c>
      <c r="J51" s="436"/>
    </row>
    <row r="52" spans="1:10" s="764" customFormat="1">
      <c r="A52" s="189" t="str">
        <f>QUANTITATIVOS!A50</f>
        <v>2.2.9</v>
      </c>
      <c r="B52" s="780" t="str">
        <f>QUANTITATIVOS!B50</f>
        <v>Caixa coletora para tubo D=400mm - Tipo BLS 01 DNIT</v>
      </c>
      <c r="C52" s="189" t="s">
        <v>243</v>
      </c>
      <c r="D52" s="189">
        <v>2003618</v>
      </c>
      <c r="E52" s="754">
        <f>ROUND(QUANTITATIVOS!D50,2)</f>
        <v>34</v>
      </c>
      <c r="F52" s="189" t="str">
        <f>QUANTITATIVOS!C50</f>
        <v>unid</v>
      </c>
      <c r="G52" s="757">
        <f>778.72*J7</f>
        <v>804.41775999999993</v>
      </c>
      <c r="H52" s="757">
        <f>ROUND(G52*(1+$J$9),2)</f>
        <v>998.93</v>
      </c>
      <c r="I52" s="755">
        <f t="shared" si="1"/>
        <v>33963.620000000003</v>
      </c>
      <c r="J52" s="761"/>
    </row>
    <row r="53" spans="1:10" s="764" customFormat="1" ht="24">
      <c r="A53" s="189" t="str">
        <f>QUANTITATIVOS!A51</f>
        <v>2.2.10</v>
      </c>
      <c r="B53" s="751" t="str">
        <f>QUANTITATIVOS!B51</f>
        <v>Reaterro de vala com material granular de empréstimo, adensado e vibrado</v>
      </c>
      <c r="C53" s="260" t="s">
        <v>112</v>
      </c>
      <c r="D53" s="189" t="s">
        <v>242</v>
      </c>
      <c r="E53" s="754">
        <f>ROUND(QUANTITATIVOS!D51,2)</f>
        <v>48.51</v>
      </c>
      <c r="F53" s="260" t="str">
        <f>QUANTITATIVOS!C51</f>
        <v>m³</v>
      </c>
      <c r="G53" s="900">
        <f>Composições!$F$21</f>
        <v>85.14</v>
      </c>
      <c r="H53" s="754">
        <f t="shared" si="0"/>
        <v>105.73</v>
      </c>
      <c r="I53" s="755">
        <f t="shared" si="1"/>
        <v>5128.96</v>
      </c>
      <c r="J53" s="436"/>
    </row>
    <row r="54" spans="1:10" s="764" customFormat="1" ht="24">
      <c r="A54" s="189" t="str">
        <f>QUANTITATIVOS!A52</f>
        <v>2.2.11</v>
      </c>
      <c r="B54" s="762" t="str">
        <f>QUANTITATIVOS!B52</f>
        <v xml:space="preserve">Carga, manobras e descarga do material </v>
      </c>
      <c r="C54" s="189" t="s">
        <v>112</v>
      </c>
      <c r="D54" s="189" t="s">
        <v>242</v>
      </c>
      <c r="E54" s="754">
        <f>ROUND(QUANTITATIVOS!D52,2)</f>
        <v>50.94</v>
      </c>
      <c r="F54" s="260" t="str">
        <f>QUANTITATIVOS!C52</f>
        <v>m³</v>
      </c>
      <c r="G54" s="755">
        <f>G50</f>
        <v>1.1399999999999999</v>
      </c>
      <c r="H54" s="754">
        <f t="shared" si="0"/>
        <v>1.42</v>
      </c>
      <c r="I54" s="755">
        <f t="shared" si="1"/>
        <v>72.33</v>
      </c>
      <c r="J54" s="436"/>
    </row>
    <row r="55" spans="1:10" s="764" customFormat="1">
      <c r="A55" s="189" t="str">
        <f>QUANTITATIVOS!A53</f>
        <v>2.2.12</v>
      </c>
      <c r="B55" s="751" t="str">
        <f>QUANTITATIVOS!B53</f>
        <v>Transporte comercial caminhão basculante 6 m³/12t</v>
      </c>
      <c r="C55" s="189" t="s">
        <v>112</v>
      </c>
      <c r="D55" s="189">
        <v>97914</v>
      </c>
      <c r="E55" s="754">
        <f>ROUND(QUANTITATIVOS!D53,2)</f>
        <v>560.29</v>
      </c>
      <c r="F55" s="189" t="str">
        <f>QUANTITATIVOS!C53</f>
        <v>m³xkm</v>
      </c>
      <c r="G55" s="757">
        <f>G46</f>
        <v>2.25</v>
      </c>
      <c r="H55" s="756">
        <f t="shared" si="0"/>
        <v>2.79</v>
      </c>
      <c r="I55" s="755">
        <f t="shared" si="1"/>
        <v>1563.21</v>
      </c>
      <c r="J55" s="436"/>
    </row>
    <row r="56" spans="1:10" s="1" customFormat="1">
      <c r="A56" s="251"/>
      <c r="B56" s="264"/>
      <c r="C56" s="252"/>
      <c r="D56" s="252"/>
      <c r="E56" s="262"/>
      <c r="F56" s="252"/>
      <c r="G56" s="262"/>
      <c r="H56" s="262"/>
      <c r="I56" s="262"/>
      <c r="J56" s="438"/>
    </row>
    <row r="57" spans="1:10" s="1" customFormat="1">
      <c r="A57" s="431">
        <f>QUANTITATIVOS!A55</f>
        <v>3</v>
      </c>
      <c r="B57" s="1054" t="str">
        <f>QUANTITATIVOS!B55</f>
        <v xml:space="preserve">RECOMPOSIÇÃO DA PAVIMENTAÇÃO </v>
      </c>
      <c r="C57" s="1054"/>
      <c r="D57" s="1054"/>
      <c r="E57" s="1054"/>
      <c r="F57" s="1054"/>
      <c r="G57" s="1054"/>
      <c r="H57" s="1054"/>
      <c r="I57" s="432">
        <f>SUBTOTAL(9,I58:I88)</f>
        <v>467735.89999999997</v>
      </c>
      <c r="J57" s="434">
        <f>I57/$I$99</f>
        <v>8.726798444617663E-2</v>
      </c>
    </row>
    <row r="58" spans="1:10" s="1" customFormat="1">
      <c r="A58" s="566" t="str">
        <f>QUANTITATIVOS!A56</f>
        <v>3.1</v>
      </c>
      <c r="B58" s="567" t="str">
        <f>QUANTITATIVOS!B56</f>
        <v>Remoções e demolições</v>
      </c>
      <c r="C58" s="564"/>
      <c r="D58" s="564"/>
      <c r="E58" s="263"/>
      <c r="F58" s="564"/>
      <c r="G58" s="263"/>
      <c r="H58" s="263"/>
      <c r="I58" s="263"/>
      <c r="J58" s="565"/>
    </row>
    <row r="59" spans="1:10" s="764" customFormat="1">
      <c r="A59" s="189" t="str">
        <f>QUANTITATIVOS!A57</f>
        <v>3.1.1</v>
      </c>
      <c r="B59" s="751" t="str">
        <f>QUANTITATIVOS!B57</f>
        <v xml:space="preserve">Demolição mecanizada de pavimentação asfáltica </v>
      </c>
      <c r="C59" s="189" t="s">
        <v>112</v>
      </c>
      <c r="D59" s="189">
        <v>97636</v>
      </c>
      <c r="E59" s="756">
        <f>ROUND(QUANTITATIVOS!D57,2)</f>
        <v>423.79</v>
      </c>
      <c r="F59" s="189" t="str">
        <f>QUANTITATIVOS!C57</f>
        <v>m²</v>
      </c>
      <c r="G59" s="757">
        <v>15.57</v>
      </c>
      <c r="H59" s="756">
        <f t="shared" si="0"/>
        <v>19.329999999999998</v>
      </c>
      <c r="I59" s="755">
        <f t="shared" ref="I59:I87" si="3">ROUND(E59*H59,2)</f>
        <v>8191.86</v>
      </c>
      <c r="J59" s="402"/>
    </row>
    <row r="60" spans="1:10" s="764" customFormat="1" ht="24">
      <c r="A60" s="189" t="str">
        <f>QUANTITATIVOS!A58</f>
        <v>3.1.2</v>
      </c>
      <c r="B60" s="751" t="str">
        <f>QUANTITATIVOS!B58</f>
        <v xml:space="preserve">Carga, manobras e descarga do material </v>
      </c>
      <c r="C60" s="189" t="s">
        <v>112</v>
      </c>
      <c r="D60" s="189" t="s">
        <v>242</v>
      </c>
      <c r="E60" s="756">
        <f>ROUND(QUANTITATIVOS!D58,2)</f>
        <v>33.5</v>
      </c>
      <c r="F60" s="189" t="str">
        <f>QUANTITATIVOS!C58</f>
        <v>m³</v>
      </c>
      <c r="G60" s="897">
        <f>Composições!$F$31</f>
        <v>1.1399999999999999</v>
      </c>
      <c r="H60" s="756">
        <f t="shared" si="0"/>
        <v>1.42</v>
      </c>
      <c r="I60" s="755">
        <f t="shared" si="3"/>
        <v>47.57</v>
      </c>
      <c r="J60" s="402"/>
    </row>
    <row r="61" spans="1:10" s="764" customFormat="1">
      <c r="A61" s="189" t="str">
        <f>QUANTITATIVOS!A59</f>
        <v>3.1.3</v>
      </c>
      <c r="B61" s="751" t="str">
        <f>QUANTITATIVOS!B59</f>
        <v xml:space="preserve">Transporte do material com caminhão basculante 6m³/12t </v>
      </c>
      <c r="C61" s="189" t="s">
        <v>112</v>
      </c>
      <c r="D61" s="189">
        <v>97914</v>
      </c>
      <c r="E61" s="756">
        <f>ROUND(QUANTITATIVOS!D59,2)</f>
        <v>217.75</v>
      </c>
      <c r="F61" s="189" t="str">
        <f>QUANTITATIVOS!C59</f>
        <v>m³xkm</v>
      </c>
      <c r="G61" s="757">
        <f>G55</f>
        <v>2.25</v>
      </c>
      <c r="H61" s="756">
        <f t="shared" si="0"/>
        <v>2.79</v>
      </c>
      <c r="I61" s="755">
        <f t="shared" si="3"/>
        <v>607.52</v>
      </c>
      <c r="J61" s="402"/>
    </row>
    <row r="62" spans="1:10" s="764" customFormat="1">
      <c r="A62" s="189" t="str">
        <f>QUANTITATIVOS!A60</f>
        <v>3.1.4</v>
      </c>
      <c r="B62" s="751" t="str">
        <f>QUANTITATIVOS!B60</f>
        <v>Remoção de lajota sextavada - 30% da área total</v>
      </c>
      <c r="C62" s="189" t="s">
        <v>243</v>
      </c>
      <c r="D62" s="189">
        <v>1600441</v>
      </c>
      <c r="E62" s="756">
        <f>ROUND(QUANTITATIVOS!D60,2)</f>
        <v>1306.4100000000001</v>
      </c>
      <c r="F62" s="189" t="str">
        <f>QUANTITATIVOS!C60</f>
        <v>m²</v>
      </c>
      <c r="G62" s="945">
        <f>3.37*J7</f>
        <v>3.4812099999999999</v>
      </c>
      <c r="H62" s="756">
        <f t="shared" si="0"/>
        <v>4.32</v>
      </c>
      <c r="I62" s="755">
        <f t="shared" si="3"/>
        <v>5643.69</v>
      </c>
      <c r="J62" s="402"/>
    </row>
    <row r="63" spans="1:10" s="764" customFormat="1" ht="24">
      <c r="A63" s="189" t="str">
        <f>QUANTITATIVOS!A61</f>
        <v>3.1.5</v>
      </c>
      <c r="B63" s="751" t="str">
        <f>QUANTITATIVOS!B61</f>
        <v xml:space="preserve">Carga, manobras e descarga do material </v>
      </c>
      <c r="C63" s="189" t="s">
        <v>112</v>
      </c>
      <c r="D63" s="189" t="s">
        <v>242</v>
      </c>
      <c r="E63" s="756">
        <f>ROUND(QUANTITATIVOS!D61,2)</f>
        <v>145.27000000000001</v>
      </c>
      <c r="F63" s="189" t="str">
        <f>QUANTITATIVOS!C61</f>
        <v>m³</v>
      </c>
      <c r="G63" s="897">
        <f>Composições!$F$31</f>
        <v>1.1399999999999999</v>
      </c>
      <c r="H63" s="756">
        <f t="shared" si="0"/>
        <v>1.42</v>
      </c>
      <c r="I63" s="755">
        <f t="shared" si="3"/>
        <v>206.28</v>
      </c>
      <c r="J63" s="402"/>
    </row>
    <row r="64" spans="1:10" s="764" customFormat="1">
      <c r="A64" s="189" t="str">
        <f>QUANTITATIVOS!A62</f>
        <v>3.1.6</v>
      </c>
      <c r="B64" s="751" t="str">
        <f>QUANTITATIVOS!B62</f>
        <v xml:space="preserve">Transporte do material com caminhão basculante 6m³/12t </v>
      </c>
      <c r="C64" s="189" t="s">
        <v>112</v>
      </c>
      <c r="D64" s="189">
        <v>97914</v>
      </c>
      <c r="E64" s="756">
        <f>ROUND(QUANTITATIVOS!D62,2)</f>
        <v>944.26</v>
      </c>
      <c r="F64" s="189" t="str">
        <f>QUANTITATIVOS!C62</f>
        <v>m³xkm</v>
      </c>
      <c r="G64" s="757">
        <f>G61</f>
        <v>2.25</v>
      </c>
      <c r="H64" s="756">
        <f t="shared" si="0"/>
        <v>2.79</v>
      </c>
      <c r="I64" s="755">
        <f t="shared" si="3"/>
        <v>2634.49</v>
      </c>
      <c r="J64" s="402"/>
    </row>
    <row r="65" spans="1:10" s="764" customFormat="1" ht="24">
      <c r="A65" s="189" t="str">
        <f>QUANTITATIVOS!A63</f>
        <v>3.1.7</v>
      </c>
      <c r="B65" s="751" t="str">
        <f>QUANTITATIVOS!B63</f>
        <v>Remoção de canteiro de concreto localizada na Rua Pres. João Goulart com a Av. Vereador Abraão João Francisco</v>
      </c>
      <c r="C65" s="189" t="s">
        <v>112</v>
      </c>
      <c r="D65" s="189">
        <v>97626</v>
      </c>
      <c r="E65" s="756">
        <f>ROUND(QUANTITATIVOS!D63,2)</f>
        <v>2.02</v>
      </c>
      <c r="F65" s="189" t="str">
        <f>QUANTITATIVOS!C63</f>
        <v>m³</v>
      </c>
      <c r="G65" s="757">
        <v>509.94</v>
      </c>
      <c r="H65" s="756">
        <f t="shared" si="0"/>
        <v>633.24</v>
      </c>
      <c r="I65" s="755">
        <f t="shared" si="3"/>
        <v>1279.1400000000001</v>
      </c>
      <c r="J65" s="402"/>
    </row>
    <row r="66" spans="1:10" s="764" customFormat="1" ht="24">
      <c r="A66" s="189" t="str">
        <f>QUANTITATIVOS!A64</f>
        <v>3.1.8</v>
      </c>
      <c r="B66" s="751" t="str">
        <f>QUANTITATIVOS!B64</f>
        <v xml:space="preserve">Carga, manobras e descarga do material </v>
      </c>
      <c r="C66" s="189" t="s">
        <v>112</v>
      </c>
      <c r="D66" s="189" t="s">
        <v>242</v>
      </c>
      <c r="E66" s="756">
        <f>ROUND(QUANTITATIVOS!D64,2)</f>
        <v>3.03</v>
      </c>
      <c r="F66" s="189" t="str">
        <f>QUANTITATIVOS!C64</f>
        <v>m³</v>
      </c>
      <c r="G66" s="897">
        <f>Composições!$F$31</f>
        <v>1.1399999999999999</v>
      </c>
      <c r="H66" s="756">
        <f>ROUND(G66*(1+$J$9),2)</f>
        <v>1.42</v>
      </c>
      <c r="I66" s="755">
        <f t="shared" si="3"/>
        <v>4.3</v>
      </c>
      <c r="J66" s="402"/>
    </row>
    <row r="67" spans="1:10" s="764" customFormat="1">
      <c r="A67" s="189" t="str">
        <f>QUANTITATIVOS!A65</f>
        <v>3.1.9</v>
      </c>
      <c r="B67" s="751" t="str">
        <f>QUANTITATIVOS!B65</f>
        <v>Transporte do material com caminhão basculante 6m³/12t</v>
      </c>
      <c r="C67" s="189" t="s">
        <v>112</v>
      </c>
      <c r="D67" s="189">
        <v>97914</v>
      </c>
      <c r="E67" s="756">
        <f>ROUND(QUANTITATIVOS!D65,2)</f>
        <v>19.7</v>
      </c>
      <c r="F67" s="189" t="str">
        <f>QUANTITATIVOS!C65</f>
        <v>m³xkm</v>
      </c>
      <c r="G67" s="757">
        <f>G64</f>
        <v>2.25</v>
      </c>
      <c r="H67" s="756">
        <f>ROUND(G67*(1+$J$9),2)</f>
        <v>2.79</v>
      </c>
      <c r="I67" s="755">
        <f t="shared" si="3"/>
        <v>54.96</v>
      </c>
      <c r="J67" s="402"/>
    </row>
    <row r="68" spans="1:10" s="764" customFormat="1">
      <c r="A68" s="391" t="str">
        <f>QUANTITATIVOS!A66</f>
        <v>3.2</v>
      </c>
      <c r="B68" s="567" t="str">
        <f>QUANTITATIVOS!B66</f>
        <v>Pavimentação em Lajota sextavada, esp=8cm</v>
      </c>
      <c r="C68" s="564"/>
      <c r="D68" s="564"/>
      <c r="E68" s="263"/>
      <c r="F68" s="564"/>
      <c r="G68" s="263"/>
      <c r="H68" s="263"/>
      <c r="I68" s="263"/>
      <c r="J68" s="565"/>
    </row>
    <row r="69" spans="1:10" s="764" customFormat="1">
      <c r="A69" s="189" t="str">
        <f>QUANTITATIVOS!A67</f>
        <v>3.2.1</v>
      </c>
      <c r="B69" s="751" t="str">
        <f>QUANTITATIVOS!B67</f>
        <v>Rebaixamento de pista 20 cm</v>
      </c>
      <c r="C69" s="189" t="s">
        <v>243</v>
      </c>
      <c r="D69" s="189">
        <v>5501706</v>
      </c>
      <c r="E69" s="756">
        <f>ROUND(QUANTITATIVOS!D67,2)</f>
        <v>581.88</v>
      </c>
      <c r="F69" s="189" t="str">
        <f>QUANTITATIVOS!C67</f>
        <v>m³</v>
      </c>
      <c r="G69" s="757">
        <f>5.01*J7</f>
        <v>5.1753299999999998</v>
      </c>
      <c r="H69" s="756">
        <f t="shared" si="0"/>
        <v>6.43</v>
      </c>
      <c r="I69" s="755">
        <f t="shared" si="3"/>
        <v>3741.49</v>
      </c>
      <c r="J69" s="402"/>
    </row>
    <row r="70" spans="1:10" s="764" customFormat="1" ht="24">
      <c r="A70" s="189" t="str">
        <f>QUANTITATIVOS!A68</f>
        <v>3.2.2</v>
      </c>
      <c r="B70" s="751" t="str">
        <f>QUANTITATIVOS!B68</f>
        <v xml:space="preserve">Carga, manobras e descarga do material </v>
      </c>
      <c r="C70" s="189" t="s">
        <v>112</v>
      </c>
      <c r="D70" s="189" t="s">
        <v>242</v>
      </c>
      <c r="E70" s="756">
        <f>ROUND(QUANTITATIVOS!D68,2)</f>
        <v>808.81</v>
      </c>
      <c r="F70" s="189" t="str">
        <f>QUANTITATIVOS!C68</f>
        <v>m³</v>
      </c>
      <c r="G70" s="897">
        <f>Composições!$F$31</f>
        <v>1.1399999999999999</v>
      </c>
      <c r="H70" s="756">
        <f t="shared" si="0"/>
        <v>1.42</v>
      </c>
      <c r="I70" s="755">
        <f t="shared" si="3"/>
        <v>1148.51</v>
      </c>
      <c r="J70" s="402"/>
    </row>
    <row r="71" spans="1:10" s="764" customFormat="1">
      <c r="A71" s="189" t="str">
        <f>QUANTITATIVOS!A69</f>
        <v>3.2.3</v>
      </c>
      <c r="B71" s="751" t="str">
        <f>QUANTITATIVOS!B69</f>
        <v xml:space="preserve">Transporte de material em caminhão basculante 6 m³/12 t </v>
      </c>
      <c r="C71" s="189" t="s">
        <v>112</v>
      </c>
      <c r="D71" s="189">
        <v>97914</v>
      </c>
      <c r="E71" s="756">
        <f>ROUND(QUANTITATIVOS!D69,2)</f>
        <v>5257.27</v>
      </c>
      <c r="F71" s="189" t="str">
        <f>QUANTITATIVOS!C69</f>
        <v>m³xKm</v>
      </c>
      <c r="G71" s="757">
        <f>G67</f>
        <v>2.25</v>
      </c>
      <c r="H71" s="756">
        <f t="shared" si="0"/>
        <v>2.79</v>
      </c>
      <c r="I71" s="755">
        <f t="shared" si="3"/>
        <v>14667.78</v>
      </c>
      <c r="J71" s="402"/>
    </row>
    <row r="72" spans="1:10" s="764" customFormat="1">
      <c r="A72" s="189" t="str">
        <f>QUANTITATIVOS!A70</f>
        <v>3.2.4</v>
      </c>
      <c r="B72" s="751" t="str">
        <f>QUANTITATIVOS!B70</f>
        <v>Regularização e compactação do sub leito</v>
      </c>
      <c r="C72" s="189" t="s">
        <v>112</v>
      </c>
      <c r="D72" s="189">
        <v>100576</v>
      </c>
      <c r="E72" s="756">
        <f>ROUND(QUANTITATIVOS!D70,2)</f>
        <v>4354.6899999999996</v>
      </c>
      <c r="F72" s="189" t="str">
        <f>QUANTITATIVOS!C70</f>
        <v>m²</v>
      </c>
      <c r="G72" s="757">
        <v>1.78</v>
      </c>
      <c r="H72" s="756">
        <f t="shared" si="0"/>
        <v>2.21</v>
      </c>
      <c r="I72" s="755">
        <f t="shared" si="3"/>
        <v>9623.86</v>
      </c>
      <c r="J72" s="402"/>
    </row>
    <row r="73" spans="1:10" s="764" customFormat="1" ht="24">
      <c r="A73" s="189" t="str">
        <f>QUANTITATIVOS!A71</f>
        <v>3.2.5</v>
      </c>
      <c r="B73" s="751" t="str">
        <f>QUANTITATIVOS!B71</f>
        <v>Embasamento de material granular - pó de pedra e=20cm</v>
      </c>
      <c r="C73" s="189" t="s">
        <v>112</v>
      </c>
      <c r="D73" s="189" t="s">
        <v>242</v>
      </c>
      <c r="E73" s="756">
        <f>ROUND(QUANTITATIVOS!D71,2)</f>
        <v>870.94</v>
      </c>
      <c r="F73" s="189" t="str">
        <f>QUANTITATIVOS!C71</f>
        <v>m³</v>
      </c>
      <c r="G73" s="757">
        <f>Composições!F96</f>
        <v>109.92</v>
      </c>
      <c r="H73" s="756">
        <f t="shared" si="0"/>
        <v>136.5</v>
      </c>
      <c r="I73" s="755">
        <f t="shared" si="3"/>
        <v>118883.31</v>
      </c>
      <c r="J73" s="402"/>
    </row>
    <row r="74" spans="1:10" s="764" customFormat="1" ht="24">
      <c r="A74" s="189" t="str">
        <f>QUANTITATIVOS!A72</f>
        <v>3.2.6</v>
      </c>
      <c r="B74" s="762" t="str">
        <f>QUANTITATIVOS!B72</f>
        <v>Carga, manobra e descarga de material</v>
      </c>
      <c r="C74" s="189" t="s">
        <v>112</v>
      </c>
      <c r="D74" s="189" t="s">
        <v>242</v>
      </c>
      <c r="E74" s="756">
        <f>ROUND(QUANTITATIVOS!D72,2)</f>
        <v>914.49</v>
      </c>
      <c r="F74" s="189" t="str">
        <f>QUANTITATIVOS!C72</f>
        <v>m³</v>
      </c>
      <c r="G74" s="897">
        <f>Composições!$F$31</f>
        <v>1.1399999999999999</v>
      </c>
      <c r="H74" s="756">
        <f t="shared" si="0"/>
        <v>1.42</v>
      </c>
      <c r="I74" s="755">
        <f t="shared" si="3"/>
        <v>1298.58</v>
      </c>
      <c r="J74" s="402"/>
    </row>
    <row r="75" spans="1:10" s="764" customFormat="1">
      <c r="A75" s="189" t="str">
        <f>QUANTITATIVOS!A73</f>
        <v>3.2.7</v>
      </c>
      <c r="B75" s="751" t="str">
        <f>QUANTITATIVOS!B73</f>
        <v>Transporte do material com caminhão basculante 6m³/12t</v>
      </c>
      <c r="C75" s="189" t="s">
        <v>112</v>
      </c>
      <c r="D75" s="189">
        <v>97914</v>
      </c>
      <c r="E75" s="756">
        <f>ROUND(QUANTITATIVOS!D73,2)</f>
        <v>10059.39</v>
      </c>
      <c r="F75" s="189" t="str">
        <f>QUANTITATIVOS!C73</f>
        <v>m³xkm</v>
      </c>
      <c r="G75" s="757">
        <f>G67</f>
        <v>2.25</v>
      </c>
      <c r="H75" s="756">
        <f>ROUND(G75*(1+$J$9),2)</f>
        <v>2.79</v>
      </c>
      <c r="I75" s="755">
        <f t="shared" si="3"/>
        <v>28065.7</v>
      </c>
      <c r="J75" s="402"/>
    </row>
    <row r="76" spans="1:10" s="764" customFormat="1" ht="36">
      <c r="A76" s="189" t="str">
        <f>QUANTITATIVOS!A74</f>
        <v>3.2.8</v>
      </c>
      <c r="B76" s="752" t="str">
        <f>QUANTITATIVOS!B74</f>
        <v xml:space="preserve">Reassentamento de bloco sextavado para piso intertravado, e=8cm, em via/estacionamento, com reaproveitamento do bloco sextavado - 70% da área total. Incluso retirada e colocação do material </v>
      </c>
      <c r="C76" s="256" t="s">
        <v>112</v>
      </c>
      <c r="D76" s="189">
        <v>101859</v>
      </c>
      <c r="E76" s="756">
        <f>ROUND(QUANTITATIVOS!D74,2)</f>
        <v>3048.28</v>
      </c>
      <c r="F76" s="256" t="str">
        <f>QUANTITATIVOS!C74</f>
        <v>m²</v>
      </c>
      <c r="G76" s="946">
        <v>26.02</v>
      </c>
      <c r="H76" s="756">
        <f t="shared" si="0"/>
        <v>32.31</v>
      </c>
      <c r="I76" s="755">
        <f t="shared" si="3"/>
        <v>98489.93</v>
      </c>
      <c r="J76" s="758"/>
    </row>
    <row r="77" spans="1:10" s="764" customFormat="1" ht="24">
      <c r="A77" s="189" t="str">
        <f>QUANTITATIVOS!A75</f>
        <v>3.2.9</v>
      </c>
      <c r="B77" s="752" t="str">
        <f>QUANTITATIVOS!B75</f>
        <v>Execução de pavimento em piso intertravado, com bloco sextavado de 25x25cm, esp=8cm</v>
      </c>
      <c r="C77" s="256" t="s">
        <v>112</v>
      </c>
      <c r="D77" s="252">
        <v>92394</v>
      </c>
      <c r="E77" s="756">
        <f>ROUND(QUANTITATIVOS!D75,2)</f>
        <v>1306.4100000000001</v>
      </c>
      <c r="F77" s="256" t="str">
        <f>QUANTITATIVOS!C75</f>
        <v>m²</v>
      </c>
      <c r="G77" s="947">
        <v>58.22</v>
      </c>
      <c r="H77" s="756">
        <f>ROUND(G77*(1+$J$9),2)</f>
        <v>72.3</v>
      </c>
      <c r="I77" s="755">
        <f t="shared" si="3"/>
        <v>94453.440000000002</v>
      </c>
      <c r="J77" s="758"/>
    </row>
    <row r="78" spans="1:10" s="764" customFormat="1">
      <c r="A78" s="391" t="str">
        <f>QUANTITATIVOS!A76</f>
        <v>3.3</v>
      </c>
      <c r="B78" s="567" t="str">
        <f>QUANTITATIVOS!B76</f>
        <v>Pavimentação Asfáltica</v>
      </c>
      <c r="C78" s="564"/>
      <c r="D78" s="564"/>
      <c r="E78" s="263"/>
      <c r="F78" s="564"/>
      <c r="G78" s="263"/>
      <c r="H78" s="263"/>
      <c r="I78" s="263"/>
      <c r="J78" s="565"/>
    </row>
    <row r="79" spans="1:10" s="764" customFormat="1" ht="24">
      <c r="A79" s="189" t="str">
        <f>QUANTITATIVOS!A77</f>
        <v>3.3.1</v>
      </c>
      <c r="B79" s="751" t="str">
        <f>QUANTITATIVOS!B77</f>
        <v>Recontrução de canteiro de concreto, incluso concreto armado, formas, pintura,  grama e preparo do solo para o plantio de grama.</v>
      </c>
      <c r="C79" s="189" t="s">
        <v>112</v>
      </c>
      <c r="D79" s="189" t="s">
        <v>242</v>
      </c>
      <c r="E79" s="756">
        <f>ROUND(QUANTITATIVOS!D77,2)</f>
        <v>1</v>
      </c>
      <c r="F79" s="189" t="str">
        <f>QUANTITATIVOS!C77</f>
        <v>unid</v>
      </c>
      <c r="G79" s="757">
        <f>Composições!F60</f>
        <v>8631.7200000000012</v>
      </c>
      <c r="H79" s="756">
        <f>ROUND(G79*(1+$J$9),2)</f>
        <v>10718.87</v>
      </c>
      <c r="I79" s="755">
        <f t="shared" si="3"/>
        <v>10718.87</v>
      </c>
      <c r="J79" s="402"/>
    </row>
    <row r="80" spans="1:10" s="764" customFormat="1">
      <c r="A80" s="189" t="str">
        <f>QUANTITATIVOS!A78</f>
        <v>3.3.2</v>
      </c>
      <c r="B80" s="753" t="str">
        <f>QUANTITATIVOS!B78</f>
        <v>Regularização e compactação do sub leito</v>
      </c>
      <c r="C80" s="260" t="s">
        <v>112</v>
      </c>
      <c r="D80" s="189">
        <v>100576</v>
      </c>
      <c r="E80" s="756">
        <f>ROUND(QUANTITATIVOS!D78,2)</f>
        <v>423.79</v>
      </c>
      <c r="F80" s="260" t="str">
        <f>QUANTITATIVOS!C78</f>
        <v>m²</v>
      </c>
      <c r="G80" s="755">
        <f>G72</f>
        <v>1.78</v>
      </c>
      <c r="H80" s="754">
        <f t="shared" si="0"/>
        <v>2.21</v>
      </c>
      <c r="I80" s="755">
        <f t="shared" si="3"/>
        <v>936.58</v>
      </c>
      <c r="J80" s="766"/>
    </row>
    <row r="81" spans="1:12" s="764" customFormat="1">
      <c r="A81" s="189" t="str">
        <f>QUANTITATIVOS!A79</f>
        <v>3.3.3</v>
      </c>
      <c r="B81" s="751" t="str">
        <f>QUANTITATIVOS!B79</f>
        <v>Base de Brita graduada, e=20 cm</v>
      </c>
      <c r="C81" s="189" t="s">
        <v>112</v>
      </c>
      <c r="D81" s="189">
        <v>96396</v>
      </c>
      <c r="E81" s="756">
        <f>ROUND(QUANTITATIVOS!D79,2)</f>
        <v>84.76</v>
      </c>
      <c r="F81" s="189" t="str">
        <f>QUANTITATIVOS!C79</f>
        <v>m³</v>
      </c>
      <c r="G81" s="757">
        <v>135.94</v>
      </c>
      <c r="H81" s="754">
        <f t="shared" si="0"/>
        <v>168.81</v>
      </c>
      <c r="I81" s="755">
        <f t="shared" si="3"/>
        <v>14308.34</v>
      </c>
      <c r="J81" s="402"/>
    </row>
    <row r="82" spans="1:12" s="764" customFormat="1" ht="24">
      <c r="A82" s="189" t="str">
        <f>QUANTITATIVOS!A80</f>
        <v>3.3.4</v>
      </c>
      <c r="B82" s="762" t="str">
        <f>QUANTITATIVOS!B80</f>
        <v>Carga, manobra e descarga de material</v>
      </c>
      <c r="C82" s="189" t="s">
        <v>112</v>
      </c>
      <c r="D82" s="189" t="s">
        <v>242</v>
      </c>
      <c r="E82" s="756">
        <f>ROUND(QUANTITATIVOS!D80,2)</f>
        <v>110.19</v>
      </c>
      <c r="F82" s="189" t="str">
        <f>QUANTITATIVOS!C80</f>
        <v>m³</v>
      </c>
      <c r="G82" s="897">
        <f>Composições!$F$31</f>
        <v>1.1399999999999999</v>
      </c>
      <c r="H82" s="754">
        <f t="shared" si="0"/>
        <v>1.42</v>
      </c>
      <c r="I82" s="755">
        <f t="shared" si="3"/>
        <v>156.47</v>
      </c>
      <c r="J82" s="402"/>
    </row>
    <row r="83" spans="1:12" s="764" customFormat="1">
      <c r="A83" s="189" t="str">
        <f>QUANTITATIVOS!A81</f>
        <v>3.3.5</v>
      </c>
      <c r="B83" s="751" t="str">
        <f>QUANTITATIVOS!B81</f>
        <v>Transporte do material com caminhão basculante 6m³/12t</v>
      </c>
      <c r="C83" s="189" t="s">
        <v>112</v>
      </c>
      <c r="D83" s="189">
        <v>97914</v>
      </c>
      <c r="E83" s="756">
        <f>ROUND(QUANTITATIVOS!D81,2)</f>
        <v>2424.1799999999998</v>
      </c>
      <c r="F83" s="189" t="str">
        <f>QUANTITATIVOS!C81</f>
        <v>m³xKm</v>
      </c>
      <c r="G83" s="757">
        <f>G75</f>
        <v>2.25</v>
      </c>
      <c r="H83" s="754">
        <f t="shared" si="0"/>
        <v>2.79</v>
      </c>
      <c r="I83" s="755">
        <f t="shared" si="3"/>
        <v>6763.46</v>
      </c>
      <c r="J83" s="402"/>
    </row>
    <row r="84" spans="1:12" s="764" customFormat="1" ht="24">
      <c r="A84" s="189" t="str">
        <f>QUANTITATIVOS!A82</f>
        <v>3.3.6</v>
      </c>
      <c r="B84" s="751" t="str">
        <f>QUANTITATIVOS!B82</f>
        <v>Imprimação de base com emulsão CM-30</v>
      </c>
      <c r="C84" s="189" t="s">
        <v>112</v>
      </c>
      <c r="D84" s="189" t="s">
        <v>242</v>
      </c>
      <c r="E84" s="756">
        <f>ROUND(QUANTITATIVOS!D82,2)</f>
        <v>423.79</v>
      </c>
      <c r="F84" s="189" t="str">
        <f>QUANTITATIVOS!C82</f>
        <v>m²</v>
      </c>
      <c r="G84" s="757">
        <f>Composições!F120</f>
        <v>7.85</v>
      </c>
      <c r="H84" s="754">
        <f t="shared" si="0"/>
        <v>9.75</v>
      </c>
      <c r="I84" s="755">
        <f t="shared" si="3"/>
        <v>4131.95</v>
      </c>
      <c r="J84" s="402"/>
    </row>
    <row r="85" spans="1:12" s="764" customFormat="1">
      <c r="A85" s="189" t="str">
        <f>QUANTITATIVOS!A83</f>
        <v>3.3.7</v>
      </c>
      <c r="B85" s="751" t="str">
        <f>QUANTITATIVOS!B83</f>
        <v>Pintura de ligação com emulsão RR-2C</v>
      </c>
      <c r="C85" s="189" t="s">
        <v>112</v>
      </c>
      <c r="D85" s="189">
        <v>96402</v>
      </c>
      <c r="E85" s="756">
        <f>ROUND(QUANTITATIVOS!D83,2)</f>
        <v>423.79</v>
      </c>
      <c r="F85" s="189" t="str">
        <f>QUANTITATIVOS!C83</f>
        <v>m²</v>
      </c>
      <c r="G85" s="757">
        <v>2.4500000000000002</v>
      </c>
      <c r="H85" s="754">
        <f t="shared" si="0"/>
        <v>3.04</v>
      </c>
      <c r="I85" s="755">
        <f t="shared" si="3"/>
        <v>1288.32</v>
      </c>
      <c r="J85" s="402"/>
    </row>
    <row r="86" spans="1:12" s="764" customFormat="1" ht="36">
      <c r="A86" s="189" t="str">
        <f>QUANTITATIVOS!A84</f>
        <v>3.3.8</v>
      </c>
      <c r="B86" s="751" t="str">
        <f>QUANTITATIVOS!B84</f>
        <v xml:space="preserve">Concreto betuminoso usinado a quente (CBUQ) com CAP 50/70, capa de rolamento, incluindo usinagem e aplicação, exclusive transporte </v>
      </c>
      <c r="C86" s="189" t="s">
        <v>112</v>
      </c>
      <c r="D86" s="189">
        <v>95995</v>
      </c>
      <c r="E86" s="756">
        <f>ROUND(QUANTITATIVOS!D84,2)</f>
        <v>24.1</v>
      </c>
      <c r="F86" s="189" t="str">
        <f>QUANTITATIVOS!C84</f>
        <v>m³</v>
      </c>
      <c r="G86" s="948">
        <v>1283.68</v>
      </c>
      <c r="H86" s="754">
        <f t="shared" si="0"/>
        <v>1594.07</v>
      </c>
      <c r="I86" s="755">
        <f t="shared" si="3"/>
        <v>38417.089999999997</v>
      </c>
      <c r="J86" s="402"/>
      <c r="L86" s="384"/>
    </row>
    <row r="87" spans="1:12" s="764" customFormat="1" ht="24">
      <c r="A87" s="256" t="str">
        <f>QUANTITATIVOS!A85</f>
        <v>3.3.9</v>
      </c>
      <c r="B87" s="752" t="str">
        <f>QUANTITATIVOS!B85</f>
        <v xml:space="preserve">Transporte comercial de Concreto betuminoso usinado a quente (CBUQ) </v>
      </c>
      <c r="C87" s="256" t="s">
        <v>112</v>
      </c>
      <c r="D87" s="256">
        <v>95878</v>
      </c>
      <c r="E87" s="756">
        <f>ROUND(QUANTITATIVOS!D85,2)</f>
        <v>1272.52</v>
      </c>
      <c r="F87" s="256" t="str">
        <f>QUANTITATIVOS!C85</f>
        <v>txkm</v>
      </c>
      <c r="G87" s="946">
        <v>1.25</v>
      </c>
      <c r="H87" s="754">
        <f t="shared" si="0"/>
        <v>1.55</v>
      </c>
      <c r="I87" s="755">
        <f t="shared" si="3"/>
        <v>1972.41</v>
      </c>
      <c r="J87" s="758"/>
    </row>
    <row r="88" spans="1:12" s="1" customFormat="1" ht="14.25">
      <c r="A88" s="251"/>
      <c r="B88" s="264"/>
      <c r="C88" s="252"/>
      <c r="D88" s="252"/>
      <c r="E88" s="262"/>
      <c r="F88" s="252"/>
      <c r="G88" s="262"/>
      <c r="H88" s="262"/>
      <c r="I88" s="769"/>
      <c r="J88" s="402"/>
    </row>
    <row r="89" spans="1:12" s="1" customFormat="1">
      <c r="A89" s="431">
        <f>QUANTITATIVOS!A87</f>
        <v>4</v>
      </c>
      <c r="B89" s="1054" t="str">
        <f>QUANTITATIVOS!B87</f>
        <v>SINALIZAÇÃO</v>
      </c>
      <c r="C89" s="1054"/>
      <c r="D89" s="1054"/>
      <c r="E89" s="1054"/>
      <c r="F89" s="1054"/>
      <c r="G89" s="1054"/>
      <c r="H89" s="1054"/>
      <c r="I89" s="432">
        <f>SUBTOTAL(9,I90:I92)</f>
        <v>7700.46</v>
      </c>
      <c r="J89" s="434">
        <f>I89/$I$99</f>
        <v>1.4367159405733138E-3</v>
      </c>
    </row>
    <row r="90" spans="1:12" s="764" customFormat="1">
      <c r="A90" s="189" t="str">
        <f>QUANTITATIVOS!A88</f>
        <v>4.1</v>
      </c>
      <c r="B90" s="751" t="str">
        <f>QUANTITATIVOS!B88</f>
        <v>Pintura faixa - tinta durabilidade - 2 anos</v>
      </c>
      <c r="C90" s="189" t="s">
        <v>243</v>
      </c>
      <c r="D90" s="189">
        <v>5213401</v>
      </c>
      <c r="E90" s="756">
        <f>ROUND(QUANTITATIVOS!D88,2)</f>
        <v>136.34</v>
      </c>
      <c r="F90" s="189" t="str">
        <f>QUANTITATIVOS!C88</f>
        <v>m²</v>
      </c>
      <c r="G90" s="757">
        <f>32.3*J7</f>
        <v>33.365899999999996</v>
      </c>
      <c r="H90" s="756">
        <f t="shared" si="0"/>
        <v>41.43</v>
      </c>
      <c r="I90" s="755">
        <f>ROUND(E90*H90,2)</f>
        <v>5648.57</v>
      </c>
      <c r="J90" s="402"/>
    </row>
    <row r="91" spans="1:12" s="764" customFormat="1">
      <c r="A91" s="189" t="str">
        <f>QUANTITATIVOS!A89</f>
        <v>4.2</v>
      </c>
      <c r="B91" s="751" t="str">
        <f>QUANTITATIVOS!B89</f>
        <v xml:space="preserve">Pintura de setas e zebrados </v>
      </c>
      <c r="C91" s="189" t="s">
        <v>243</v>
      </c>
      <c r="D91" s="189">
        <v>5213405</v>
      </c>
      <c r="E91" s="756">
        <f>ROUND(QUANTITATIVOS!D89,2)</f>
        <v>22.4</v>
      </c>
      <c r="F91" s="189" t="str">
        <f>QUANTITATIVOS!C89</f>
        <v>m²</v>
      </c>
      <c r="G91" s="757">
        <f>42.92*J7</f>
        <v>44.336359999999999</v>
      </c>
      <c r="H91" s="756">
        <f>ROUND(G91*(1+$J$9),2)</f>
        <v>55.06</v>
      </c>
      <c r="I91" s="755">
        <f>ROUND(E91*H91,2)</f>
        <v>1233.3399999999999</v>
      </c>
      <c r="J91" s="402"/>
    </row>
    <row r="92" spans="1:12" s="764" customFormat="1">
      <c r="A92" s="189" t="str">
        <f>QUANTITATIVOS!A90</f>
        <v>4.3</v>
      </c>
      <c r="B92" s="751" t="str">
        <f>QUANTITATIVOS!B90</f>
        <v>Fornecimento e colocação de tachão refletivo bidirecional</v>
      </c>
      <c r="C92" s="189" t="s">
        <v>243</v>
      </c>
      <c r="D92" s="189">
        <v>5213362</v>
      </c>
      <c r="E92" s="756">
        <f>ROUND(QUANTITATIVOS!D90,2)</f>
        <v>9</v>
      </c>
      <c r="F92" s="189" t="str">
        <f>QUANTITATIVOS!C90</f>
        <v>unid</v>
      </c>
      <c r="G92" s="757">
        <f>70.9*J7</f>
        <v>73.239699999999999</v>
      </c>
      <c r="H92" s="756">
        <f>ROUND(G92*(1+$J$9),2)</f>
        <v>90.95</v>
      </c>
      <c r="I92" s="755">
        <f>ROUND(E92*H92,2)</f>
        <v>818.55</v>
      </c>
      <c r="J92" s="402"/>
    </row>
    <row r="93" spans="1:12" s="1" customFormat="1" ht="12.75" customHeight="1">
      <c r="A93" s="251"/>
      <c r="B93" s="264"/>
      <c r="C93" s="252"/>
      <c r="D93" s="252"/>
      <c r="E93" s="262"/>
      <c r="F93" s="252"/>
      <c r="G93" s="262"/>
      <c r="H93" s="262"/>
      <c r="I93" s="262"/>
      <c r="J93" s="402"/>
    </row>
    <row r="94" spans="1:12" s="1" customFormat="1" ht="12.75" customHeight="1">
      <c r="A94" s="431">
        <f>QUANTITATIVOS!A92</f>
        <v>5</v>
      </c>
      <c r="B94" s="1054" t="str">
        <f>QUANTITATIVOS!B92</f>
        <v>ADMINISTRAÇÃO LOCAL</v>
      </c>
      <c r="C94" s="1054"/>
      <c r="D94" s="1054"/>
      <c r="E94" s="1054"/>
      <c r="F94" s="1054"/>
      <c r="G94" s="1054"/>
      <c r="H94" s="1054"/>
      <c r="I94" s="432">
        <f>SUBTOTAL(9,I95:I97)</f>
        <v>204672.32</v>
      </c>
      <c r="J94" s="434">
        <f>I94/$I$99</f>
        <v>3.8186807637221966E-2</v>
      </c>
    </row>
    <row r="95" spans="1:12" s="764" customFormat="1">
      <c r="A95" s="189" t="str">
        <f>QUANTITATIVOS!A93</f>
        <v>5.1</v>
      </c>
      <c r="B95" s="751" t="str">
        <f>QUANTITATIVOS!B93</f>
        <v>Engenheiro Pleno - de Obra</v>
      </c>
      <c r="C95" s="767" t="s">
        <v>112</v>
      </c>
      <c r="D95" s="768">
        <v>90778</v>
      </c>
      <c r="E95" s="756">
        <f>ROUND(QUANTITATIVOS!D93,2)</f>
        <v>352</v>
      </c>
      <c r="F95" s="189" t="str">
        <f>QUANTITATIVOS!C93</f>
        <v>h</v>
      </c>
      <c r="G95" s="896">
        <v>96.9</v>
      </c>
      <c r="H95" s="756">
        <f>ROUND(G95*(1+$J$9),2)</f>
        <v>120.33</v>
      </c>
      <c r="I95" s="755">
        <f>ROUND(E95*H95,2)</f>
        <v>42356.160000000003</v>
      </c>
      <c r="J95" s="402"/>
    </row>
    <row r="96" spans="1:12" s="764" customFormat="1">
      <c r="A96" s="189" t="str">
        <f>QUANTITATIVOS!A94</f>
        <v>5.2</v>
      </c>
      <c r="B96" s="751" t="str">
        <f>QUANTITATIVOS!B94</f>
        <v xml:space="preserve">Mestre de Obras </v>
      </c>
      <c r="C96" s="767" t="s">
        <v>112</v>
      </c>
      <c r="D96" s="768">
        <v>90780</v>
      </c>
      <c r="E96" s="756">
        <f>ROUND(QUANTITATIVOS!D94,2)</f>
        <v>1408</v>
      </c>
      <c r="F96" s="189" t="str">
        <f>QUANTITATIVOS!C94</f>
        <v>h</v>
      </c>
      <c r="G96" s="896">
        <v>43.5</v>
      </c>
      <c r="H96" s="756">
        <f>ROUND(G96*(1+$J$9),2)</f>
        <v>54.02</v>
      </c>
      <c r="I96" s="755">
        <f>ROUND(E96*H96,2)</f>
        <v>76060.160000000003</v>
      </c>
      <c r="J96" s="402"/>
    </row>
    <row r="97" spans="1:10" s="764" customFormat="1" ht="12.75" customHeight="1">
      <c r="A97" s="189" t="str">
        <f>QUANTITATIVOS!A95</f>
        <v>5.3</v>
      </c>
      <c r="B97" s="751" t="str">
        <f>QUANTITATIVOS!B95</f>
        <v>Vigia</v>
      </c>
      <c r="C97" s="767" t="s">
        <v>112</v>
      </c>
      <c r="D97" s="768">
        <v>88326</v>
      </c>
      <c r="E97" s="756">
        <f>ROUND(QUANTITATIVOS!D95,2)</f>
        <v>2880</v>
      </c>
      <c r="F97" s="189" t="str">
        <f>QUANTITATIVOS!C95</f>
        <v>h</v>
      </c>
      <c r="G97" s="896">
        <v>24.12</v>
      </c>
      <c r="H97" s="756">
        <f>ROUND(G97*(1+$J$9),2)</f>
        <v>29.95</v>
      </c>
      <c r="I97" s="755">
        <f>ROUND(E97*H97,2)</f>
        <v>86256</v>
      </c>
      <c r="J97" s="402"/>
    </row>
    <row r="98" spans="1:10" s="1" customFormat="1" ht="12.75" customHeight="1">
      <c r="A98" s="251"/>
      <c r="B98" s="264"/>
      <c r="C98" s="252"/>
      <c r="D98" s="252"/>
      <c r="E98" s="262"/>
      <c r="F98" s="252"/>
      <c r="G98" s="262"/>
      <c r="H98" s="262"/>
      <c r="I98" s="262"/>
      <c r="J98" s="402"/>
    </row>
    <row r="99" spans="1:10" s="1" customFormat="1" ht="12.75" customHeight="1">
      <c r="A99" s="1045" t="s">
        <v>113</v>
      </c>
      <c r="B99" s="1046"/>
      <c r="C99" s="1046"/>
      <c r="D99" s="1046"/>
      <c r="E99" s="1046"/>
      <c r="F99" s="1046"/>
      <c r="G99" s="1046"/>
      <c r="H99" s="1047"/>
      <c r="I99" s="930">
        <f>SUBTOTAL(9,I14:I98)</f>
        <v>5359765.1300000008</v>
      </c>
      <c r="J99" s="929">
        <f>SUM(J14:J97)</f>
        <v>0.99999999999999967</v>
      </c>
    </row>
    <row r="100" spans="1:10" s="1" customFormat="1" ht="12.75" customHeight="1">
      <c r="A100" s="190" t="s">
        <v>589</v>
      </c>
      <c r="B100"/>
      <c r="C100"/>
      <c r="D100"/>
      <c r="E100"/>
      <c r="F100"/>
      <c r="G100"/>
      <c r="H100"/>
      <c r="I100" s="912"/>
      <c r="J100" s="422"/>
    </row>
    <row r="101" spans="1:10">
      <c r="I101" s="913"/>
    </row>
    <row r="102" spans="1:10">
      <c r="I102" s="914"/>
    </row>
    <row r="103" spans="1:10">
      <c r="I103" s="912"/>
    </row>
    <row r="104" spans="1:10">
      <c r="C104" s="258"/>
      <c r="D104" s="258"/>
      <c r="E104" s="258"/>
      <c r="F104" s="10"/>
      <c r="G104" s="259"/>
    </row>
    <row r="105" spans="1:10">
      <c r="C105" s="1043" t="s">
        <v>557</v>
      </c>
      <c r="D105" s="1043"/>
      <c r="E105" s="1043"/>
      <c r="F105" s="894"/>
      <c r="G105" s="1043" t="s">
        <v>558</v>
      </c>
      <c r="H105" s="1043"/>
      <c r="I105" s="1043"/>
    </row>
    <row r="106" spans="1:10">
      <c r="C106" s="1044" t="s">
        <v>559</v>
      </c>
      <c r="D106" s="1044"/>
      <c r="E106" s="1044"/>
      <c r="F106" s="894"/>
      <c r="G106" s="1044" t="s">
        <v>372</v>
      </c>
      <c r="H106" s="1044"/>
      <c r="I106" s="1044"/>
    </row>
    <row r="107" spans="1:10">
      <c r="C107" s="1044" t="s">
        <v>560</v>
      </c>
      <c r="D107" s="1044"/>
      <c r="E107" s="1044"/>
      <c r="F107" s="894"/>
      <c r="G107" s="894"/>
      <c r="H107" s="895"/>
      <c r="I107" s="895"/>
    </row>
  </sheetData>
  <mergeCells count="25">
    <mergeCell ref="A1:J1"/>
    <mergeCell ref="A2:J2"/>
    <mergeCell ref="A3:J3"/>
    <mergeCell ref="A4:J4"/>
    <mergeCell ref="J12:J13"/>
    <mergeCell ref="I12:I13"/>
    <mergeCell ref="A99:H99"/>
    <mergeCell ref="A10:J10"/>
    <mergeCell ref="A12:A13"/>
    <mergeCell ref="B12:B13"/>
    <mergeCell ref="C12:D12"/>
    <mergeCell ref="E12:E13"/>
    <mergeCell ref="F12:F13"/>
    <mergeCell ref="G12:G13"/>
    <mergeCell ref="H12:H13"/>
    <mergeCell ref="B94:H94"/>
    <mergeCell ref="B89:H89"/>
    <mergeCell ref="B57:H57"/>
    <mergeCell ref="B20:H20"/>
    <mergeCell ref="B14:H14"/>
    <mergeCell ref="G105:I105"/>
    <mergeCell ref="G106:I106"/>
    <mergeCell ref="C105:E105"/>
    <mergeCell ref="C106:E106"/>
    <mergeCell ref="C107:E107"/>
  </mergeCells>
  <phoneticPr fontId="23" type="noConversion"/>
  <printOptions horizontalCentered="1"/>
  <pageMargins left="0.19685039370078741" right="0.19685039370078741" top="0.78740157480314965" bottom="0.59055118110236227" header="0.31496062992125984" footer="0.31496062992125984"/>
  <pageSetup paperSize="9" scale="95" fitToHeight="0" orientation="landscape" r:id="rId1"/>
  <headerFooter alignWithMargins="0">
    <oddFooter>&amp;R&amp;P/&amp;N</oddFooter>
  </headerFooter>
  <rowBreaks count="4" manualBreakCount="4">
    <brk id="30" max="9" man="1"/>
    <brk id="47" max="9" man="1"/>
    <brk id="66" max="9" man="1"/>
    <brk id="84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AB119"/>
  <sheetViews>
    <sheetView showGridLines="0" view="pageBreakPreview" topLeftCell="B1" zoomScaleNormal="100" zoomScaleSheetLayoutView="100" zoomScalePageLayoutView="70" workbookViewId="0">
      <selection activeCell="O40" sqref="O40"/>
    </sheetView>
  </sheetViews>
  <sheetFormatPr defaultRowHeight="12.75"/>
  <cols>
    <col min="1" max="1" width="7.42578125" customWidth="1"/>
    <col min="2" max="2" width="7" customWidth="1"/>
    <col min="3" max="3" width="15.140625" customWidth="1"/>
    <col min="4" max="4" width="28.7109375" customWidth="1"/>
    <col min="5" max="5" width="13.7109375" customWidth="1"/>
    <col min="6" max="6" width="16.28515625" customWidth="1"/>
    <col min="7" max="7" width="12.28515625" customWidth="1"/>
    <col min="8" max="8" width="16.28515625" customWidth="1"/>
    <col min="9" max="9" width="12.42578125" customWidth="1"/>
    <col min="10" max="10" width="16.28515625" customWidth="1"/>
    <col min="11" max="11" width="11.140625" customWidth="1"/>
    <col min="12" max="12" width="16.28515625" customWidth="1"/>
    <col min="13" max="13" width="10.28515625" customWidth="1"/>
    <col min="14" max="14" width="16.28515625" customWidth="1"/>
    <col min="15" max="15" width="12.140625" customWidth="1"/>
    <col min="16" max="16" width="16.28515625" customWidth="1"/>
    <col min="17" max="17" width="12.85546875" customWidth="1"/>
    <col min="18" max="18" width="16.28515625" customWidth="1"/>
    <col min="19" max="19" width="11.7109375" customWidth="1"/>
    <col min="20" max="20" width="16.28515625" customWidth="1"/>
    <col min="21" max="21" width="12.42578125" customWidth="1"/>
    <col min="22" max="22" width="17.7109375" customWidth="1"/>
    <col min="23" max="23" width="14" customWidth="1"/>
    <col min="24" max="24" width="10.7109375" customWidth="1"/>
    <col min="25" max="25" width="13.85546875" style="14" bestFit="1" customWidth="1"/>
    <col min="26" max="26" width="15.42578125" style="14" customWidth="1"/>
    <col min="27" max="27" width="13" customWidth="1"/>
  </cols>
  <sheetData>
    <row r="1" spans="1:23" ht="15" customHeight="1">
      <c r="A1" s="158"/>
      <c r="B1" s="159"/>
      <c r="C1" s="159"/>
      <c r="D1" s="963"/>
      <c r="E1" s="1118" t="s">
        <v>5</v>
      </c>
      <c r="F1" s="1118"/>
      <c r="G1" s="1118"/>
      <c r="H1" s="1118"/>
      <c r="I1" s="1118"/>
      <c r="J1" s="1118"/>
      <c r="K1" s="1119"/>
      <c r="L1" s="1112">
        <v>44501</v>
      </c>
      <c r="M1" s="1113"/>
      <c r="N1" s="1118" t="str">
        <f>E1</f>
        <v>CRONOGRAMA FÍSICO - FINANCEIRO</v>
      </c>
      <c r="O1" s="1118"/>
      <c r="P1" s="1118"/>
      <c r="Q1" s="1118"/>
      <c r="R1" s="1118"/>
      <c r="S1" s="1118"/>
      <c r="T1" s="1118"/>
      <c r="U1" s="1119"/>
      <c r="V1" s="1112">
        <v>44501</v>
      </c>
      <c r="W1" s="1131"/>
    </row>
    <row r="2" spans="1:23" ht="33.75" customHeight="1">
      <c r="A2" s="160"/>
      <c r="B2" s="161"/>
      <c r="C2" s="161"/>
      <c r="D2" s="964"/>
      <c r="E2" s="1120"/>
      <c r="F2" s="1120"/>
      <c r="G2" s="1120"/>
      <c r="H2" s="1120"/>
      <c r="I2" s="1120"/>
      <c r="J2" s="1120"/>
      <c r="K2" s="1121"/>
      <c r="L2" s="1114"/>
      <c r="M2" s="1115"/>
      <c r="N2" s="1120"/>
      <c r="O2" s="1120"/>
      <c r="P2" s="1120"/>
      <c r="Q2" s="1120"/>
      <c r="R2" s="1120"/>
      <c r="S2" s="1120"/>
      <c r="T2" s="1120"/>
      <c r="U2" s="1121"/>
      <c r="V2" s="1114"/>
      <c r="W2" s="1132"/>
    </row>
    <row r="3" spans="1:23" ht="15" customHeight="1">
      <c r="A3" s="160"/>
      <c r="B3" s="161"/>
      <c r="C3" s="161"/>
      <c r="D3" s="964"/>
      <c r="E3" s="1122" t="s">
        <v>260</v>
      </c>
      <c r="F3" s="1122"/>
      <c r="G3" s="1122"/>
      <c r="H3" s="1122"/>
      <c r="I3" s="1122"/>
      <c r="J3" s="1122"/>
      <c r="K3" s="1123"/>
      <c r="L3" s="1114"/>
      <c r="M3" s="1115"/>
      <c r="N3" s="1122" t="str">
        <f>E3</f>
        <v>Localização: Rua Presidente João Goulart e Rua José Siqueira - Itajaí-SC</v>
      </c>
      <c r="O3" s="1122"/>
      <c r="P3" s="1122"/>
      <c r="Q3" s="1122"/>
      <c r="R3" s="1122"/>
      <c r="S3" s="1122"/>
      <c r="T3" s="1122"/>
      <c r="U3" s="1123"/>
      <c r="V3" s="1114"/>
      <c r="W3" s="1132"/>
    </row>
    <row r="4" spans="1:23" ht="15.75" customHeight="1">
      <c r="A4" s="1061" t="s">
        <v>369</v>
      </c>
      <c r="B4" s="1062"/>
      <c r="C4" s="1062"/>
      <c r="D4" s="1063"/>
      <c r="E4" s="1124" t="s">
        <v>17</v>
      </c>
      <c r="F4" s="1124"/>
      <c r="G4" s="1124"/>
      <c r="H4" s="1124"/>
      <c r="I4" s="1124"/>
      <c r="J4" s="1124"/>
      <c r="K4" s="1125"/>
      <c r="L4" s="1114"/>
      <c r="M4" s="1115"/>
      <c r="N4" s="1124" t="str">
        <f>E4</f>
        <v xml:space="preserve">CARACTERÍSTICAS:                                                                                                                                                      </v>
      </c>
      <c r="O4" s="1124"/>
      <c r="P4" s="1124"/>
      <c r="Q4" s="1124"/>
      <c r="R4" s="1124"/>
      <c r="S4" s="1124"/>
      <c r="T4" s="1124"/>
      <c r="U4" s="1125"/>
      <c r="V4" s="1114"/>
      <c r="W4" s="1132"/>
    </row>
    <row r="5" spans="1:23" ht="14.25" customHeight="1">
      <c r="A5" s="982" t="s">
        <v>384</v>
      </c>
      <c r="B5" s="983"/>
      <c r="C5" s="983"/>
      <c r="D5" s="1072"/>
      <c r="E5" s="1126" t="s">
        <v>575</v>
      </c>
      <c r="F5" s="1126"/>
      <c r="G5" s="1126"/>
      <c r="H5" s="1126"/>
      <c r="I5" s="1126"/>
      <c r="J5" s="1126"/>
      <c r="K5" s="1127"/>
      <c r="L5" s="1114"/>
      <c r="M5" s="1115"/>
      <c r="N5" s="1126" t="str">
        <f>E5</f>
        <v>MACRODRENAGEM PLUVIAL E PAVIMENTAÇÃO EM ASFALTO E LAJOTA SEXTAVADA</v>
      </c>
      <c r="O5" s="1126"/>
      <c r="P5" s="1126"/>
      <c r="Q5" s="1126"/>
      <c r="R5" s="1126"/>
      <c r="S5" s="1126"/>
      <c r="T5" s="1126"/>
      <c r="U5" s="1127"/>
      <c r="V5" s="1114"/>
      <c r="W5" s="1132"/>
    </row>
    <row r="6" spans="1:23" ht="12.75" customHeight="1">
      <c r="A6" s="985" t="s">
        <v>47</v>
      </c>
      <c r="B6" s="986"/>
      <c r="C6" s="986"/>
      <c r="D6" s="1073"/>
      <c r="E6" s="1126"/>
      <c r="F6" s="1126"/>
      <c r="G6" s="1126"/>
      <c r="H6" s="1126"/>
      <c r="I6" s="1126"/>
      <c r="J6" s="1126"/>
      <c r="K6" s="1127"/>
      <c r="L6" s="1114"/>
      <c r="M6" s="1115"/>
      <c r="N6" s="1126"/>
      <c r="O6" s="1126"/>
      <c r="P6" s="1126"/>
      <c r="Q6" s="1126"/>
      <c r="R6" s="1126"/>
      <c r="S6" s="1126"/>
      <c r="T6" s="1126"/>
      <c r="U6" s="1127"/>
      <c r="V6" s="1114"/>
      <c r="W6" s="1132"/>
    </row>
    <row r="7" spans="1:23" ht="15" customHeight="1">
      <c r="A7" s="162"/>
      <c r="B7" s="163"/>
      <c r="C7" s="163"/>
      <c r="D7" s="965"/>
      <c r="E7" s="1126"/>
      <c r="F7" s="1126"/>
      <c r="G7" s="1126"/>
      <c r="H7" s="1126"/>
      <c r="I7" s="1126"/>
      <c r="J7" s="1126"/>
      <c r="K7" s="1127"/>
      <c r="L7" s="1114"/>
      <c r="M7" s="1115"/>
      <c r="N7" s="1126"/>
      <c r="O7" s="1126"/>
      <c r="P7" s="1126"/>
      <c r="Q7" s="1126"/>
      <c r="R7" s="1126"/>
      <c r="S7" s="1126"/>
      <c r="T7" s="1126"/>
      <c r="U7" s="1127"/>
      <c r="V7" s="1114"/>
      <c r="W7" s="1132"/>
    </row>
    <row r="8" spans="1:23" ht="12.75" customHeight="1">
      <c r="A8" s="1064" t="s">
        <v>115</v>
      </c>
      <c r="B8" s="1065"/>
      <c r="C8" s="1065"/>
      <c r="D8" s="966"/>
      <c r="E8" s="1126"/>
      <c r="F8" s="1126"/>
      <c r="G8" s="1126"/>
      <c r="H8" s="1126"/>
      <c r="I8" s="1126"/>
      <c r="J8" s="1126"/>
      <c r="K8" s="1127"/>
      <c r="L8" s="1114"/>
      <c r="M8" s="1115"/>
      <c r="N8" s="1126"/>
      <c r="O8" s="1126"/>
      <c r="P8" s="1126"/>
      <c r="Q8" s="1126"/>
      <c r="R8" s="1126"/>
      <c r="S8" s="1126"/>
      <c r="T8" s="1126"/>
      <c r="U8" s="1127"/>
      <c r="V8" s="1114"/>
      <c r="W8" s="1132"/>
    </row>
    <row r="9" spans="1:23" ht="26.25" customHeight="1">
      <c r="A9" s="1068" t="s">
        <v>259</v>
      </c>
      <c r="B9" s="1069"/>
      <c r="C9" s="1069"/>
      <c r="D9" s="1070"/>
      <c r="E9" s="1128"/>
      <c r="F9" s="1128"/>
      <c r="G9" s="1128"/>
      <c r="H9" s="1128"/>
      <c r="I9" s="1128"/>
      <c r="J9" s="1128"/>
      <c r="K9" s="1129"/>
      <c r="L9" s="1116"/>
      <c r="M9" s="1117"/>
      <c r="N9" s="1128"/>
      <c r="O9" s="1128"/>
      <c r="P9" s="1128"/>
      <c r="Q9" s="1128"/>
      <c r="R9" s="1128"/>
      <c r="S9" s="1128"/>
      <c r="T9" s="1128"/>
      <c r="U9" s="1129"/>
      <c r="V9" s="1116"/>
      <c r="W9" s="1133"/>
    </row>
    <row r="10" spans="1:23" ht="26.25" customHeight="1">
      <c r="A10" s="1058" t="s">
        <v>4</v>
      </c>
      <c r="B10" s="1106" t="s">
        <v>35</v>
      </c>
      <c r="C10" s="1107"/>
      <c r="D10" s="1074"/>
      <c r="E10" s="1074" t="s">
        <v>114</v>
      </c>
      <c r="F10" s="1092" t="s">
        <v>6</v>
      </c>
      <c r="G10" s="1093"/>
      <c r="H10" s="1093"/>
      <c r="I10" s="1093"/>
      <c r="J10" s="1093"/>
      <c r="K10" s="1093"/>
      <c r="L10" s="1093"/>
      <c r="M10" s="1094"/>
      <c r="N10" s="959"/>
      <c r="O10" s="959"/>
      <c r="P10" s="959"/>
      <c r="Q10" s="959"/>
      <c r="R10" s="959"/>
      <c r="S10" s="959"/>
      <c r="T10" s="959"/>
      <c r="U10" s="960"/>
      <c r="V10" s="1077" t="s">
        <v>7</v>
      </c>
      <c r="W10" s="1078"/>
    </row>
    <row r="11" spans="1:23">
      <c r="A11" s="1059"/>
      <c r="B11" s="1108"/>
      <c r="C11" s="1109"/>
      <c r="D11" s="1075"/>
      <c r="E11" s="1075"/>
      <c r="F11" s="1071" t="s">
        <v>12</v>
      </c>
      <c r="G11" s="1071"/>
      <c r="H11" s="1071" t="s">
        <v>13</v>
      </c>
      <c r="I11" s="1071"/>
      <c r="J11" s="1071" t="s">
        <v>14</v>
      </c>
      <c r="K11" s="1071"/>
      <c r="L11" s="1071" t="s">
        <v>15</v>
      </c>
      <c r="M11" s="1071"/>
      <c r="N11" s="1066" t="s">
        <v>16</v>
      </c>
      <c r="O11" s="1067"/>
      <c r="P11" s="1066" t="s">
        <v>335</v>
      </c>
      <c r="Q11" s="1067"/>
      <c r="R11" s="1071" t="s">
        <v>562</v>
      </c>
      <c r="S11" s="1071"/>
      <c r="T11" s="1071" t="s">
        <v>563</v>
      </c>
      <c r="U11" s="1071"/>
      <c r="V11" s="1079"/>
      <c r="W11" s="1080"/>
    </row>
    <row r="12" spans="1:23">
      <c r="A12" s="1060"/>
      <c r="B12" s="1110"/>
      <c r="C12" s="1111"/>
      <c r="D12" s="1076"/>
      <c r="E12" s="1076"/>
      <c r="F12" s="916" t="s">
        <v>8</v>
      </c>
      <c r="G12" s="916" t="s">
        <v>9</v>
      </c>
      <c r="H12" s="916" t="s">
        <v>8</v>
      </c>
      <c r="I12" s="916" t="s">
        <v>9</v>
      </c>
      <c r="J12" s="916" t="s">
        <v>8</v>
      </c>
      <c r="K12" s="916" t="s">
        <v>9</v>
      </c>
      <c r="L12" s="916" t="s">
        <v>8</v>
      </c>
      <c r="M12" s="916" t="s">
        <v>9</v>
      </c>
      <c r="N12" s="916" t="s">
        <v>8</v>
      </c>
      <c r="O12" s="916" t="s">
        <v>9</v>
      </c>
      <c r="P12" s="916" t="s">
        <v>8</v>
      </c>
      <c r="Q12" s="916" t="s">
        <v>9</v>
      </c>
      <c r="R12" s="916" t="s">
        <v>8</v>
      </c>
      <c r="S12" s="916" t="s">
        <v>9</v>
      </c>
      <c r="T12" s="916" t="s">
        <v>8</v>
      </c>
      <c r="U12" s="916" t="s">
        <v>9</v>
      </c>
      <c r="V12" s="274" t="s">
        <v>8</v>
      </c>
      <c r="W12" s="18" t="s">
        <v>9</v>
      </c>
    </row>
    <row r="13" spans="1:23" ht="6" customHeight="1">
      <c r="A13" s="954"/>
      <c r="B13" s="1101"/>
      <c r="C13" s="1101"/>
      <c r="D13" s="1102"/>
      <c r="E13" s="955"/>
      <c r="F13" s="956"/>
      <c r="G13" s="957"/>
      <c r="H13" s="956"/>
      <c r="I13" s="957"/>
      <c r="J13" s="956"/>
      <c r="K13" s="957"/>
      <c r="L13" s="956"/>
      <c r="M13" s="961"/>
      <c r="N13" s="956"/>
      <c r="O13" s="957"/>
      <c r="P13" s="956"/>
      <c r="Q13" s="957"/>
      <c r="R13" s="956"/>
      <c r="S13" s="957"/>
      <c r="T13" s="956"/>
      <c r="U13" s="957"/>
      <c r="V13" s="956"/>
      <c r="W13" s="958"/>
    </row>
    <row r="14" spans="1:23">
      <c r="A14" s="19">
        <f>ORÇAMENTO!A14</f>
        <v>1</v>
      </c>
      <c r="B14" s="1103" t="str">
        <f>ORÇAMENTO!B14</f>
        <v>SERVIÇOS PRELIMINARES</v>
      </c>
      <c r="C14" s="1104"/>
      <c r="D14" s="1105"/>
      <c r="E14" s="164">
        <f>ORÇAMENTO!I14</f>
        <v>32097.39</v>
      </c>
      <c r="F14" s="22">
        <f>$E$14*G14</f>
        <v>4012.1737499999999</v>
      </c>
      <c r="G14" s="69">
        <f>1/8</f>
        <v>0.125</v>
      </c>
      <c r="H14" s="22">
        <f>$E$14*I14</f>
        <v>4012.1737499999999</v>
      </c>
      <c r="I14" s="69">
        <f>1/8</f>
        <v>0.125</v>
      </c>
      <c r="J14" s="22">
        <f>$E$14*K14</f>
        <v>4012.1737499999999</v>
      </c>
      <c r="K14" s="69">
        <f>1/8</f>
        <v>0.125</v>
      </c>
      <c r="L14" s="22">
        <f>$E$14*M14</f>
        <v>4012.1737499999999</v>
      </c>
      <c r="M14" s="69">
        <f>1/8</f>
        <v>0.125</v>
      </c>
      <c r="N14" s="22">
        <f>$E$14*O14</f>
        <v>4012.1737499999999</v>
      </c>
      <c r="O14" s="69">
        <f>1/8</f>
        <v>0.125</v>
      </c>
      <c r="P14" s="22">
        <f>$E$14*Q14</f>
        <v>4012.1737499999999</v>
      </c>
      <c r="Q14" s="69">
        <f>1/8</f>
        <v>0.125</v>
      </c>
      <c r="R14" s="22">
        <f>$E$14*S14</f>
        <v>4012.1737499999999</v>
      </c>
      <c r="S14" s="69">
        <f>1/8</f>
        <v>0.125</v>
      </c>
      <c r="T14" s="22">
        <f>$E$14*U14</f>
        <v>4012.1737499999999</v>
      </c>
      <c r="U14" s="69">
        <f>1/8</f>
        <v>0.125</v>
      </c>
      <c r="V14" s="24">
        <f>F14+H14+J14+P14+R14+T14+N14+L14</f>
        <v>32097.390000000007</v>
      </c>
      <c r="W14" s="25">
        <f>G14+I14+K14+Q14+U14+S14+M14+O14</f>
        <v>1</v>
      </c>
    </row>
    <row r="15" spans="1:23">
      <c r="A15" s="19">
        <f>ORÇAMENTO!A20</f>
        <v>2</v>
      </c>
      <c r="B15" s="1098" t="str">
        <f>ORÇAMENTO!B20</f>
        <v>DRENAGEM PLUVIAL</v>
      </c>
      <c r="C15" s="1099"/>
      <c r="D15" s="1100"/>
      <c r="E15" s="164">
        <f>ORÇAMENTO!I20</f>
        <v>4647559.0599999996</v>
      </c>
      <c r="F15" s="22">
        <f>$E$15*G15</f>
        <v>697133.85899999994</v>
      </c>
      <c r="G15" s="23">
        <v>0.15</v>
      </c>
      <c r="H15" s="22">
        <f>$E$15*I15</f>
        <v>697133.85899999994</v>
      </c>
      <c r="I15" s="23">
        <v>0.15</v>
      </c>
      <c r="J15" s="22">
        <f>$E$15*K15</f>
        <v>697133.85899999994</v>
      </c>
      <c r="K15" s="23">
        <v>0.15</v>
      </c>
      <c r="L15" s="22">
        <f>$E$15*M15</f>
        <v>580944.88249999995</v>
      </c>
      <c r="M15" s="23">
        <v>0.125</v>
      </c>
      <c r="N15" s="22">
        <f>$E$15*O15</f>
        <v>580944.88249999995</v>
      </c>
      <c r="O15" s="23">
        <v>0.125</v>
      </c>
      <c r="P15" s="22">
        <f>$E$15*Q15</f>
        <v>464755.90599999996</v>
      </c>
      <c r="Q15" s="23">
        <v>0.1</v>
      </c>
      <c r="R15" s="22">
        <f>$E$15*S15</f>
        <v>464755.90599999996</v>
      </c>
      <c r="S15" s="23">
        <v>0.1</v>
      </c>
      <c r="T15" s="22">
        <f>$E$15*U15</f>
        <v>464755.90599999996</v>
      </c>
      <c r="U15" s="23">
        <v>0.1</v>
      </c>
      <c r="V15" s="24">
        <f>F15+H15+J15+P15+R15+T15+N15+L15</f>
        <v>4647559.0599999996</v>
      </c>
      <c r="W15" s="25">
        <f>G15+I15+K15+Q15+U15+S15+M15+O15</f>
        <v>0.99999999999999989</v>
      </c>
    </row>
    <row r="16" spans="1:23">
      <c r="A16" s="68">
        <f>ORÇAMENTO!A57</f>
        <v>3</v>
      </c>
      <c r="B16" s="1095" t="str">
        <f>ORÇAMENTO!B57</f>
        <v xml:space="preserve">RECOMPOSIÇÃO DA PAVIMENTAÇÃO </v>
      </c>
      <c r="C16" s="1096"/>
      <c r="D16" s="1097"/>
      <c r="E16" s="164">
        <f>ORÇAMENTO!I57</f>
        <v>467735.89999999997</v>
      </c>
      <c r="F16" s="22">
        <f>$E$16*G16</f>
        <v>23386.794999999998</v>
      </c>
      <c r="G16" s="69">
        <v>0.05</v>
      </c>
      <c r="H16" s="22">
        <f>$E$16*I16</f>
        <v>46773.59</v>
      </c>
      <c r="I16" s="69">
        <v>0.1</v>
      </c>
      <c r="J16" s="22">
        <f>$E$16*K16</f>
        <v>46773.59</v>
      </c>
      <c r="K16" s="69">
        <v>0.1</v>
      </c>
      <c r="L16" s="22">
        <f>$E$16*M16</f>
        <v>46773.59</v>
      </c>
      <c r="M16" s="69">
        <v>0.1</v>
      </c>
      <c r="N16" s="22">
        <f>$E$16*O16</f>
        <v>70160.384999999995</v>
      </c>
      <c r="O16" s="69">
        <v>0.15</v>
      </c>
      <c r="P16" s="22">
        <f>$E$16*Q16</f>
        <v>70160.384999999995</v>
      </c>
      <c r="Q16" s="69">
        <v>0.15</v>
      </c>
      <c r="R16" s="22">
        <f>$E$16*S16</f>
        <v>70160.384999999995</v>
      </c>
      <c r="S16" s="69">
        <v>0.15</v>
      </c>
      <c r="T16" s="22">
        <f>$E$16*U16</f>
        <v>93547.18</v>
      </c>
      <c r="U16" s="69">
        <v>0.2</v>
      </c>
      <c r="V16" s="24">
        <f>F16+H16+J16+P16+R16+T16+N16+L16</f>
        <v>467735.9</v>
      </c>
      <c r="W16" s="25">
        <f>G16+I16+K16+Q16+U16+S16+M16+O16</f>
        <v>1</v>
      </c>
    </row>
    <row r="17" spans="1:23">
      <c r="A17" s="68">
        <f>ORÇAMENTO!A89</f>
        <v>4</v>
      </c>
      <c r="B17" s="1095" t="str">
        <f>ORÇAMENTO!B89</f>
        <v>SINALIZAÇÃO</v>
      </c>
      <c r="C17" s="1096"/>
      <c r="D17" s="1097"/>
      <c r="E17" s="164">
        <f>ORÇAMENTO!I89</f>
        <v>7700.46</v>
      </c>
      <c r="F17" s="22">
        <f>$E$17*G17</f>
        <v>0</v>
      </c>
      <c r="G17" s="69">
        <v>0</v>
      </c>
      <c r="H17" s="22">
        <f>$E$17*I17</f>
        <v>0</v>
      </c>
      <c r="I17" s="69">
        <v>0</v>
      </c>
      <c r="J17" s="22">
        <f>$E$17*K17</f>
        <v>0</v>
      </c>
      <c r="K17" s="69">
        <v>0</v>
      </c>
      <c r="L17" s="22">
        <f>$E$17*M17</f>
        <v>0</v>
      </c>
      <c r="M17" s="69">
        <v>0</v>
      </c>
      <c r="N17" s="22">
        <f>$E$17*O17</f>
        <v>0</v>
      </c>
      <c r="O17" s="69">
        <v>0</v>
      </c>
      <c r="P17" s="22">
        <f>$E$17*Q17</f>
        <v>0</v>
      </c>
      <c r="Q17" s="69">
        <v>0</v>
      </c>
      <c r="R17" s="22">
        <f>$E$17*S17</f>
        <v>3850.23</v>
      </c>
      <c r="S17" s="69">
        <v>0.5</v>
      </c>
      <c r="T17" s="22">
        <f>$E$17*U17</f>
        <v>3850.23</v>
      </c>
      <c r="U17" s="69">
        <v>0.5</v>
      </c>
      <c r="V17" s="24">
        <f>F17+H17+J17+P17+R17+T17+N17+L17</f>
        <v>7700.46</v>
      </c>
      <c r="W17" s="25">
        <f>G17+I17+K17+Q17+U17+S17+M17+O17</f>
        <v>1</v>
      </c>
    </row>
    <row r="18" spans="1:23">
      <c r="A18" s="20">
        <v>5</v>
      </c>
      <c r="B18" s="1095" t="str">
        <f>ORÇAMENTO!B94</f>
        <v>ADMINISTRAÇÃO LOCAL</v>
      </c>
      <c r="C18" s="1096"/>
      <c r="D18" s="1097"/>
      <c r="E18" s="164">
        <f>ORÇAMENTO!I94</f>
        <v>204672.32</v>
      </c>
      <c r="F18" s="22">
        <f>$E$18*G18</f>
        <v>25584.04</v>
      </c>
      <c r="G18" s="69">
        <f>1/8</f>
        <v>0.125</v>
      </c>
      <c r="H18" s="22">
        <f>$E$18*I18</f>
        <v>25584.04</v>
      </c>
      <c r="I18" s="69">
        <f>1/8</f>
        <v>0.125</v>
      </c>
      <c r="J18" s="22">
        <f>$E$18*K18</f>
        <v>25584.04</v>
      </c>
      <c r="K18" s="69">
        <f>1/8</f>
        <v>0.125</v>
      </c>
      <c r="L18" s="22">
        <f>$E$18*M18</f>
        <v>25584.04</v>
      </c>
      <c r="M18" s="69">
        <f>1/8</f>
        <v>0.125</v>
      </c>
      <c r="N18" s="22">
        <f>$E$18*O18</f>
        <v>25584.04</v>
      </c>
      <c r="O18" s="69">
        <f>1/8</f>
        <v>0.125</v>
      </c>
      <c r="P18" s="22">
        <f>$E$18*Q18</f>
        <v>25584.04</v>
      </c>
      <c r="Q18" s="69">
        <f>1/8</f>
        <v>0.125</v>
      </c>
      <c r="R18" s="22">
        <f>$E$18*S18</f>
        <v>25584.04</v>
      </c>
      <c r="S18" s="69">
        <f>1/8</f>
        <v>0.125</v>
      </c>
      <c r="T18" s="22">
        <f>$E$18*U18</f>
        <v>25584.04</v>
      </c>
      <c r="U18" s="69">
        <f>1/8</f>
        <v>0.125</v>
      </c>
      <c r="V18" s="24">
        <f>F18+H18+J18+P18+R18+T18+N18+L18</f>
        <v>204672.32000000004</v>
      </c>
      <c r="W18" s="25">
        <f>G18+I18+K18+Q18+U18+S18+M18+O18</f>
        <v>1</v>
      </c>
    </row>
    <row r="19" spans="1:23" ht="5.25" customHeight="1">
      <c r="A19" s="949"/>
      <c r="B19" s="1055"/>
      <c r="C19" s="1056"/>
      <c r="D19" s="1057"/>
      <c r="E19" s="915"/>
      <c r="F19" s="950"/>
      <c r="G19" s="951"/>
      <c r="H19" s="950"/>
      <c r="I19" s="952"/>
      <c r="J19" s="950"/>
      <c r="K19" s="952"/>
      <c r="L19" s="950"/>
      <c r="M19" s="962"/>
      <c r="N19" s="950"/>
      <c r="O19" s="952"/>
      <c r="P19" s="950"/>
      <c r="Q19" s="952"/>
      <c r="R19" s="950"/>
      <c r="S19" s="952"/>
      <c r="T19" s="950"/>
      <c r="U19" s="952"/>
      <c r="V19" s="950"/>
      <c r="W19" s="953"/>
    </row>
    <row r="20" spans="1:23">
      <c r="A20" s="1086" t="s">
        <v>10</v>
      </c>
      <c r="B20" s="1087"/>
      <c r="C20" s="1087"/>
      <c r="D20" s="1088"/>
      <c r="E20" s="165">
        <f>SUM(E14:E19)</f>
        <v>5359765.13</v>
      </c>
      <c r="F20" s="26">
        <f>SUM(F14:F19)</f>
        <v>750116.86774999998</v>
      </c>
      <c r="G20" s="27">
        <f>F20/$E$20</f>
        <v>0.1399533094372738</v>
      </c>
      <c r="H20" s="26">
        <f>SUM(H14:H19)</f>
        <v>773503.6627499999</v>
      </c>
      <c r="I20" s="27">
        <f>H20/$E$20</f>
        <v>0.1443167086595826</v>
      </c>
      <c r="J20" s="26">
        <f>SUM(J14:J19)</f>
        <v>773503.6627499999</v>
      </c>
      <c r="K20" s="27">
        <f>J20/$E$20</f>
        <v>0.1443167086595826</v>
      </c>
      <c r="L20" s="26">
        <f>SUM(L14:L19)</f>
        <v>657314.68624999991</v>
      </c>
      <c r="M20" s="27">
        <f>L20/$E$20</f>
        <v>0.1226387108962739</v>
      </c>
      <c r="N20" s="26">
        <f>SUM(N14:N19)</f>
        <v>680701.48124999995</v>
      </c>
      <c r="O20" s="27">
        <f>N20/$E$20</f>
        <v>0.12700211011858276</v>
      </c>
      <c r="P20" s="26">
        <f>SUM(P14:P19)</f>
        <v>564512.50474999996</v>
      </c>
      <c r="Q20" s="27">
        <f>P20/$E$20</f>
        <v>0.10532411235527404</v>
      </c>
      <c r="R20" s="26">
        <f>SUM(R14:R19)</f>
        <v>568362.73474999995</v>
      </c>
      <c r="S20" s="27">
        <f>R20/$E$20</f>
        <v>0.10604247032556069</v>
      </c>
      <c r="T20" s="26">
        <f>SUM(T14:T19)</f>
        <v>591749.52974999999</v>
      </c>
      <c r="U20" s="27">
        <f>T20/$E$20</f>
        <v>0.11040586954786953</v>
      </c>
      <c r="V20" s="1089">
        <f>SUM(V14:V19)</f>
        <v>5359765.13</v>
      </c>
      <c r="W20" s="1081">
        <f>V20/E20</f>
        <v>1</v>
      </c>
    </row>
    <row r="21" spans="1:23" ht="13.5" thickBot="1">
      <c r="A21" s="1083" t="s">
        <v>11</v>
      </c>
      <c r="B21" s="1084"/>
      <c r="C21" s="1084"/>
      <c r="D21" s="1085"/>
      <c r="E21" s="166">
        <v>1</v>
      </c>
      <c r="F21" s="167">
        <f>F20</f>
        <v>750116.86774999998</v>
      </c>
      <c r="G21" s="168">
        <f>G20</f>
        <v>0.1399533094372738</v>
      </c>
      <c r="H21" s="167">
        <f t="shared" ref="H21:U21" si="0">H20+F21</f>
        <v>1523620.5304999999</v>
      </c>
      <c r="I21" s="168">
        <f t="shared" si="0"/>
        <v>0.28427001809685637</v>
      </c>
      <c r="J21" s="167">
        <f t="shared" si="0"/>
        <v>2297124.1932499995</v>
      </c>
      <c r="K21" s="168">
        <f t="shared" si="0"/>
        <v>0.42858672675643894</v>
      </c>
      <c r="L21" s="167">
        <f t="shared" si="0"/>
        <v>2954438.8794999993</v>
      </c>
      <c r="M21" s="168">
        <f t="shared" si="0"/>
        <v>0.55122543765271281</v>
      </c>
      <c r="N21" s="167">
        <f t="shared" si="0"/>
        <v>3635140.3607499991</v>
      </c>
      <c r="O21" s="168">
        <f t="shared" si="0"/>
        <v>0.67822754777129557</v>
      </c>
      <c r="P21" s="167">
        <f t="shared" si="0"/>
        <v>4199652.8654999994</v>
      </c>
      <c r="Q21" s="168">
        <f t="shared" si="0"/>
        <v>0.78355166012656963</v>
      </c>
      <c r="R21" s="167">
        <f t="shared" si="0"/>
        <v>4768015.6002499992</v>
      </c>
      <c r="S21" s="168">
        <f t="shared" si="0"/>
        <v>0.88959413045213032</v>
      </c>
      <c r="T21" s="167">
        <f t="shared" si="0"/>
        <v>5359765.129999999</v>
      </c>
      <c r="U21" s="168">
        <f t="shared" si="0"/>
        <v>0.99999999999999989</v>
      </c>
      <c r="V21" s="1090"/>
      <c r="W21" s="1082"/>
    </row>
    <row r="22" spans="1:23">
      <c r="A22" s="413"/>
      <c r="B22" s="413"/>
      <c r="C22" s="413"/>
      <c r="D22" s="413"/>
      <c r="E22" s="414"/>
      <c r="F22" s="415"/>
      <c r="G22" s="416"/>
      <c r="H22" s="415"/>
      <c r="I22" s="416"/>
      <c r="J22" s="415"/>
      <c r="K22" s="416"/>
      <c r="L22" s="416"/>
      <c r="M22" s="416"/>
      <c r="N22" s="416"/>
      <c r="O22" s="416"/>
      <c r="P22" s="415"/>
      <c r="Q22" s="416"/>
      <c r="R22" s="415"/>
      <c r="S22" s="416"/>
      <c r="T22" s="415"/>
      <c r="U22" s="416"/>
      <c r="V22" s="417"/>
      <c r="W22" s="418"/>
    </row>
    <row r="23" spans="1:23">
      <c r="A23" s="412"/>
      <c r="B23" s="412"/>
      <c r="C23" s="412"/>
      <c r="D23" s="412"/>
      <c r="E23" s="280"/>
      <c r="F23" s="281"/>
      <c r="G23" s="282"/>
      <c r="H23" s="281"/>
      <c r="I23" s="282"/>
      <c r="J23" s="281"/>
      <c r="K23" s="282"/>
      <c r="L23" s="282"/>
      <c r="M23" s="282"/>
      <c r="N23" s="282"/>
      <c r="O23" s="282"/>
      <c r="P23" s="281"/>
      <c r="Q23" s="282"/>
      <c r="R23" s="281"/>
      <c r="S23" s="282"/>
      <c r="T23" s="281"/>
      <c r="U23" s="282"/>
      <c r="V23" s="283"/>
      <c r="W23" s="419"/>
    </row>
    <row r="24" spans="1:23">
      <c r="A24" s="412"/>
      <c r="B24" s="412"/>
      <c r="C24" s="412"/>
      <c r="D24" s="412"/>
      <c r="E24" s="280"/>
      <c r="F24" s="281"/>
      <c r="G24" s="282"/>
      <c r="H24" s="281"/>
      <c r="I24" s="282"/>
      <c r="J24" s="281"/>
      <c r="K24" s="282"/>
      <c r="L24" s="282"/>
      <c r="M24" s="282"/>
      <c r="N24" s="282"/>
      <c r="O24" s="282"/>
      <c r="P24" s="281"/>
      <c r="Q24" s="282"/>
      <c r="R24" s="281"/>
      <c r="S24" s="282"/>
      <c r="T24" s="281"/>
      <c r="U24" s="282"/>
      <c r="V24" s="283"/>
      <c r="W24" s="419"/>
    </row>
    <row r="25" spans="1:23">
      <c r="A25" s="412"/>
      <c r="B25" s="412"/>
      <c r="C25" s="412"/>
      <c r="D25" s="412"/>
      <c r="E25" s="280"/>
      <c r="F25" s="281"/>
      <c r="G25" s="282"/>
      <c r="H25" s="281"/>
      <c r="I25" s="282"/>
      <c r="J25" s="281"/>
      <c r="K25" s="282"/>
      <c r="L25" s="282"/>
      <c r="M25" s="282"/>
      <c r="N25" s="282"/>
      <c r="O25" s="282"/>
      <c r="P25" s="281"/>
      <c r="Q25" s="282"/>
      <c r="R25" s="281"/>
      <c r="S25" s="282"/>
      <c r="T25" s="281"/>
      <c r="U25" s="282"/>
      <c r="V25" s="283"/>
      <c r="W25" s="419"/>
    </row>
    <row r="26" spans="1:23">
      <c r="A26" s="412"/>
      <c r="B26" s="412"/>
      <c r="C26" s="412"/>
      <c r="D26" s="412"/>
      <c r="E26" s="280"/>
      <c r="F26" s="281"/>
      <c r="G26" s="282"/>
      <c r="H26" s="281"/>
      <c r="I26" s="282"/>
      <c r="J26" s="281"/>
      <c r="K26" s="282"/>
      <c r="L26" s="282"/>
      <c r="M26" s="282"/>
      <c r="N26" s="282"/>
      <c r="O26" s="282"/>
      <c r="P26" s="281"/>
      <c r="Q26" s="282"/>
      <c r="R26" s="281"/>
      <c r="S26" s="282"/>
      <c r="T26" s="281"/>
      <c r="U26" s="282"/>
      <c r="V26" s="283"/>
      <c r="W26" s="419"/>
    </row>
    <row r="27" spans="1:23">
      <c r="A27" s="412"/>
      <c r="B27" s="412"/>
      <c r="C27" s="412"/>
      <c r="D27" s="412"/>
      <c r="E27" s="280"/>
      <c r="F27" s="281"/>
      <c r="G27" s="282"/>
      <c r="H27" s="281"/>
      <c r="I27" s="282"/>
      <c r="J27" s="281"/>
      <c r="K27" s="282"/>
      <c r="L27" s="282"/>
      <c r="M27" s="282"/>
      <c r="N27" s="282"/>
      <c r="O27" s="282"/>
      <c r="P27" s="281"/>
      <c r="Q27" s="282"/>
      <c r="R27" s="281"/>
      <c r="S27" s="282"/>
      <c r="T27" s="281"/>
      <c r="U27" s="282"/>
      <c r="V27" s="283"/>
      <c r="W27" s="419"/>
    </row>
    <row r="28" spans="1:23">
      <c r="A28" s="412"/>
      <c r="B28" s="412"/>
      <c r="C28" s="412"/>
      <c r="D28" s="412"/>
      <c r="E28" s="280"/>
      <c r="F28" s="281"/>
      <c r="G28" s="282"/>
      <c r="H28" s="281"/>
      <c r="I28" s="282"/>
      <c r="J28" s="281"/>
      <c r="K28" s="282"/>
      <c r="L28" s="282"/>
      <c r="M28" s="282"/>
      <c r="N28" s="282"/>
      <c r="O28" s="282"/>
      <c r="P28" s="281"/>
      <c r="Q28" s="282"/>
      <c r="R28" s="281"/>
      <c r="S28" s="282"/>
      <c r="T28" s="281"/>
      <c r="U28" s="282"/>
      <c r="V28" s="283"/>
      <c r="W28" s="419"/>
    </row>
    <row r="29" spans="1:23">
      <c r="A29" s="412"/>
      <c r="B29" s="412"/>
      <c r="C29" s="412"/>
      <c r="D29" s="412"/>
      <c r="E29" s="280"/>
      <c r="F29" s="281"/>
      <c r="G29" s="282"/>
      <c r="H29" s="281"/>
      <c r="I29" s="282"/>
      <c r="J29" s="281"/>
      <c r="K29" s="282"/>
      <c r="L29" s="282"/>
      <c r="M29" s="282"/>
      <c r="N29" s="282"/>
      <c r="O29" s="282"/>
      <c r="P29" s="281"/>
      <c r="Q29" s="282"/>
      <c r="R29" s="281"/>
      <c r="S29" s="282"/>
      <c r="T29" s="281"/>
      <c r="U29" s="282"/>
      <c r="V29" s="283"/>
      <c r="W29" s="419"/>
    </row>
    <row r="30" spans="1:23">
      <c r="A30" s="412"/>
      <c r="B30" s="412"/>
      <c r="C30" s="412"/>
      <c r="D30" s="412"/>
      <c r="E30" s="280"/>
      <c r="F30" s="281"/>
      <c r="G30" s="282"/>
      <c r="H30" s="281"/>
      <c r="I30" s="282"/>
      <c r="J30" s="281"/>
      <c r="K30" s="282"/>
      <c r="L30" s="282"/>
      <c r="M30" s="282"/>
      <c r="N30" s="282"/>
      <c r="O30" s="282"/>
      <c r="P30" s="281"/>
      <c r="Q30" s="282"/>
      <c r="R30" s="281"/>
      <c r="S30" s="282"/>
      <c r="T30" s="281"/>
      <c r="U30" s="282"/>
      <c r="V30" s="283"/>
      <c r="W30" s="419"/>
    </row>
    <row r="31" spans="1:2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8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8">
      <c r="A34" s="10"/>
      <c r="B34" s="10"/>
      <c r="C34" s="10"/>
      <c r="D34" s="35"/>
      <c r="E34" s="1130" t="str">
        <f>O34</f>
        <v>ROGÉRIO ROCHA</v>
      </c>
      <c r="F34" s="1130"/>
      <c r="G34" s="1130"/>
      <c r="H34" s="271"/>
      <c r="J34" s="1130" t="str">
        <f>T34</f>
        <v>ANDERSON DA SILVA VIEIRA</v>
      </c>
      <c r="K34" s="1130"/>
      <c r="L34" s="1130"/>
      <c r="M34" s="10"/>
      <c r="N34" s="35"/>
      <c r="O34" s="1130" t="str">
        <f>ORÇAMENTO!C105</f>
        <v>ROGÉRIO ROCHA</v>
      </c>
      <c r="P34" s="1130"/>
      <c r="Q34" s="1130"/>
      <c r="R34" s="271"/>
      <c r="T34" s="1130" t="str">
        <f>ORÇAMENTO!G105</f>
        <v>ANDERSON DA SILVA VIEIRA</v>
      </c>
      <c r="U34" s="1130"/>
      <c r="V34" s="1130"/>
      <c r="W34" s="10"/>
      <c r="X34" s="10"/>
      <c r="Y34" s="10"/>
      <c r="Z34"/>
      <c r="AA34" s="14"/>
      <c r="AB34" s="14"/>
    </row>
    <row r="35" spans="1:28">
      <c r="A35" s="10"/>
      <c r="B35" s="10"/>
      <c r="C35" s="10"/>
      <c r="D35" s="917"/>
      <c r="E35" s="1091" t="str">
        <f>O35</f>
        <v>Diretor Executivo de Projetos e Obras</v>
      </c>
      <c r="F35" s="1091"/>
      <c r="G35" s="1091"/>
      <c r="H35" s="277"/>
      <c r="J35" s="1091" t="str">
        <f>T35</f>
        <v>Engenheiro Civil - CREA/SC 089.649-2</v>
      </c>
      <c r="K35" s="1091"/>
      <c r="L35" s="1091"/>
      <c r="M35" s="10"/>
      <c r="N35" s="917"/>
      <c r="O35" s="1091" t="str">
        <f>ORÇAMENTO!C106</f>
        <v>Diretor Executivo de Projetos e Obras</v>
      </c>
      <c r="P35" s="1091"/>
      <c r="Q35" s="1091"/>
      <c r="R35" s="277"/>
      <c r="T35" s="1091" t="str">
        <f>ORÇAMENTO!G106</f>
        <v>Engenheiro Civil - CREA/SC 089.649-2</v>
      </c>
      <c r="U35" s="1091"/>
      <c r="V35" s="1091"/>
      <c r="W35" s="10"/>
      <c r="X35" s="10"/>
      <c r="Y35" s="10"/>
      <c r="Z35"/>
      <c r="AA35" s="14"/>
      <c r="AB35" s="14"/>
    </row>
    <row r="36" spans="1:28">
      <c r="A36" s="10"/>
      <c r="B36" s="10"/>
      <c r="C36" s="10"/>
      <c r="D36" s="917"/>
      <c r="E36" s="1091" t="str">
        <f>O36</f>
        <v>CREA/SC  22.475-6</v>
      </c>
      <c r="F36" s="1091"/>
      <c r="G36" s="1091"/>
      <c r="H36" s="277"/>
      <c r="I36" s="10"/>
      <c r="J36" s="10"/>
      <c r="K36" s="10"/>
      <c r="L36" s="10"/>
      <c r="M36" s="10"/>
      <c r="N36" s="917"/>
      <c r="O36" s="1091" t="str">
        <f>ORÇAMENTO!C107</f>
        <v>CREA/SC  22.475-6</v>
      </c>
      <c r="P36" s="1091"/>
      <c r="Q36" s="1091"/>
      <c r="R36" s="277"/>
      <c r="S36" s="10"/>
      <c r="T36" s="10"/>
      <c r="U36" s="10"/>
      <c r="V36" s="10"/>
      <c r="W36" s="10"/>
      <c r="X36" s="10"/>
      <c r="Y36" s="10"/>
      <c r="Z36"/>
      <c r="AA36" s="14"/>
      <c r="AB36" s="14"/>
    </row>
    <row r="37" spans="1:28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119" s="21" customFormat="1"/>
  </sheetData>
  <mergeCells count="49">
    <mergeCell ref="N1:U2"/>
    <mergeCell ref="N3:U3"/>
    <mergeCell ref="N5:U9"/>
    <mergeCell ref="N4:U4"/>
    <mergeCell ref="T34:V34"/>
    <mergeCell ref="T11:U11"/>
    <mergeCell ref="V1:W9"/>
    <mergeCell ref="O34:Q34"/>
    <mergeCell ref="W20:W21"/>
    <mergeCell ref="A21:D21"/>
    <mergeCell ref="A20:D20"/>
    <mergeCell ref="V20:V21"/>
    <mergeCell ref="O36:Q36"/>
    <mergeCell ref="E36:G36"/>
    <mergeCell ref="T35:V35"/>
    <mergeCell ref="E34:G34"/>
    <mergeCell ref="J34:L34"/>
    <mergeCell ref="E35:G35"/>
    <mergeCell ref="J35:L35"/>
    <mergeCell ref="O35:Q35"/>
    <mergeCell ref="R11:S11"/>
    <mergeCell ref="A5:D5"/>
    <mergeCell ref="A6:D6"/>
    <mergeCell ref="E10:E12"/>
    <mergeCell ref="V10:W11"/>
    <mergeCell ref="J11:K11"/>
    <mergeCell ref="H11:I11"/>
    <mergeCell ref="L11:M11"/>
    <mergeCell ref="N11:O11"/>
    <mergeCell ref="F10:M10"/>
    <mergeCell ref="F11:G11"/>
    <mergeCell ref="B10:D12"/>
    <mergeCell ref="L1:M9"/>
    <mergeCell ref="E1:K2"/>
    <mergeCell ref="E3:K3"/>
    <mergeCell ref="E4:K4"/>
    <mergeCell ref="B19:D19"/>
    <mergeCell ref="A10:A12"/>
    <mergeCell ref="A4:D4"/>
    <mergeCell ref="A8:C8"/>
    <mergeCell ref="P11:Q11"/>
    <mergeCell ref="A9:D9"/>
    <mergeCell ref="B18:D18"/>
    <mergeCell ref="B15:D15"/>
    <mergeCell ref="B17:D17"/>
    <mergeCell ref="B16:D16"/>
    <mergeCell ref="B13:D13"/>
    <mergeCell ref="B14:D14"/>
    <mergeCell ref="E5:K9"/>
  </mergeCells>
  <phoneticPr fontId="0" type="noConversion"/>
  <printOptions horizontalCentered="1"/>
  <pageMargins left="0.19685039370078741" right="0.19685039370078741" top="0.98425196850393704" bottom="0.78740157480314965" header="0.51181102362204722" footer="0.51181102362204722"/>
  <pageSetup paperSize="9" scale="64" fitToWidth="2" orientation="landscape" verticalDpi="300" r:id="rId1"/>
  <headerFooter alignWithMargins="0">
    <oddFooter>&amp;R&amp;P/&amp;N</oddFooter>
  </headerFooter>
  <colBreaks count="1" manualBreakCount="1">
    <brk id="13" max="3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showGridLines="0" view="pageBreakPreview" topLeftCell="A73" zoomScale="115" zoomScaleNormal="100" zoomScaleSheetLayoutView="115" workbookViewId="0">
      <selection activeCell="A94" sqref="A94:F95"/>
    </sheetView>
  </sheetViews>
  <sheetFormatPr defaultRowHeight="15"/>
  <cols>
    <col min="1" max="1" width="17.140625" style="589" customWidth="1"/>
    <col min="2" max="2" width="72.28515625" style="589" customWidth="1"/>
    <col min="3" max="3" width="12.85546875" style="589" customWidth="1"/>
    <col min="4" max="4" width="20.140625" style="589" customWidth="1"/>
    <col min="5" max="5" width="17.7109375" style="589" customWidth="1"/>
    <col min="6" max="6" width="15.5703125" style="589" customWidth="1"/>
    <col min="7" max="256" width="9.140625" style="589"/>
    <col min="257" max="257" width="14.5703125" style="589" customWidth="1"/>
    <col min="258" max="258" width="72.28515625" style="589" customWidth="1"/>
    <col min="259" max="259" width="12.85546875" style="589" customWidth="1"/>
    <col min="260" max="260" width="20.140625" style="589" customWidth="1"/>
    <col min="261" max="261" width="14.28515625" style="589" customWidth="1"/>
    <col min="262" max="262" width="15.5703125" style="589" customWidth="1"/>
    <col min="263" max="512" width="9.140625" style="589"/>
    <col min="513" max="513" width="14.5703125" style="589" customWidth="1"/>
    <col min="514" max="514" width="72.28515625" style="589" customWidth="1"/>
    <col min="515" max="515" width="12.85546875" style="589" customWidth="1"/>
    <col min="516" max="516" width="20.140625" style="589" customWidth="1"/>
    <col min="517" max="517" width="14.28515625" style="589" customWidth="1"/>
    <col min="518" max="518" width="15.5703125" style="589" customWidth="1"/>
    <col min="519" max="768" width="9.140625" style="589"/>
    <col min="769" max="769" width="14.5703125" style="589" customWidth="1"/>
    <col min="770" max="770" width="72.28515625" style="589" customWidth="1"/>
    <col min="771" max="771" width="12.85546875" style="589" customWidth="1"/>
    <col min="772" max="772" width="20.140625" style="589" customWidth="1"/>
    <col min="773" max="773" width="14.28515625" style="589" customWidth="1"/>
    <col min="774" max="774" width="15.5703125" style="589" customWidth="1"/>
    <col min="775" max="1024" width="9.140625" style="589"/>
    <col min="1025" max="1025" width="14.5703125" style="589" customWidth="1"/>
    <col min="1026" max="1026" width="72.28515625" style="589" customWidth="1"/>
    <col min="1027" max="1027" width="12.85546875" style="589" customWidth="1"/>
    <col min="1028" max="1028" width="20.140625" style="589" customWidth="1"/>
    <col min="1029" max="1029" width="14.28515625" style="589" customWidth="1"/>
    <col min="1030" max="1030" width="15.5703125" style="589" customWidth="1"/>
    <col min="1031" max="1280" width="9.140625" style="589"/>
    <col min="1281" max="1281" width="14.5703125" style="589" customWidth="1"/>
    <col min="1282" max="1282" width="72.28515625" style="589" customWidth="1"/>
    <col min="1283" max="1283" width="12.85546875" style="589" customWidth="1"/>
    <col min="1284" max="1284" width="20.140625" style="589" customWidth="1"/>
    <col min="1285" max="1285" width="14.28515625" style="589" customWidth="1"/>
    <col min="1286" max="1286" width="15.5703125" style="589" customWidth="1"/>
    <col min="1287" max="1536" width="9.140625" style="589"/>
    <col min="1537" max="1537" width="14.5703125" style="589" customWidth="1"/>
    <col min="1538" max="1538" width="72.28515625" style="589" customWidth="1"/>
    <col min="1539" max="1539" width="12.85546875" style="589" customWidth="1"/>
    <col min="1540" max="1540" width="20.140625" style="589" customWidth="1"/>
    <col min="1541" max="1541" width="14.28515625" style="589" customWidth="1"/>
    <col min="1542" max="1542" width="15.5703125" style="589" customWidth="1"/>
    <col min="1543" max="1792" width="9.140625" style="589"/>
    <col min="1793" max="1793" width="14.5703125" style="589" customWidth="1"/>
    <col min="1794" max="1794" width="72.28515625" style="589" customWidth="1"/>
    <col min="1795" max="1795" width="12.85546875" style="589" customWidth="1"/>
    <col min="1796" max="1796" width="20.140625" style="589" customWidth="1"/>
    <col min="1797" max="1797" width="14.28515625" style="589" customWidth="1"/>
    <col min="1798" max="1798" width="15.5703125" style="589" customWidth="1"/>
    <col min="1799" max="2048" width="9.140625" style="589"/>
    <col min="2049" max="2049" width="14.5703125" style="589" customWidth="1"/>
    <col min="2050" max="2050" width="72.28515625" style="589" customWidth="1"/>
    <col min="2051" max="2051" width="12.85546875" style="589" customWidth="1"/>
    <col min="2052" max="2052" width="20.140625" style="589" customWidth="1"/>
    <col min="2053" max="2053" width="14.28515625" style="589" customWidth="1"/>
    <col min="2054" max="2054" width="15.5703125" style="589" customWidth="1"/>
    <col min="2055" max="2304" width="9.140625" style="589"/>
    <col min="2305" max="2305" width="14.5703125" style="589" customWidth="1"/>
    <col min="2306" max="2306" width="72.28515625" style="589" customWidth="1"/>
    <col min="2307" max="2307" width="12.85546875" style="589" customWidth="1"/>
    <col min="2308" max="2308" width="20.140625" style="589" customWidth="1"/>
    <col min="2309" max="2309" width="14.28515625" style="589" customWidth="1"/>
    <col min="2310" max="2310" width="15.5703125" style="589" customWidth="1"/>
    <col min="2311" max="2560" width="9.140625" style="589"/>
    <col min="2561" max="2561" width="14.5703125" style="589" customWidth="1"/>
    <col min="2562" max="2562" width="72.28515625" style="589" customWidth="1"/>
    <col min="2563" max="2563" width="12.85546875" style="589" customWidth="1"/>
    <col min="2564" max="2564" width="20.140625" style="589" customWidth="1"/>
    <col min="2565" max="2565" width="14.28515625" style="589" customWidth="1"/>
    <col min="2566" max="2566" width="15.5703125" style="589" customWidth="1"/>
    <col min="2567" max="2816" width="9.140625" style="589"/>
    <col min="2817" max="2817" width="14.5703125" style="589" customWidth="1"/>
    <col min="2818" max="2818" width="72.28515625" style="589" customWidth="1"/>
    <col min="2819" max="2819" width="12.85546875" style="589" customWidth="1"/>
    <col min="2820" max="2820" width="20.140625" style="589" customWidth="1"/>
    <col min="2821" max="2821" width="14.28515625" style="589" customWidth="1"/>
    <col min="2822" max="2822" width="15.5703125" style="589" customWidth="1"/>
    <col min="2823" max="3072" width="9.140625" style="589"/>
    <col min="3073" max="3073" width="14.5703125" style="589" customWidth="1"/>
    <col min="3074" max="3074" width="72.28515625" style="589" customWidth="1"/>
    <col min="3075" max="3075" width="12.85546875" style="589" customWidth="1"/>
    <col min="3076" max="3076" width="20.140625" style="589" customWidth="1"/>
    <col min="3077" max="3077" width="14.28515625" style="589" customWidth="1"/>
    <col min="3078" max="3078" width="15.5703125" style="589" customWidth="1"/>
    <col min="3079" max="3328" width="9.140625" style="589"/>
    <col min="3329" max="3329" width="14.5703125" style="589" customWidth="1"/>
    <col min="3330" max="3330" width="72.28515625" style="589" customWidth="1"/>
    <col min="3331" max="3331" width="12.85546875" style="589" customWidth="1"/>
    <col min="3332" max="3332" width="20.140625" style="589" customWidth="1"/>
    <col min="3333" max="3333" width="14.28515625" style="589" customWidth="1"/>
    <col min="3334" max="3334" width="15.5703125" style="589" customWidth="1"/>
    <col min="3335" max="3584" width="9.140625" style="589"/>
    <col min="3585" max="3585" width="14.5703125" style="589" customWidth="1"/>
    <col min="3586" max="3586" width="72.28515625" style="589" customWidth="1"/>
    <col min="3587" max="3587" width="12.85546875" style="589" customWidth="1"/>
    <col min="3588" max="3588" width="20.140625" style="589" customWidth="1"/>
    <col min="3589" max="3589" width="14.28515625" style="589" customWidth="1"/>
    <col min="3590" max="3590" width="15.5703125" style="589" customWidth="1"/>
    <col min="3591" max="3840" width="9.140625" style="589"/>
    <col min="3841" max="3841" width="14.5703125" style="589" customWidth="1"/>
    <col min="3842" max="3842" width="72.28515625" style="589" customWidth="1"/>
    <col min="3843" max="3843" width="12.85546875" style="589" customWidth="1"/>
    <col min="3844" max="3844" width="20.140625" style="589" customWidth="1"/>
    <col min="3845" max="3845" width="14.28515625" style="589" customWidth="1"/>
    <col min="3846" max="3846" width="15.5703125" style="589" customWidth="1"/>
    <col min="3847" max="4096" width="9.140625" style="589"/>
    <col min="4097" max="4097" width="14.5703125" style="589" customWidth="1"/>
    <col min="4098" max="4098" width="72.28515625" style="589" customWidth="1"/>
    <col min="4099" max="4099" width="12.85546875" style="589" customWidth="1"/>
    <col min="4100" max="4100" width="20.140625" style="589" customWidth="1"/>
    <col min="4101" max="4101" width="14.28515625" style="589" customWidth="1"/>
    <col min="4102" max="4102" width="15.5703125" style="589" customWidth="1"/>
    <col min="4103" max="4352" width="9.140625" style="589"/>
    <col min="4353" max="4353" width="14.5703125" style="589" customWidth="1"/>
    <col min="4354" max="4354" width="72.28515625" style="589" customWidth="1"/>
    <col min="4355" max="4355" width="12.85546875" style="589" customWidth="1"/>
    <col min="4356" max="4356" width="20.140625" style="589" customWidth="1"/>
    <col min="4357" max="4357" width="14.28515625" style="589" customWidth="1"/>
    <col min="4358" max="4358" width="15.5703125" style="589" customWidth="1"/>
    <col min="4359" max="4608" width="9.140625" style="589"/>
    <col min="4609" max="4609" width="14.5703125" style="589" customWidth="1"/>
    <col min="4610" max="4610" width="72.28515625" style="589" customWidth="1"/>
    <col min="4611" max="4611" width="12.85546875" style="589" customWidth="1"/>
    <col min="4612" max="4612" width="20.140625" style="589" customWidth="1"/>
    <col min="4613" max="4613" width="14.28515625" style="589" customWidth="1"/>
    <col min="4614" max="4614" width="15.5703125" style="589" customWidth="1"/>
    <col min="4615" max="4864" width="9.140625" style="589"/>
    <col min="4865" max="4865" width="14.5703125" style="589" customWidth="1"/>
    <col min="4866" max="4866" width="72.28515625" style="589" customWidth="1"/>
    <col min="4867" max="4867" width="12.85546875" style="589" customWidth="1"/>
    <col min="4868" max="4868" width="20.140625" style="589" customWidth="1"/>
    <col min="4869" max="4869" width="14.28515625" style="589" customWidth="1"/>
    <col min="4870" max="4870" width="15.5703125" style="589" customWidth="1"/>
    <col min="4871" max="5120" width="9.140625" style="589"/>
    <col min="5121" max="5121" width="14.5703125" style="589" customWidth="1"/>
    <col min="5122" max="5122" width="72.28515625" style="589" customWidth="1"/>
    <col min="5123" max="5123" width="12.85546875" style="589" customWidth="1"/>
    <col min="5124" max="5124" width="20.140625" style="589" customWidth="1"/>
    <col min="5125" max="5125" width="14.28515625" style="589" customWidth="1"/>
    <col min="5126" max="5126" width="15.5703125" style="589" customWidth="1"/>
    <col min="5127" max="5376" width="9.140625" style="589"/>
    <col min="5377" max="5377" width="14.5703125" style="589" customWidth="1"/>
    <col min="5378" max="5378" width="72.28515625" style="589" customWidth="1"/>
    <col min="5379" max="5379" width="12.85546875" style="589" customWidth="1"/>
    <col min="5380" max="5380" width="20.140625" style="589" customWidth="1"/>
    <col min="5381" max="5381" width="14.28515625" style="589" customWidth="1"/>
    <col min="5382" max="5382" width="15.5703125" style="589" customWidth="1"/>
    <col min="5383" max="5632" width="9.140625" style="589"/>
    <col min="5633" max="5633" width="14.5703125" style="589" customWidth="1"/>
    <col min="5634" max="5634" width="72.28515625" style="589" customWidth="1"/>
    <col min="5635" max="5635" width="12.85546875" style="589" customWidth="1"/>
    <col min="5636" max="5636" width="20.140625" style="589" customWidth="1"/>
    <col min="5637" max="5637" width="14.28515625" style="589" customWidth="1"/>
    <col min="5638" max="5638" width="15.5703125" style="589" customWidth="1"/>
    <col min="5639" max="5888" width="9.140625" style="589"/>
    <col min="5889" max="5889" width="14.5703125" style="589" customWidth="1"/>
    <col min="5890" max="5890" width="72.28515625" style="589" customWidth="1"/>
    <col min="5891" max="5891" width="12.85546875" style="589" customWidth="1"/>
    <col min="5892" max="5892" width="20.140625" style="589" customWidth="1"/>
    <col min="5893" max="5893" width="14.28515625" style="589" customWidth="1"/>
    <col min="5894" max="5894" width="15.5703125" style="589" customWidth="1"/>
    <col min="5895" max="6144" width="9.140625" style="589"/>
    <col min="6145" max="6145" width="14.5703125" style="589" customWidth="1"/>
    <col min="6146" max="6146" width="72.28515625" style="589" customWidth="1"/>
    <col min="6147" max="6147" width="12.85546875" style="589" customWidth="1"/>
    <col min="6148" max="6148" width="20.140625" style="589" customWidth="1"/>
    <col min="6149" max="6149" width="14.28515625" style="589" customWidth="1"/>
    <col min="6150" max="6150" width="15.5703125" style="589" customWidth="1"/>
    <col min="6151" max="6400" width="9.140625" style="589"/>
    <col min="6401" max="6401" width="14.5703125" style="589" customWidth="1"/>
    <col min="6402" max="6402" width="72.28515625" style="589" customWidth="1"/>
    <col min="6403" max="6403" width="12.85546875" style="589" customWidth="1"/>
    <col min="6404" max="6404" width="20.140625" style="589" customWidth="1"/>
    <col min="6405" max="6405" width="14.28515625" style="589" customWidth="1"/>
    <col min="6406" max="6406" width="15.5703125" style="589" customWidth="1"/>
    <col min="6407" max="6656" width="9.140625" style="589"/>
    <col min="6657" max="6657" width="14.5703125" style="589" customWidth="1"/>
    <col min="6658" max="6658" width="72.28515625" style="589" customWidth="1"/>
    <col min="6659" max="6659" width="12.85546875" style="589" customWidth="1"/>
    <col min="6660" max="6660" width="20.140625" style="589" customWidth="1"/>
    <col min="6661" max="6661" width="14.28515625" style="589" customWidth="1"/>
    <col min="6662" max="6662" width="15.5703125" style="589" customWidth="1"/>
    <col min="6663" max="6912" width="9.140625" style="589"/>
    <col min="6913" max="6913" width="14.5703125" style="589" customWidth="1"/>
    <col min="6914" max="6914" width="72.28515625" style="589" customWidth="1"/>
    <col min="6915" max="6915" width="12.85546875" style="589" customWidth="1"/>
    <col min="6916" max="6916" width="20.140625" style="589" customWidth="1"/>
    <col min="6917" max="6917" width="14.28515625" style="589" customWidth="1"/>
    <col min="6918" max="6918" width="15.5703125" style="589" customWidth="1"/>
    <col min="6919" max="7168" width="9.140625" style="589"/>
    <col min="7169" max="7169" width="14.5703125" style="589" customWidth="1"/>
    <col min="7170" max="7170" width="72.28515625" style="589" customWidth="1"/>
    <col min="7171" max="7171" width="12.85546875" style="589" customWidth="1"/>
    <col min="7172" max="7172" width="20.140625" style="589" customWidth="1"/>
    <col min="7173" max="7173" width="14.28515625" style="589" customWidth="1"/>
    <col min="7174" max="7174" width="15.5703125" style="589" customWidth="1"/>
    <col min="7175" max="7424" width="9.140625" style="589"/>
    <col min="7425" max="7425" width="14.5703125" style="589" customWidth="1"/>
    <col min="7426" max="7426" width="72.28515625" style="589" customWidth="1"/>
    <col min="7427" max="7427" width="12.85546875" style="589" customWidth="1"/>
    <col min="7428" max="7428" width="20.140625" style="589" customWidth="1"/>
    <col min="7429" max="7429" width="14.28515625" style="589" customWidth="1"/>
    <col min="7430" max="7430" width="15.5703125" style="589" customWidth="1"/>
    <col min="7431" max="7680" width="9.140625" style="589"/>
    <col min="7681" max="7681" width="14.5703125" style="589" customWidth="1"/>
    <col min="7682" max="7682" width="72.28515625" style="589" customWidth="1"/>
    <col min="7683" max="7683" width="12.85546875" style="589" customWidth="1"/>
    <col min="7684" max="7684" width="20.140625" style="589" customWidth="1"/>
    <col min="7685" max="7685" width="14.28515625" style="589" customWidth="1"/>
    <col min="7686" max="7686" width="15.5703125" style="589" customWidth="1"/>
    <col min="7687" max="7936" width="9.140625" style="589"/>
    <col min="7937" max="7937" width="14.5703125" style="589" customWidth="1"/>
    <col min="7938" max="7938" width="72.28515625" style="589" customWidth="1"/>
    <col min="7939" max="7939" width="12.85546875" style="589" customWidth="1"/>
    <col min="7940" max="7940" width="20.140625" style="589" customWidth="1"/>
    <col min="7941" max="7941" width="14.28515625" style="589" customWidth="1"/>
    <col min="7942" max="7942" width="15.5703125" style="589" customWidth="1"/>
    <col min="7943" max="8192" width="9.140625" style="589"/>
    <col min="8193" max="8193" width="14.5703125" style="589" customWidth="1"/>
    <col min="8194" max="8194" width="72.28515625" style="589" customWidth="1"/>
    <col min="8195" max="8195" width="12.85546875" style="589" customWidth="1"/>
    <col min="8196" max="8196" width="20.140625" style="589" customWidth="1"/>
    <col min="8197" max="8197" width="14.28515625" style="589" customWidth="1"/>
    <col min="8198" max="8198" width="15.5703125" style="589" customWidth="1"/>
    <col min="8199" max="8448" width="9.140625" style="589"/>
    <col min="8449" max="8449" width="14.5703125" style="589" customWidth="1"/>
    <col min="8450" max="8450" width="72.28515625" style="589" customWidth="1"/>
    <col min="8451" max="8451" width="12.85546875" style="589" customWidth="1"/>
    <col min="8452" max="8452" width="20.140625" style="589" customWidth="1"/>
    <col min="8453" max="8453" width="14.28515625" style="589" customWidth="1"/>
    <col min="8454" max="8454" width="15.5703125" style="589" customWidth="1"/>
    <col min="8455" max="8704" width="9.140625" style="589"/>
    <col min="8705" max="8705" width="14.5703125" style="589" customWidth="1"/>
    <col min="8706" max="8706" width="72.28515625" style="589" customWidth="1"/>
    <col min="8707" max="8707" width="12.85546875" style="589" customWidth="1"/>
    <col min="8708" max="8708" width="20.140625" style="589" customWidth="1"/>
    <col min="8709" max="8709" width="14.28515625" style="589" customWidth="1"/>
    <col min="8710" max="8710" width="15.5703125" style="589" customWidth="1"/>
    <col min="8711" max="8960" width="9.140625" style="589"/>
    <col min="8961" max="8961" width="14.5703125" style="589" customWidth="1"/>
    <col min="8962" max="8962" width="72.28515625" style="589" customWidth="1"/>
    <col min="8963" max="8963" width="12.85546875" style="589" customWidth="1"/>
    <col min="8964" max="8964" width="20.140625" style="589" customWidth="1"/>
    <col min="8965" max="8965" width="14.28515625" style="589" customWidth="1"/>
    <col min="8966" max="8966" width="15.5703125" style="589" customWidth="1"/>
    <col min="8967" max="9216" width="9.140625" style="589"/>
    <col min="9217" max="9217" width="14.5703125" style="589" customWidth="1"/>
    <col min="9218" max="9218" width="72.28515625" style="589" customWidth="1"/>
    <col min="9219" max="9219" width="12.85546875" style="589" customWidth="1"/>
    <col min="9220" max="9220" width="20.140625" style="589" customWidth="1"/>
    <col min="9221" max="9221" width="14.28515625" style="589" customWidth="1"/>
    <col min="9222" max="9222" width="15.5703125" style="589" customWidth="1"/>
    <col min="9223" max="9472" width="9.140625" style="589"/>
    <col min="9473" max="9473" width="14.5703125" style="589" customWidth="1"/>
    <col min="9474" max="9474" width="72.28515625" style="589" customWidth="1"/>
    <col min="9475" max="9475" width="12.85546875" style="589" customWidth="1"/>
    <col min="9476" max="9476" width="20.140625" style="589" customWidth="1"/>
    <col min="9477" max="9477" width="14.28515625" style="589" customWidth="1"/>
    <col min="9478" max="9478" width="15.5703125" style="589" customWidth="1"/>
    <col min="9479" max="9728" width="9.140625" style="589"/>
    <col min="9729" max="9729" width="14.5703125" style="589" customWidth="1"/>
    <col min="9730" max="9730" width="72.28515625" style="589" customWidth="1"/>
    <col min="9731" max="9731" width="12.85546875" style="589" customWidth="1"/>
    <col min="9732" max="9732" width="20.140625" style="589" customWidth="1"/>
    <col min="9733" max="9733" width="14.28515625" style="589" customWidth="1"/>
    <col min="9734" max="9734" width="15.5703125" style="589" customWidth="1"/>
    <col min="9735" max="9984" width="9.140625" style="589"/>
    <col min="9985" max="9985" width="14.5703125" style="589" customWidth="1"/>
    <col min="9986" max="9986" width="72.28515625" style="589" customWidth="1"/>
    <col min="9987" max="9987" width="12.85546875" style="589" customWidth="1"/>
    <col min="9988" max="9988" width="20.140625" style="589" customWidth="1"/>
    <col min="9989" max="9989" width="14.28515625" style="589" customWidth="1"/>
    <col min="9990" max="9990" width="15.5703125" style="589" customWidth="1"/>
    <col min="9991" max="10240" width="9.140625" style="589"/>
    <col min="10241" max="10241" width="14.5703125" style="589" customWidth="1"/>
    <col min="10242" max="10242" width="72.28515625" style="589" customWidth="1"/>
    <col min="10243" max="10243" width="12.85546875" style="589" customWidth="1"/>
    <col min="10244" max="10244" width="20.140625" style="589" customWidth="1"/>
    <col min="10245" max="10245" width="14.28515625" style="589" customWidth="1"/>
    <col min="10246" max="10246" width="15.5703125" style="589" customWidth="1"/>
    <col min="10247" max="10496" width="9.140625" style="589"/>
    <col min="10497" max="10497" width="14.5703125" style="589" customWidth="1"/>
    <col min="10498" max="10498" width="72.28515625" style="589" customWidth="1"/>
    <col min="10499" max="10499" width="12.85546875" style="589" customWidth="1"/>
    <col min="10500" max="10500" width="20.140625" style="589" customWidth="1"/>
    <col min="10501" max="10501" width="14.28515625" style="589" customWidth="1"/>
    <col min="10502" max="10502" width="15.5703125" style="589" customWidth="1"/>
    <col min="10503" max="10752" width="9.140625" style="589"/>
    <col min="10753" max="10753" width="14.5703125" style="589" customWidth="1"/>
    <col min="10754" max="10754" width="72.28515625" style="589" customWidth="1"/>
    <col min="10755" max="10755" width="12.85546875" style="589" customWidth="1"/>
    <col min="10756" max="10756" width="20.140625" style="589" customWidth="1"/>
    <col min="10757" max="10757" width="14.28515625" style="589" customWidth="1"/>
    <col min="10758" max="10758" width="15.5703125" style="589" customWidth="1"/>
    <col min="10759" max="11008" width="9.140625" style="589"/>
    <col min="11009" max="11009" width="14.5703125" style="589" customWidth="1"/>
    <col min="11010" max="11010" width="72.28515625" style="589" customWidth="1"/>
    <col min="11011" max="11011" width="12.85546875" style="589" customWidth="1"/>
    <col min="11012" max="11012" width="20.140625" style="589" customWidth="1"/>
    <col min="11013" max="11013" width="14.28515625" style="589" customWidth="1"/>
    <col min="11014" max="11014" width="15.5703125" style="589" customWidth="1"/>
    <col min="11015" max="11264" width="9.140625" style="589"/>
    <col min="11265" max="11265" width="14.5703125" style="589" customWidth="1"/>
    <col min="11266" max="11266" width="72.28515625" style="589" customWidth="1"/>
    <col min="11267" max="11267" width="12.85546875" style="589" customWidth="1"/>
    <col min="11268" max="11268" width="20.140625" style="589" customWidth="1"/>
    <col min="11269" max="11269" width="14.28515625" style="589" customWidth="1"/>
    <col min="11270" max="11270" width="15.5703125" style="589" customWidth="1"/>
    <col min="11271" max="11520" width="9.140625" style="589"/>
    <col min="11521" max="11521" width="14.5703125" style="589" customWidth="1"/>
    <col min="11522" max="11522" width="72.28515625" style="589" customWidth="1"/>
    <col min="11523" max="11523" width="12.85546875" style="589" customWidth="1"/>
    <col min="11524" max="11524" width="20.140625" style="589" customWidth="1"/>
    <col min="11525" max="11525" width="14.28515625" style="589" customWidth="1"/>
    <col min="11526" max="11526" width="15.5703125" style="589" customWidth="1"/>
    <col min="11527" max="11776" width="9.140625" style="589"/>
    <col min="11777" max="11777" width="14.5703125" style="589" customWidth="1"/>
    <col min="11778" max="11778" width="72.28515625" style="589" customWidth="1"/>
    <col min="11779" max="11779" width="12.85546875" style="589" customWidth="1"/>
    <col min="11780" max="11780" width="20.140625" style="589" customWidth="1"/>
    <col min="11781" max="11781" width="14.28515625" style="589" customWidth="1"/>
    <col min="11782" max="11782" width="15.5703125" style="589" customWidth="1"/>
    <col min="11783" max="12032" width="9.140625" style="589"/>
    <col min="12033" max="12033" width="14.5703125" style="589" customWidth="1"/>
    <col min="12034" max="12034" width="72.28515625" style="589" customWidth="1"/>
    <col min="12035" max="12035" width="12.85546875" style="589" customWidth="1"/>
    <col min="12036" max="12036" width="20.140625" style="589" customWidth="1"/>
    <col min="12037" max="12037" width="14.28515625" style="589" customWidth="1"/>
    <col min="12038" max="12038" width="15.5703125" style="589" customWidth="1"/>
    <col min="12039" max="12288" width="9.140625" style="589"/>
    <col min="12289" max="12289" width="14.5703125" style="589" customWidth="1"/>
    <col min="12290" max="12290" width="72.28515625" style="589" customWidth="1"/>
    <col min="12291" max="12291" width="12.85546875" style="589" customWidth="1"/>
    <col min="12292" max="12292" width="20.140625" style="589" customWidth="1"/>
    <col min="12293" max="12293" width="14.28515625" style="589" customWidth="1"/>
    <col min="12294" max="12294" width="15.5703125" style="589" customWidth="1"/>
    <col min="12295" max="12544" width="9.140625" style="589"/>
    <col min="12545" max="12545" width="14.5703125" style="589" customWidth="1"/>
    <col min="12546" max="12546" width="72.28515625" style="589" customWidth="1"/>
    <col min="12547" max="12547" width="12.85546875" style="589" customWidth="1"/>
    <col min="12548" max="12548" width="20.140625" style="589" customWidth="1"/>
    <col min="12549" max="12549" width="14.28515625" style="589" customWidth="1"/>
    <col min="12550" max="12550" width="15.5703125" style="589" customWidth="1"/>
    <col min="12551" max="12800" width="9.140625" style="589"/>
    <col min="12801" max="12801" width="14.5703125" style="589" customWidth="1"/>
    <col min="12802" max="12802" width="72.28515625" style="589" customWidth="1"/>
    <col min="12803" max="12803" width="12.85546875" style="589" customWidth="1"/>
    <col min="12804" max="12804" width="20.140625" style="589" customWidth="1"/>
    <col min="12805" max="12805" width="14.28515625" style="589" customWidth="1"/>
    <col min="12806" max="12806" width="15.5703125" style="589" customWidth="1"/>
    <col min="12807" max="13056" width="9.140625" style="589"/>
    <col min="13057" max="13057" width="14.5703125" style="589" customWidth="1"/>
    <col min="13058" max="13058" width="72.28515625" style="589" customWidth="1"/>
    <col min="13059" max="13059" width="12.85546875" style="589" customWidth="1"/>
    <col min="13060" max="13060" width="20.140625" style="589" customWidth="1"/>
    <col min="13061" max="13061" width="14.28515625" style="589" customWidth="1"/>
    <col min="13062" max="13062" width="15.5703125" style="589" customWidth="1"/>
    <col min="13063" max="13312" width="9.140625" style="589"/>
    <col min="13313" max="13313" width="14.5703125" style="589" customWidth="1"/>
    <col min="13314" max="13314" width="72.28515625" style="589" customWidth="1"/>
    <col min="13315" max="13315" width="12.85546875" style="589" customWidth="1"/>
    <col min="13316" max="13316" width="20.140625" style="589" customWidth="1"/>
    <col min="13317" max="13317" width="14.28515625" style="589" customWidth="1"/>
    <col min="13318" max="13318" width="15.5703125" style="589" customWidth="1"/>
    <col min="13319" max="13568" width="9.140625" style="589"/>
    <col min="13569" max="13569" width="14.5703125" style="589" customWidth="1"/>
    <col min="13570" max="13570" width="72.28515625" style="589" customWidth="1"/>
    <col min="13571" max="13571" width="12.85546875" style="589" customWidth="1"/>
    <col min="13572" max="13572" width="20.140625" style="589" customWidth="1"/>
    <col min="13573" max="13573" width="14.28515625" style="589" customWidth="1"/>
    <col min="13574" max="13574" width="15.5703125" style="589" customWidth="1"/>
    <col min="13575" max="13824" width="9.140625" style="589"/>
    <col min="13825" max="13825" width="14.5703125" style="589" customWidth="1"/>
    <col min="13826" max="13826" width="72.28515625" style="589" customWidth="1"/>
    <col min="13827" max="13827" width="12.85546875" style="589" customWidth="1"/>
    <col min="13828" max="13828" width="20.140625" style="589" customWidth="1"/>
    <col min="13829" max="13829" width="14.28515625" style="589" customWidth="1"/>
    <col min="13830" max="13830" width="15.5703125" style="589" customWidth="1"/>
    <col min="13831" max="14080" width="9.140625" style="589"/>
    <col min="14081" max="14081" width="14.5703125" style="589" customWidth="1"/>
    <col min="14082" max="14082" width="72.28515625" style="589" customWidth="1"/>
    <col min="14083" max="14083" width="12.85546875" style="589" customWidth="1"/>
    <col min="14084" max="14084" width="20.140625" style="589" customWidth="1"/>
    <col min="14085" max="14085" width="14.28515625" style="589" customWidth="1"/>
    <col min="14086" max="14086" width="15.5703125" style="589" customWidth="1"/>
    <col min="14087" max="14336" width="9.140625" style="589"/>
    <col min="14337" max="14337" width="14.5703125" style="589" customWidth="1"/>
    <col min="14338" max="14338" width="72.28515625" style="589" customWidth="1"/>
    <col min="14339" max="14339" width="12.85546875" style="589" customWidth="1"/>
    <col min="14340" max="14340" width="20.140625" style="589" customWidth="1"/>
    <col min="14341" max="14341" width="14.28515625" style="589" customWidth="1"/>
    <col min="14342" max="14342" width="15.5703125" style="589" customWidth="1"/>
    <col min="14343" max="14592" width="9.140625" style="589"/>
    <col min="14593" max="14593" width="14.5703125" style="589" customWidth="1"/>
    <col min="14594" max="14594" width="72.28515625" style="589" customWidth="1"/>
    <col min="14595" max="14595" width="12.85546875" style="589" customWidth="1"/>
    <col min="14596" max="14596" width="20.140625" style="589" customWidth="1"/>
    <col min="14597" max="14597" width="14.28515625" style="589" customWidth="1"/>
    <col min="14598" max="14598" width="15.5703125" style="589" customWidth="1"/>
    <col min="14599" max="14848" width="9.140625" style="589"/>
    <col min="14849" max="14849" width="14.5703125" style="589" customWidth="1"/>
    <col min="14850" max="14850" width="72.28515625" style="589" customWidth="1"/>
    <col min="14851" max="14851" width="12.85546875" style="589" customWidth="1"/>
    <col min="14852" max="14852" width="20.140625" style="589" customWidth="1"/>
    <col min="14853" max="14853" width="14.28515625" style="589" customWidth="1"/>
    <col min="14854" max="14854" width="15.5703125" style="589" customWidth="1"/>
    <col min="14855" max="15104" width="9.140625" style="589"/>
    <col min="15105" max="15105" width="14.5703125" style="589" customWidth="1"/>
    <col min="15106" max="15106" width="72.28515625" style="589" customWidth="1"/>
    <col min="15107" max="15107" width="12.85546875" style="589" customWidth="1"/>
    <col min="15108" max="15108" width="20.140625" style="589" customWidth="1"/>
    <col min="15109" max="15109" width="14.28515625" style="589" customWidth="1"/>
    <col min="15110" max="15110" width="15.5703125" style="589" customWidth="1"/>
    <col min="15111" max="15360" width="9.140625" style="589"/>
    <col min="15361" max="15361" width="14.5703125" style="589" customWidth="1"/>
    <col min="15362" max="15362" width="72.28515625" style="589" customWidth="1"/>
    <col min="15363" max="15363" width="12.85546875" style="589" customWidth="1"/>
    <col min="15364" max="15364" width="20.140625" style="589" customWidth="1"/>
    <col min="15365" max="15365" width="14.28515625" style="589" customWidth="1"/>
    <col min="15366" max="15366" width="15.5703125" style="589" customWidth="1"/>
    <col min="15367" max="15616" width="9.140625" style="589"/>
    <col min="15617" max="15617" width="14.5703125" style="589" customWidth="1"/>
    <col min="15618" max="15618" width="72.28515625" style="589" customWidth="1"/>
    <col min="15619" max="15619" width="12.85546875" style="589" customWidth="1"/>
    <col min="15620" max="15620" width="20.140625" style="589" customWidth="1"/>
    <col min="15621" max="15621" width="14.28515625" style="589" customWidth="1"/>
    <col min="15622" max="15622" width="15.5703125" style="589" customWidth="1"/>
    <col min="15623" max="15872" width="9.140625" style="589"/>
    <col min="15873" max="15873" width="14.5703125" style="589" customWidth="1"/>
    <col min="15874" max="15874" width="72.28515625" style="589" customWidth="1"/>
    <col min="15875" max="15875" width="12.85546875" style="589" customWidth="1"/>
    <col min="15876" max="15876" width="20.140625" style="589" customWidth="1"/>
    <col min="15877" max="15877" width="14.28515625" style="589" customWidth="1"/>
    <col min="15878" max="15878" width="15.5703125" style="589" customWidth="1"/>
    <col min="15879" max="16128" width="9.140625" style="589"/>
    <col min="16129" max="16129" width="14.5703125" style="589" customWidth="1"/>
    <col min="16130" max="16130" width="72.28515625" style="589" customWidth="1"/>
    <col min="16131" max="16131" width="12.85546875" style="589" customWidth="1"/>
    <col min="16132" max="16132" width="20.140625" style="589" customWidth="1"/>
    <col min="16133" max="16133" width="14.28515625" style="589" customWidth="1"/>
    <col min="16134" max="16134" width="15.5703125" style="589" customWidth="1"/>
    <col min="16135" max="16384" width="9.140625" style="589"/>
  </cols>
  <sheetData>
    <row r="1" spans="1:9">
      <c r="A1" s="1153" t="s">
        <v>46</v>
      </c>
      <c r="B1" s="1153"/>
      <c r="C1" s="1153"/>
      <c r="D1" s="1153"/>
      <c r="E1" s="1153"/>
      <c r="F1" s="1153"/>
      <c r="G1" s="588"/>
      <c r="H1" s="588"/>
      <c r="I1" s="588"/>
    </row>
    <row r="2" spans="1:9" ht="18">
      <c r="A2" s="1154" t="s">
        <v>369</v>
      </c>
      <c r="B2" s="1154"/>
      <c r="C2" s="1154"/>
      <c r="D2" s="1154"/>
      <c r="E2" s="1154"/>
      <c r="F2" s="1154"/>
      <c r="G2" s="590"/>
      <c r="H2" s="590"/>
      <c r="I2" s="590"/>
    </row>
    <row r="3" spans="1:9">
      <c r="A3" s="1155"/>
      <c r="B3" s="1155"/>
      <c r="C3" s="1155"/>
      <c r="D3" s="1155"/>
      <c r="E3" s="1155"/>
      <c r="F3" s="1155"/>
      <c r="G3" s="591"/>
      <c r="H3" s="591"/>
      <c r="I3" s="591"/>
    </row>
    <row r="4" spans="1:9" s="594" customFormat="1" ht="12">
      <c r="A4" s="592" t="s">
        <v>193</v>
      </c>
      <c r="B4" s="1146" t="s">
        <v>216</v>
      </c>
      <c r="C4" s="1146"/>
      <c r="D4" s="1146"/>
      <c r="E4" s="1146"/>
      <c r="F4" s="593"/>
      <c r="G4" s="593"/>
      <c r="H4" s="593"/>
      <c r="I4" s="593"/>
    </row>
    <row r="5" spans="1:9" s="594" customFormat="1" ht="12">
      <c r="A5" s="595" t="s">
        <v>194</v>
      </c>
      <c r="B5" s="596">
        <v>44501</v>
      </c>
      <c r="C5" s="595"/>
      <c r="D5" s="595"/>
      <c r="E5" s="595"/>
      <c r="F5" s="593"/>
      <c r="G5" s="593"/>
      <c r="H5" s="593"/>
      <c r="I5" s="593"/>
    </row>
    <row r="6" spans="1:9" s="600" customFormat="1" ht="12">
      <c r="A6" s="597" t="s">
        <v>432</v>
      </c>
      <c r="B6" s="597" t="s">
        <v>35</v>
      </c>
      <c r="C6" s="598" t="s">
        <v>433</v>
      </c>
      <c r="D6" s="599" t="s">
        <v>434</v>
      </c>
      <c r="E6" s="597" t="s">
        <v>435</v>
      </c>
      <c r="F6" s="597" t="s">
        <v>436</v>
      </c>
    </row>
    <row r="7" spans="1:9" s="594" customFormat="1" ht="24">
      <c r="A7" s="904">
        <v>73536</v>
      </c>
      <c r="B7" s="905" t="s">
        <v>437</v>
      </c>
      <c r="C7" s="906" t="s">
        <v>438</v>
      </c>
      <c r="D7" s="906">
        <v>9.07</v>
      </c>
      <c r="E7" s="906">
        <v>1</v>
      </c>
      <c r="F7" s="906">
        <f>E7*D7</f>
        <v>9.07</v>
      </c>
    </row>
    <row r="8" spans="1:9" s="909" customFormat="1" ht="36" customHeight="1">
      <c r="A8" s="904">
        <v>88316</v>
      </c>
      <c r="B8" s="907" t="s">
        <v>439</v>
      </c>
      <c r="C8" s="906" t="s">
        <v>43</v>
      </c>
      <c r="D8" s="906">
        <v>18.05</v>
      </c>
      <c r="E8" s="906">
        <v>0.1</v>
      </c>
      <c r="F8" s="908">
        <f>D8*E8</f>
        <v>1.8050000000000002</v>
      </c>
    </row>
    <row r="9" spans="1:9" s="600" customFormat="1" ht="12">
      <c r="A9" s="1156" t="s">
        <v>440</v>
      </c>
      <c r="B9" s="1157"/>
      <c r="C9" s="1157"/>
      <c r="D9" s="1157"/>
      <c r="E9" s="1158"/>
      <c r="F9" s="698">
        <f>SUM(F7:F8)</f>
        <v>10.875</v>
      </c>
    </row>
    <row r="10" spans="1:9" s="600" customFormat="1" ht="12">
      <c r="A10" s="601" t="s">
        <v>441</v>
      </c>
      <c r="B10" s="601"/>
    </row>
    <row r="11" spans="1:9" s="600" customFormat="1" ht="12">
      <c r="A11" s="601" t="s">
        <v>442</v>
      </c>
      <c r="B11" s="601"/>
    </row>
    <row r="12" spans="1:9" s="600" customFormat="1" ht="12"/>
    <row r="13" spans="1:9" s="600" customFormat="1" ht="12"/>
    <row r="14" spans="1:9" s="600" customFormat="1" ht="12">
      <c r="A14" s="592" t="s">
        <v>193</v>
      </c>
      <c r="B14" s="602" t="s">
        <v>320</v>
      </c>
      <c r="C14" s="602"/>
      <c r="D14" s="602"/>
      <c r="E14" s="602"/>
      <c r="F14" s="603"/>
    </row>
    <row r="15" spans="1:9" s="600" customFormat="1" ht="12">
      <c r="A15" s="595" t="s">
        <v>194</v>
      </c>
      <c r="B15" s="596">
        <f>B5</f>
        <v>44501</v>
      </c>
      <c r="C15" s="595"/>
      <c r="D15" s="595"/>
      <c r="E15" s="595"/>
      <c r="F15" s="603"/>
    </row>
    <row r="16" spans="1:9" s="600" customFormat="1" ht="12">
      <c r="A16" s="604" t="s">
        <v>432</v>
      </c>
      <c r="B16" s="604" t="s">
        <v>35</v>
      </c>
      <c r="C16" s="599" t="s">
        <v>433</v>
      </c>
      <c r="D16" s="599" t="s">
        <v>434</v>
      </c>
      <c r="E16" s="604" t="s">
        <v>435</v>
      </c>
      <c r="F16" s="604" t="s">
        <v>443</v>
      </c>
    </row>
    <row r="17" spans="1:6" s="594" customFormat="1" ht="12">
      <c r="A17" s="793">
        <v>368</v>
      </c>
      <c r="B17" s="910" t="s">
        <v>444</v>
      </c>
      <c r="C17" s="793" t="s">
        <v>445</v>
      </c>
      <c r="D17" s="605">
        <v>56.25</v>
      </c>
      <c r="E17" s="793">
        <v>1.05</v>
      </c>
      <c r="F17" s="911">
        <f>ROUND(E17*D17,2)</f>
        <v>59.06</v>
      </c>
    </row>
    <row r="18" spans="1:6" s="594" customFormat="1" ht="48">
      <c r="A18" s="793">
        <v>5680</v>
      </c>
      <c r="B18" s="910" t="s">
        <v>446</v>
      </c>
      <c r="C18" s="793" t="s">
        <v>447</v>
      </c>
      <c r="D18" s="605">
        <v>110.76</v>
      </c>
      <c r="E18" s="793">
        <v>0.04</v>
      </c>
      <c r="F18" s="911">
        <f>ROUND(E18*D18,2)</f>
        <v>4.43</v>
      </c>
    </row>
    <row r="19" spans="1:6" s="594" customFormat="1" ht="36">
      <c r="A19" s="793">
        <v>6259</v>
      </c>
      <c r="B19" s="910" t="s">
        <v>448</v>
      </c>
      <c r="C19" s="793" t="s">
        <v>447</v>
      </c>
      <c r="D19" s="605">
        <v>198.35</v>
      </c>
      <c r="E19" s="793">
        <v>0.08</v>
      </c>
      <c r="F19" s="911">
        <f>ROUND(E19*D19,2)</f>
        <v>15.87</v>
      </c>
    </row>
    <row r="20" spans="1:6" s="594" customFormat="1" ht="12">
      <c r="A20" s="793">
        <v>88316</v>
      </c>
      <c r="B20" s="910" t="s">
        <v>449</v>
      </c>
      <c r="C20" s="793" t="s">
        <v>246</v>
      </c>
      <c r="D20" s="605">
        <v>18.05</v>
      </c>
      <c r="E20" s="793">
        <v>0.32</v>
      </c>
      <c r="F20" s="911">
        <f>ROUND(E20*D20,2)</f>
        <v>5.78</v>
      </c>
    </row>
    <row r="21" spans="1:6" s="600" customFormat="1" ht="12">
      <c r="A21" s="1150" t="s">
        <v>233</v>
      </c>
      <c r="B21" s="1151"/>
      <c r="C21" s="1151"/>
      <c r="D21" s="1151"/>
      <c r="E21" s="1152"/>
      <c r="F21" s="931">
        <f>SUM(F17:F20)</f>
        <v>85.14</v>
      </c>
    </row>
    <row r="22" spans="1:6" s="600" customFormat="1" ht="12">
      <c r="A22" s="606" t="s">
        <v>450</v>
      </c>
      <c r="B22" s="606"/>
      <c r="C22" s="607"/>
      <c r="D22" s="607"/>
      <c r="E22" s="607"/>
      <c r="F22" s="607"/>
    </row>
    <row r="23" spans="1:6" s="600" customFormat="1" ht="12">
      <c r="A23" s="606" t="s">
        <v>451</v>
      </c>
      <c r="B23" s="606"/>
      <c r="C23" s="607"/>
      <c r="D23" s="607"/>
      <c r="E23" s="607"/>
      <c r="F23" s="607"/>
    </row>
    <row r="24" spans="1:6" s="600" customFormat="1" ht="12">
      <c r="A24" s="606" t="s">
        <v>452</v>
      </c>
      <c r="B24" s="607"/>
      <c r="C24" s="607"/>
      <c r="D24" s="607"/>
      <c r="E24" s="607"/>
      <c r="F24" s="607"/>
    </row>
    <row r="25" spans="1:6" s="600" customFormat="1" ht="12">
      <c r="A25" s="606"/>
      <c r="B25" s="607"/>
      <c r="C25" s="607"/>
      <c r="D25" s="607"/>
      <c r="E25" s="607"/>
      <c r="F25" s="607"/>
    </row>
    <row r="26" spans="1:6" s="600" customFormat="1" ht="12"/>
    <row r="27" spans="1:6" s="600" customFormat="1" ht="12">
      <c r="A27" s="592" t="s">
        <v>193</v>
      </c>
      <c r="B27" s="1146" t="s">
        <v>453</v>
      </c>
      <c r="C27" s="1146"/>
      <c r="D27" s="1146"/>
      <c r="E27" s="1146"/>
      <c r="F27" s="608"/>
    </row>
    <row r="28" spans="1:6" s="600" customFormat="1" ht="12">
      <c r="A28" s="595" t="s">
        <v>194</v>
      </c>
      <c r="B28" s="596">
        <f>B5</f>
        <v>44501</v>
      </c>
      <c r="C28" s="595"/>
      <c r="D28" s="595"/>
      <c r="E28" s="595"/>
      <c r="F28" s="608"/>
    </row>
    <row r="29" spans="1:6" s="600" customFormat="1" ht="12">
      <c r="A29" s="609" t="s">
        <v>432</v>
      </c>
      <c r="B29" s="609" t="s">
        <v>35</v>
      </c>
      <c r="C29" s="610" t="s">
        <v>433</v>
      </c>
      <c r="D29" s="599" t="s">
        <v>434</v>
      </c>
      <c r="E29" s="609" t="s">
        <v>435</v>
      </c>
      <c r="F29" s="609" t="s">
        <v>443</v>
      </c>
    </row>
    <row r="30" spans="1:6" s="600" customFormat="1" ht="24">
      <c r="A30" s="611">
        <v>5811</v>
      </c>
      <c r="B30" s="612" t="s">
        <v>454</v>
      </c>
      <c r="C30" s="611" t="s">
        <v>438</v>
      </c>
      <c r="D30" s="939">
        <v>163.34</v>
      </c>
      <c r="E30" s="613">
        <v>7.0000000000000001E-3</v>
      </c>
      <c r="F30" s="614">
        <f>ROUND(E30*D30,2)</f>
        <v>1.1399999999999999</v>
      </c>
    </row>
    <row r="31" spans="1:6" s="600" customFormat="1" ht="12">
      <c r="A31" s="1147" t="s">
        <v>233</v>
      </c>
      <c r="B31" s="1148"/>
      <c r="C31" s="1148"/>
      <c r="D31" s="1148"/>
      <c r="E31" s="1149"/>
      <c r="F31" s="931">
        <f>SUM(F30:F30)</f>
        <v>1.1399999999999999</v>
      </c>
    </row>
    <row r="32" spans="1:6" s="600" customFormat="1" ht="12">
      <c r="A32" s="615" t="s">
        <v>455</v>
      </c>
      <c r="B32" s="615"/>
      <c r="C32" s="616"/>
      <c r="D32" s="616"/>
      <c r="E32" s="616"/>
      <c r="F32" s="616"/>
    </row>
    <row r="33" spans="1:8" s="600" customFormat="1" ht="12">
      <c r="A33" s="606" t="s">
        <v>456</v>
      </c>
      <c r="B33" s="615"/>
      <c r="C33" s="616"/>
      <c r="D33" s="616"/>
      <c r="E33" s="616"/>
      <c r="F33" s="616"/>
    </row>
    <row r="34" spans="1:8" s="600" customFormat="1" ht="11.25" customHeight="1"/>
    <row r="35" spans="1:8" s="600" customFormat="1" ht="12">
      <c r="A35" s="592" t="s">
        <v>193</v>
      </c>
      <c r="B35" s="1146" t="s">
        <v>291</v>
      </c>
      <c r="C35" s="1146"/>
      <c r="D35" s="1146"/>
      <c r="E35" s="1146"/>
      <c r="F35" s="617"/>
      <c r="G35" s="617"/>
    </row>
    <row r="36" spans="1:8" s="600" customFormat="1" ht="12">
      <c r="A36" s="595" t="s">
        <v>194</v>
      </c>
      <c r="B36" s="596">
        <f>B5</f>
        <v>44501</v>
      </c>
      <c r="C36" s="595"/>
      <c r="D36" s="595"/>
      <c r="E36" s="595"/>
      <c r="F36" s="617"/>
      <c r="G36" s="617"/>
    </row>
    <row r="37" spans="1:8" s="600" customFormat="1" ht="12">
      <c r="A37" s="604" t="s">
        <v>432</v>
      </c>
      <c r="B37" s="604" t="s">
        <v>35</v>
      </c>
      <c r="C37" s="599" t="s">
        <v>457</v>
      </c>
      <c r="D37" s="599" t="s">
        <v>434</v>
      </c>
      <c r="E37" s="604" t="s">
        <v>435</v>
      </c>
      <c r="F37" s="604" t="s">
        <v>458</v>
      </c>
    </row>
    <row r="38" spans="1:8" s="594" customFormat="1" ht="12">
      <c r="A38" s="806" t="s">
        <v>459</v>
      </c>
      <c r="B38" s="807" t="s">
        <v>439</v>
      </c>
      <c r="C38" s="808" t="s">
        <v>43</v>
      </c>
      <c r="D38" s="605">
        <v>18.05</v>
      </c>
      <c r="E38" s="809">
        <v>4.8599999999999997E-2</v>
      </c>
      <c r="F38" s="605">
        <f t="shared" ref="F38:F45" si="0">ROUND(E38*D38,2)</f>
        <v>0.88</v>
      </c>
    </row>
    <row r="39" spans="1:8" s="594" customFormat="1" ht="12">
      <c r="A39" s="806" t="s">
        <v>460</v>
      </c>
      <c r="B39" s="807" t="s">
        <v>461</v>
      </c>
      <c r="C39" s="808" t="s">
        <v>43</v>
      </c>
      <c r="D39" s="605">
        <v>24.43</v>
      </c>
      <c r="E39" s="809">
        <v>2.4299999999999999E-2</v>
      </c>
      <c r="F39" s="605">
        <f t="shared" si="0"/>
        <v>0.59</v>
      </c>
    </row>
    <row r="40" spans="1:8" s="594" customFormat="1" ht="12">
      <c r="A40" s="806" t="s">
        <v>462</v>
      </c>
      <c r="B40" s="807" t="s">
        <v>463</v>
      </c>
      <c r="C40" s="808" t="s">
        <v>237</v>
      </c>
      <c r="D40" s="605">
        <v>14.07</v>
      </c>
      <c r="E40" s="809">
        <v>1.8800000000000001E-2</v>
      </c>
      <c r="F40" s="605">
        <f t="shared" si="0"/>
        <v>0.26</v>
      </c>
    </row>
    <row r="41" spans="1:8" s="594" customFormat="1" ht="12">
      <c r="A41" s="806" t="s">
        <v>464</v>
      </c>
      <c r="B41" s="807" t="s">
        <v>465</v>
      </c>
      <c r="C41" s="808" t="s">
        <v>237</v>
      </c>
      <c r="D41" s="605">
        <v>14.64</v>
      </c>
      <c r="E41" s="809">
        <v>0.75280000000000002</v>
      </c>
      <c r="F41" s="605">
        <f t="shared" si="0"/>
        <v>11.02</v>
      </c>
    </row>
    <row r="42" spans="1:8" s="594" customFormat="1" ht="12">
      <c r="A42" s="806" t="s">
        <v>466</v>
      </c>
      <c r="B42" s="807" t="s">
        <v>467</v>
      </c>
      <c r="C42" s="808" t="s">
        <v>0</v>
      </c>
      <c r="D42" s="605">
        <v>2.92</v>
      </c>
      <c r="E42" s="809">
        <v>3.0999999999999999E-3</v>
      </c>
      <c r="F42" s="605">
        <f t="shared" si="0"/>
        <v>0.01</v>
      </c>
    </row>
    <row r="43" spans="1:8" s="594" customFormat="1" ht="36">
      <c r="A43" s="810" t="s">
        <v>468</v>
      </c>
      <c r="B43" s="807" t="s">
        <v>469</v>
      </c>
      <c r="C43" s="808" t="s">
        <v>438</v>
      </c>
      <c r="D43" s="605">
        <v>200.74</v>
      </c>
      <c r="E43" s="809">
        <v>2.0000000000000001E-4</v>
      </c>
      <c r="F43" s="605">
        <f t="shared" si="0"/>
        <v>0.04</v>
      </c>
    </row>
    <row r="44" spans="1:8" s="594" customFormat="1" ht="24">
      <c r="A44" s="810" t="s">
        <v>470</v>
      </c>
      <c r="B44" s="807" t="s">
        <v>471</v>
      </c>
      <c r="C44" s="808" t="s">
        <v>438</v>
      </c>
      <c r="D44" s="605">
        <v>161.43</v>
      </c>
      <c r="E44" s="809">
        <v>2.1899999999999999E-2</v>
      </c>
      <c r="F44" s="605">
        <f t="shared" si="0"/>
        <v>3.54</v>
      </c>
    </row>
    <row r="45" spans="1:8" s="594" customFormat="1" ht="24">
      <c r="A45" s="811" t="s">
        <v>472</v>
      </c>
      <c r="B45" s="807" t="s">
        <v>473</v>
      </c>
      <c r="C45" s="938" t="s">
        <v>528</v>
      </c>
      <c r="D45" s="618">
        <v>64.08</v>
      </c>
      <c r="E45" s="809">
        <v>2.3999999999999998E-3</v>
      </c>
      <c r="F45" s="618">
        <f t="shared" si="0"/>
        <v>0.15</v>
      </c>
    </row>
    <row r="46" spans="1:8" s="600" customFormat="1" ht="12">
      <c r="A46" s="619"/>
      <c r="B46" s="620"/>
      <c r="C46" s="621"/>
      <c r="D46" s="621"/>
      <c r="E46" s="622" t="s">
        <v>281</v>
      </c>
      <c r="F46" s="698">
        <f>SUM(F38:F45)</f>
        <v>16.489999999999998</v>
      </c>
    </row>
    <row r="47" spans="1:8" s="600" customFormat="1" ht="12">
      <c r="A47" s="594"/>
      <c r="B47" s="594"/>
      <c r="C47" s="594"/>
      <c r="D47" s="594"/>
      <c r="E47" s="594"/>
      <c r="F47" s="594"/>
      <c r="G47" s="594"/>
    </row>
    <row r="48" spans="1:8" s="600" customFormat="1" ht="12">
      <c r="A48" s="775" t="s">
        <v>193</v>
      </c>
      <c r="B48" s="1162" t="s">
        <v>475</v>
      </c>
      <c r="C48" s="1162"/>
      <c r="D48" s="1162"/>
      <c r="E48" s="1162"/>
      <c r="F48" s="1163"/>
      <c r="G48" s="1163"/>
      <c r="H48" s="245"/>
    </row>
    <row r="49" spans="1:8" s="600" customFormat="1" ht="12.75">
      <c r="A49" s="246" t="s">
        <v>194</v>
      </c>
      <c r="B49" s="239">
        <f>B5</f>
        <v>44501</v>
      </c>
      <c r="C49" s="247"/>
      <c r="D49" s="247"/>
      <c r="E49" s="247"/>
      <c r="F49" s="247"/>
      <c r="G49" s="697"/>
      <c r="H49" s="248"/>
    </row>
    <row r="50" spans="1:8" s="600" customFormat="1" ht="12">
      <c r="A50" s="604" t="s">
        <v>432</v>
      </c>
      <c r="B50" s="604" t="s">
        <v>35</v>
      </c>
      <c r="C50" s="599" t="s">
        <v>457</v>
      </c>
      <c r="D50" s="599" t="s">
        <v>434</v>
      </c>
      <c r="E50" s="604" t="s">
        <v>435</v>
      </c>
      <c r="F50" s="604" t="s">
        <v>509</v>
      </c>
    </row>
    <row r="51" spans="1:8" s="594" customFormat="1" ht="12">
      <c r="A51" s="806" t="s">
        <v>285</v>
      </c>
      <c r="B51" s="807" t="s">
        <v>286</v>
      </c>
      <c r="C51" s="808" t="s">
        <v>438</v>
      </c>
      <c r="D51" s="605">
        <v>6.51</v>
      </c>
      <c r="E51" s="809">
        <f>(13+20.66)*0.2</f>
        <v>6.7319999999999993</v>
      </c>
      <c r="F51" s="605">
        <f t="shared" ref="F51:F59" si="1">ROUND(D51*E51,2)</f>
        <v>43.83</v>
      </c>
    </row>
    <row r="52" spans="1:8" s="594" customFormat="1" ht="24">
      <c r="A52" s="806" t="s">
        <v>287</v>
      </c>
      <c r="B52" s="807" t="s">
        <v>234</v>
      </c>
      <c r="C52" s="808" t="s">
        <v>51</v>
      </c>
      <c r="D52" s="605">
        <v>46.95</v>
      </c>
      <c r="E52" s="809">
        <f>(13+20.66)*0.2</f>
        <v>6.7319999999999993</v>
      </c>
      <c r="F52" s="605">
        <f t="shared" si="1"/>
        <v>316.07</v>
      </c>
    </row>
    <row r="53" spans="1:8" s="594" customFormat="1" ht="24">
      <c r="A53" s="810" t="s">
        <v>288</v>
      </c>
      <c r="B53" s="807" t="s">
        <v>235</v>
      </c>
      <c r="C53" s="808" t="s">
        <v>51</v>
      </c>
      <c r="D53" s="605">
        <v>79.569999999999993</v>
      </c>
      <c r="E53" s="809">
        <f>0.3*2*(13+20.66)</f>
        <v>20.195999999999998</v>
      </c>
      <c r="F53" s="605">
        <f t="shared" si="1"/>
        <v>1607</v>
      </c>
    </row>
    <row r="54" spans="1:8" s="594" customFormat="1" ht="24">
      <c r="A54" s="806" t="s">
        <v>289</v>
      </c>
      <c r="B54" s="807" t="s">
        <v>236</v>
      </c>
      <c r="C54" s="808" t="s">
        <v>237</v>
      </c>
      <c r="D54" s="605">
        <v>16.940000000000001</v>
      </c>
      <c r="E54" s="809">
        <f>0.45*4*(20.66+13)</f>
        <v>60.587999999999994</v>
      </c>
      <c r="F54" s="605">
        <f t="shared" si="1"/>
        <v>1026.3599999999999</v>
      </c>
    </row>
    <row r="55" spans="1:8" s="594" customFormat="1" ht="24">
      <c r="A55" s="806" t="s">
        <v>290</v>
      </c>
      <c r="B55" s="807" t="s">
        <v>238</v>
      </c>
      <c r="C55" s="808" t="s">
        <v>237</v>
      </c>
      <c r="D55" s="605">
        <v>15.24</v>
      </c>
      <c r="E55" s="809">
        <f>0.26*2.5</f>
        <v>0.65</v>
      </c>
      <c r="F55" s="605">
        <f t="shared" si="1"/>
        <v>9.91</v>
      </c>
    </row>
    <row r="56" spans="1:8" s="594" customFormat="1" ht="12">
      <c r="A56" s="810" t="s">
        <v>520</v>
      </c>
      <c r="B56" s="807" t="s">
        <v>239</v>
      </c>
      <c r="C56" s="808" t="s">
        <v>45</v>
      </c>
      <c r="D56" s="605">
        <v>495.25</v>
      </c>
      <c r="E56" s="809">
        <f>0.082*(13+20.66)</f>
        <v>2.7601199999999997</v>
      </c>
      <c r="F56" s="605">
        <f t="shared" si="1"/>
        <v>1366.95</v>
      </c>
    </row>
    <row r="57" spans="1:8" s="594" customFormat="1" ht="24">
      <c r="A57" s="806" t="s">
        <v>521</v>
      </c>
      <c r="B57" s="807" t="s">
        <v>240</v>
      </c>
      <c r="C57" s="808" t="s">
        <v>51</v>
      </c>
      <c r="D57" s="605">
        <v>13.14</v>
      </c>
      <c r="E57" s="809">
        <f>0.45*2*(13+20.66)</f>
        <v>30.293999999999997</v>
      </c>
      <c r="F57" s="605">
        <f t="shared" si="1"/>
        <v>398.06</v>
      </c>
    </row>
    <row r="58" spans="1:8" s="594" customFormat="1" ht="12">
      <c r="A58" s="806" t="s">
        <v>366</v>
      </c>
      <c r="B58" s="807" t="s">
        <v>367</v>
      </c>
      <c r="C58" s="808" t="s">
        <v>45</v>
      </c>
      <c r="D58" s="605">
        <v>40.549999999999997</v>
      </c>
      <c r="E58" s="809">
        <f>(17.37+166.63)*0.25</f>
        <v>46</v>
      </c>
      <c r="F58" s="605">
        <f t="shared" si="1"/>
        <v>1865.3</v>
      </c>
    </row>
    <row r="59" spans="1:8" s="594" customFormat="1" ht="12.75">
      <c r="A59" s="810" t="s">
        <v>501</v>
      </c>
      <c r="B59" s="807" t="s">
        <v>507</v>
      </c>
      <c r="C59" s="808" t="s">
        <v>51</v>
      </c>
      <c r="D59" s="605">
        <v>10.86</v>
      </c>
      <c r="E59" s="809">
        <f>17.37+166.63</f>
        <v>184</v>
      </c>
      <c r="F59" s="605">
        <f t="shared" si="1"/>
        <v>1998.24</v>
      </c>
      <c r="G59" s="696"/>
    </row>
    <row r="60" spans="1:8" s="600" customFormat="1" ht="12">
      <c r="A60" s="1159" t="s">
        <v>241</v>
      </c>
      <c r="B60" s="1160"/>
      <c r="C60" s="1160"/>
      <c r="D60" s="1160"/>
      <c r="E60" s="1160"/>
      <c r="F60" s="698">
        <f>SUM(F51:F59)</f>
        <v>8631.7200000000012</v>
      </c>
    </row>
    <row r="61" spans="1:8" s="600" customFormat="1" ht="12.75">
      <c r="A61" s="425"/>
      <c r="B61" s="425"/>
      <c r="C61" s="425"/>
      <c r="D61" s="425"/>
      <c r="E61" s="425"/>
      <c r="F61" s="411"/>
      <c r="H61" s="249"/>
    </row>
    <row r="62" spans="1:8" s="600" customFormat="1">
      <c r="A62" s="771"/>
      <c r="B62" s="771"/>
      <c r="C62" s="770"/>
      <c r="D62" s="770"/>
      <c r="E62" s="770"/>
      <c r="F62" s="770"/>
    </row>
    <row r="63" spans="1:8" s="600" customFormat="1" ht="15" customHeight="1">
      <c r="A63" s="623" t="s">
        <v>193</v>
      </c>
      <c r="B63" s="1161" t="s">
        <v>263</v>
      </c>
      <c r="C63" s="1161"/>
      <c r="D63" s="1161"/>
      <c r="E63" s="1161"/>
      <c r="F63" s="1161"/>
    </row>
    <row r="64" spans="1:8" s="600" customFormat="1" ht="12">
      <c r="A64" s="624" t="s">
        <v>194</v>
      </c>
      <c r="B64" s="625">
        <f>B5</f>
        <v>44501</v>
      </c>
      <c r="C64" s="624"/>
      <c r="D64" s="624"/>
      <c r="E64" s="624"/>
      <c r="F64" s="624"/>
    </row>
    <row r="65" spans="1:6" s="600" customFormat="1" ht="15.75" customHeight="1">
      <c r="A65" s="1137" t="s">
        <v>195</v>
      </c>
      <c r="B65" s="1138"/>
      <c r="C65" s="1138"/>
      <c r="D65" s="1138"/>
      <c r="E65" s="1138"/>
      <c r="F65" s="1138"/>
    </row>
    <row r="66" spans="1:6" s="600" customFormat="1" ht="12">
      <c r="A66" s="626" t="s">
        <v>206</v>
      </c>
      <c r="B66" s="627"/>
      <c r="C66" s="627"/>
      <c r="D66" s="627"/>
      <c r="E66" s="627"/>
      <c r="F66" s="627"/>
    </row>
    <row r="67" spans="1:6" s="594" customFormat="1" ht="12">
      <c r="A67" s="628" t="s">
        <v>19</v>
      </c>
      <c r="B67" s="628" t="s">
        <v>197</v>
      </c>
      <c r="C67" s="628" t="s">
        <v>1</v>
      </c>
      <c r="D67" s="1139" t="s">
        <v>207</v>
      </c>
      <c r="E67" s="1140"/>
      <c r="F67" s="629" t="s">
        <v>200</v>
      </c>
    </row>
    <row r="68" spans="1:6" s="594" customFormat="1" ht="12">
      <c r="A68" s="797" t="s">
        <v>267</v>
      </c>
      <c r="B68" s="798" t="s">
        <v>268</v>
      </c>
      <c r="C68" s="799">
        <v>0.04</v>
      </c>
      <c r="D68" s="630"/>
      <c r="E68" s="936">
        <v>21.01</v>
      </c>
      <c r="F68" s="631">
        <f>ROUND(C68*E68,2)</f>
        <v>0.84</v>
      </c>
    </row>
    <row r="69" spans="1:6" s="594" customFormat="1" ht="12">
      <c r="A69" s="800" t="s">
        <v>269</v>
      </c>
      <c r="B69" s="801" t="s">
        <v>223</v>
      </c>
      <c r="C69" s="802">
        <v>0.08</v>
      </c>
      <c r="D69" s="632"/>
      <c r="E69" s="903">
        <v>14.57</v>
      </c>
      <c r="F69" s="633">
        <f>ROUND(C69*E69,2)</f>
        <v>1.17</v>
      </c>
    </row>
    <row r="70" spans="1:6" s="594" customFormat="1" ht="12">
      <c r="A70" s="800" t="s">
        <v>270</v>
      </c>
      <c r="B70" s="801" t="s">
        <v>271</v>
      </c>
      <c r="C70" s="802">
        <v>0.04</v>
      </c>
      <c r="D70" s="632"/>
      <c r="E70" s="903">
        <v>7.96</v>
      </c>
      <c r="F70" s="633">
        <f>ROUND(C70*E70,2)</f>
        <v>0.32</v>
      </c>
    </row>
    <row r="71" spans="1:6" s="594" customFormat="1" ht="12">
      <c r="A71" s="800" t="s">
        <v>272</v>
      </c>
      <c r="B71" s="801" t="s">
        <v>273</v>
      </c>
      <c r="C71" s="802">
        <v>0.04</v>
      </c>
      <c r="D71" s="632"/>
      <c r="E71" s="903">
        <v>10.039999999999999</v>
      </c>
      <c r="F71" s="633">
        <f>ROUND(C71*E71,2)</f>
        <v>0.4</v>
      </c>
    </row>
    <row r="72" spans="1:6" s="594" customFormat="1" ht="12">
      <c r="A72" s="803" t="s">
        <v>274</v>
      </c>
      <c r="B72" s="804" t="s">
        <v>275</v>
      </c>
      <c r="C72" s="805">
        <v>0.04</v>
      </c>
      <c r="D72" s="634"/>
      <c r="E72" s="937">
        <v>19.54</v>
      </c>
      <c r="F72" s="635">
        <f>ROUND(C72*E72,2)</f>
        <v>0.78</v>
      </c>
    </row>
    <row r="73" spans="1:6" s="594" customFormat="1" ht="12">
      <c r="A73" s="617"/>
      <c r="B73" s="617"/>
      <c r="C73" s="636"/>
      <c r="D73" s="636"/>
      <c r="E73" s="636"/>
      <c r="F73" s="636"/>
    </row>
    <row r="74" spans="1:6" s="594" customFormat="1" ht="12">
      <c r="A74" s="1145" t="s">
        <v>208</v>
      </c>
      <c r="B74" s="1145"/>
      <c r="C74" s="1145"/>
      <c r="D74" s="1145"/>
      <c r="E74" s="1145"/>
      <c r="F74" s="637">
        <f>SUM(F68:F72)</f>
        <v>3.51</v>
      </c>
    </row>
    <row r="75" spans="1:6" s="594" customFormat="1" ht="12">
      <c r="A75" s="1144" t="s">
        <v>209</v>
      </c>
      <c r="B75" s="1144"/>
      <c r="C75" s="1144"/>
      <c r="D75" s="1144"/>
      <c r="E75" s="1144"/>
      <c r="F75" s="637">
        <f>F74*0.1551</f>
        <v>0.54440099999999991</v>
      </c>
    </row>
    <row r="76" spans="1:6" s="594" customFormat="1" ht="12">
      <c r="A76" s="617"/>
      <c r="B76" s="617"/>
      <c r="C76" s="636"/>
      <c r="D76" s="636"/>
      <c r="E76" s="636"/>
      <c r="F76" s="636"/>
    </row>
    <row r="77" spans="1:6" s="594" customFormat="1" ht="12">
      <c r="A77" s="795" t="s">
        <v>232</v>
      </c>
      <c r="B77" s="638"/>
      <c r="C77" s="638"/>
      <c r="D77" s="638"/>
      <c r="E77" s="639"/>
      <c r="F77" s="640">
        <f>F74+F75</f>
        <v>4.0544009999999995</v>
      </c>
    </row>
    <row r="78" spans="1:6" s="594" customFormat="1" ht="12">
      <c r="A78" s="617"/>
      <c r="B78" s="617"/>
      <c r="C78" s="636"/>
      <c r="D78" s="636"/>
      <c r="E78" s="636"/>
      <c r="F78" s="636"/>
    </row>
    <row r="79" spans="1:6" s="594" customFormat="1" ht="12">
      <c r="A79" s="796" t="s">
        <v>224</v>
      </c>
      <c r="B79" s="617"/>
      <c r="C79" s="636"/>
      <c r="D79" s="636"/>
      <c r="E79" s="636"/>
      <c r="F79" s="636"/>
    </row>
    <row r="80" spans="1:6" s="594" customFormat="1" ht="12">
      <c r="A80" s="628" t="s">
        <v>19</v>
      </c>
      <c r="B80" s="628" t="s">
        <v>197</v>
      </c>
      <c r="C80" s="628" t="s">
        <v>1</v>
      </c>
      <c r="D80" s="628" t="s">
        <v>104</v>
      </c>
      <c r="E80" s="641" t="s">
        <v>298</v>
      </c>
      <c r="F80" s="628" t="s">
        <v>225</v>
      </c>
    </row>
    <row r="81" spans="1:8" s="594" customFormat="1" ht="12">
      <c r="A81" s="797" t="s">
        <v>474</v>
      </c>
      <c r="B81" s="798" t="s">
        <v>276</v>
      </c>
      <c r="C81" s="799">
        <v>8.0000000000000002E-3</v>
      </c>
      <c r="D81" s="642" t="s">
        <v>237</v>
      </c>
      <c r="E81" s="936">
        <v>23.76</v>
      </c>
      <c r="F81" s="633">
        <f>ROUND(E81*C81,2)</f>
        <v>0.19</v>
      </c>
    </row>
    <row r="82" spans="1:8" s="594" customFormat="1" ht="12">
      <c r="A82" s="800" t="s">
        <v>284</v>
      </c>
      <c r="B82" s="801" t="s">
        <v>277</v>
      </c>
      <c r="C82" s="802">
        <v>0.1</v>
      </c>
      <c r="D82" s="642" t="s">
        <v>0</v>
      </c>
      <c r="E82" s="903">
        <v>4.26</v>
      </c>
      <c r="F82" s="633">
        <f>ROUND(E82*C82,2)</f>
        <v>0.43</v>
      </c>
    </row>
    <row r="83" spans="1:8" s="594" customFormat="1" ht="12">
      <c r="A83" s="800" t="s">
        <v>283</v>
      </c>
      <c r="B83" s="801" t="s">
        <v>278</v>
      </c>
      <c r="C83" s="802">
        <v>0.08</v>
      </c>
      <c r="D83" s="642" t="s">
        <v>0</v>
      </c>
      <c r="E83" s="903">
        <v>5.97</v>
      </c>
      <c r="F83" s="633">
        <f>ROUND(E83*C83,2)</f>
        <v>0.48</v>
      </c>
    </row>
    <row r="84" spans="1:8" s="594" customFormat="1" ht="12">
      <c r="A84" s="800" t="s">
        <v>279</v>
      </c>
      <c r="B84" s="801" t="s">
        <v>280</v>
      </c>
      <c r="C84" s="802">
        <v>5.0000000000000001E-3</v>
      </c>
      <c r="D84" s="642" t="s">
        <v>237</v>
      </c>
      <c r="E84" s="903">
        <v>23.63</v>
      </c>
      <c r="F84" s="633">
        <f>ROUND(E84*C84,2)</f>
        <v>0.12</v>
      </c>
    </row>
    <row r="85" spans="1:8" s="594" customFormat="1" ht="12">
      <c r="A85" s="1141" t="s">
        <v>210</v>
      </c>
      <c r="B85" s="1142"/>
      <c r="C85" s="1142"/>
      <c r="D85" s="1142"/>
      <c r="E85" s="1143"/>
      <c r="F85" s="640">
        <f>SUM(F81:F84)</f>
        <v>1.2200000000000002</v>
      </c>
    </row>
    <row r="86" spans="1:8" s="594" customFormat="1">
      <c r="A86" s="617"/>
      <c r="B86" s="617"/>
      <c r="C86" s="617"/>
      <c r="D86" s="617"/>
      <c r="E86" s="617"/>
      <c r="F86" s="617"/>
      <c r="G86" s="794"/>
    </row>
    <row r="87" spans="1:8" s="594" customFormat="1">
      <c r="A87" s="1141" t="s">
        <v>281</v>
      </c>
      <c r="B87" s="1142"/>
      <c r="C87" s="1142"/>
      <c r="D87" s="1142"/>
      <c r="E87" s="1143"/>
      <c r="F87" s="902">
        <f>F85+F77</f>
        <v>5.2744009999999992</v>
      </c>
      <c r="G87" s="794"/>
      <c r="H87" s="794"/>
    </row>
    <row r="89" spans="1:8" ht="15" customHeight="1"/>
    <row r="90" spans="1:8" s="968" customFormat="1">
      <c r="A90" s="623"/>
      <c r="B90" s="1161"/>
      <c r="C90" s="1161"/>
      <c r="D90" s="1161"/>
      <c r="E90" s="1161"/>
      <c r="F90" s="1161"/>
    </row>
    <row r="91" spans="1:8" s="968" customFormat="1" ht="15.75" customHeight="1">
      <c r="A91" s="827" t="s">
        <v>193</v>
      </c>
      <c r="B91" s="1134" t="s">
        <v>569</v>
      </c>
      <c r="C91" s="1134"/>
      <c r="D91" s="1134"/>
      <c r="E91" s="1134"/>
      <c r="F91" s="828"/>
    </row>
    <row r="92" spans="1:8" s="968" customFormat="1">
      <c r="A92" s="829" t="s">
        <v>194</v>
      </c>
      <c r="B92" s="830">
        <f>B5</f>
        <v>44501</v>
      </c>
      <c r="C92" s="829"/>
      <c r="D92" s="829"/>
      <c r="E92" s="829"/>
      <c r="F92" s="828"/>
      <c r="G92" s="970"/>
    </row>
    <row r="93" spans="1:8" s="968" customFormat="1">
      <c r="A93" s="831" t="s">
        <v>432</v>
      </c>
      <c r="B93" s="831" t="s">
        <v>35</v>
      </c>
      <c r="C93" s="832" t="s">
        <v>433</v>
      </c>
      <c r="D93" s="833" t="s">
        <v>434</v>
      </c>
      <c r="E93" s="831" t="s">
        <v>435</v>
      </c>
      <c r="F93" s="831" t="s">
        <v>443</v>
      </c>
    </row>
    <row r="94" spans="1:8" s="968" customFormat="1">
      <c r="A94" s="834">
        <v>4741</v>
      </c>
      <c r="B94" s="835" t="s">
        <v>570</v>
      </c>
      <c r="C94" s="834" t="s">
        <v>45</v>
      </c>
      <c r="D94" s="935">
        <v>75.17</v>
      </c>
      <c r="E94" s="836">
        <v>1.1499999999999999</v>
      </c>
      <c r="F94" s="837">
        <f>ROUND(E94*D94,2)</f>
        <v>86.45</v>
      </c>
    </row>
    <row r="95" spans="1:8" s="970" customFormat="1">
      <c r="A95" s="834">
        <v>88316</v>
      </c>
      <c r="B95" s="838" t="s">
        <v>439</v>
      </c>
      <c r="C95" s="839" t="s">
        <v>43</v>
      </c>
      <c r="D95" s="935">
        <v>18.05</v>
      </c>
      <c r="E95" s="836">
        <v>1.3</v>
      </c>
      <c r="F95" s="837">
        <f>ROUND(E95*D95,2)</f>
        <v>23.47</v>
      </c>
    </row>
    <row r="96" spans="1:8" s="970" customFormat="1">
      <c r="A96" s="1135" t="s">
        <v>233</v>
      </c>
      <c r="B96" s="1136"/>
      <c r="C96" s="1136"/>
      <c r="D96" s="1136"/>
      <c r="E96" s="1136"/>
      <c r="F96" s="840">
        <f>SUM(F94:F95)</f>
        <v>109.92</v>
      </c>
    </row>
    <row r="97" spans="1:6" s="970" customFormat="1">
      <c r="A97" s="841" t="s">
        <v>571</v>
      </c>
      <c r="B97" s="841"/>
      <c r="C97" s="842"/>
      <c r="D97" s="842"/>
      <c r="E97" s="842"/>
      <c r="F97" s="842"/>
    </row>
    <row r="98" spans="1:6" s="970" customFormat="1">
      <c r="A98" s="967" t="s">
        <v>572</v>
      </c>
      <c r="B98" s="841"/>
      <c r="C98" s="842"/>
      <c r="D98" s="842"/>
      <c r="E98" s="842"/>
      <c r="F98" s="842"/>
    </row>
    <row r="99" spans="1:6" s="970" customFormat="1">
      <c r="A99" s="592"/>
      <c r="B99" s="592"/>
      <c r="C99" s="969"/>
      <c r="D99" s="969"/>
      <c r="E99" s="969"/>
      <c r="F99" s="969"/>
    </row>
    <row r="100" spans="1:6">
      <c r="A100" s="827" t="s">
        <v>193</v>
      </c>
      <c r="B100" s="1134" t="s">
        <v>522</v>
      </c>
      <c r="C100" s="1134"/>
      <c r="D100" s="1134"/>
      <c r="E100" s="1134"/>
      <c r="F100" s="828"/>
    </row>
    <row r="101" spans="1:6">
      <c r="A101" s="829" t="s">
        <v>194</v>
      </c>
      <c r="B101" s="830">
        <f>B5</f>
        <v>44501</v>
      </c>
      <c r="C101" s="829"/>
      <c r="D101" s="829"/>
      <c r="E101" s="829"/>
      <c r="F101" s="828"/>
    </row>
    <row r="102" spans="1:6">
      <c r="A102" s="831" t="s">
        <v>432</v>
      </c>
      <c r="B102" s="831" t="s">
        <v>35</v>
      </c>
      <c r="C102" s="832" t="s">
        <v>433</v>
      </c>
      <c r="D102" s="833" t="s">
        <v>434</v>
      </c>
      <c r="E102" s="831" t="s">
        <v>435</v>
      </c>
      <c r="F102" s="831" t="s">
        <v>458</v>
      </c>
    </row>
    <row r="103" spans="1:6" ht="25.5">
      <c r="A103" s="834">
        <v>4011</v>
      </c>
      <c r="B103" s="835" t="s">
        <v>523</v>
      </c>
      <c r="C103" s="834" t="s">
        <v>51</v>
      </c>
      <c r="D103" s="935">
        <v>7.58</v>
      </c>
      <c r="E103" s="836">
        <v>1.05</v>
      </c>
      <c r="F103" s="837">
        <f>ROUND(E103*D103,2)</f>
        <v>7.96</v>
      </c>
    </row>
    <row r="104" spans="1:6">
      <c r="A104" s="834">
        <v>88316</v>
      </c>
      <c r="B104" s="838" t="s">
        <v>439</v>
      </c>
      <c r="C104" s="839" t="s">
        <v>43</v>
      </c>
      <c r="D104" s="935">
        <v>18.05</v>
      </c>
      <c r="E104" s="836">
        <v>0.02</v>
      </c>
      <c r="F104" s="837">
        <f>ROUND(E104*D104,2)</f>
        <v>0.36</v>
      </c>
    </row>
    <row r="105" spans="1:6">
      <c r="A105" s="1135" t="s">
        <v>281</v>
      </c>
      <c r="B105" s="1136"/>
      <c r="C105" s="1136"/>
      <c r="D105" s="1136"/>
      <c r="E105" s="1136"/>
      <c r="F105" s="840">
        <f>SUM(F103:F104)</f>
        <v>8.32</v>
      </c>
    </row>
    <row r="106" spans="1:6">
      <c r="A106" s="841" t="s">
        <v>524</v>
      </c>
      <c r="B106" s="841"/>
      <c r="C106" s="842"/>
      <c r="D106" s="842"/>
      <c r="E106" s="842"/>
      <c r="F106" s="842"/>
    </row>
    <row r="107" spans="1:6">
      <c r="A107" s="843" t="s">
        <v>525</v>
      </c>
      <c r="B107" s="841"/>
      <c r="C107" s="842"/>
      <c r="D107" s="842"/>
      <c r="E107" s="842"/>
      <c r="F107" s="842"/>
    </row>
    <row r="108" spans="1:6">
      <c r="A108" s="844"/>
      <c r="B108" s="844"/>
      <c r="C108" s="844"/>
      <c r="D108" s="844"/>
      <c r="E108" s="844"/>
      <c r="F108" s="844"/>
    </row>
    <row r="109" spans="1:6">
      <c r="A109" s="701" t="s">
        <v>193</v>
      </c>
      <c r="B109" s="845" t="s">
        <v>526</v>
      </c>
      <c r="C109" s="846"/>
      <c r="D109" s="846"/>
      <c r="E109" s="846"/>
      <c r="F109" s="846"/>
    </row>
    <row r="110" spans="1:6">
      <c r="A110" s="704" t="s">
        <v>194</v>
      </c>
      <c r="B110" s="705">
        <f>B5</f>
        <v>44501</v>
      </c>
      <c r="C110" s="847"/>
      <c r="D110" s="847"/>
      <c r="E110" s="848"/>
      <c r="F110" s="828"/>
    </row>
    <row r="111" spans="1:6">
      <c r="A111" s="849" t="s">
        <v>432</v>
      </c>
      <c r="B111" s="849" t="s">
        <v>35</v>
      </c>
      <c r="C111" s="850" t="s">
        <v>435</v>
      </c>
      <c r="D111" s="850" t="s">
        <v>457</v>
      </c>
      <c r="E111" s="849" t="s">
        <v>434</v>
      </c>
      <c r="F111" s="849" t="s">
        <v>458</v>
      </c>
    </row>
    <row r="112" spans="1:6" s="794" customFormat="1" ht="25.5">
      <c r="A112" s="932">
        <v>5839</v>
      </c>
      <c r="B112" s="933" t="s">
        <v>527</v>
      </c>
      <c r="C112" s="934">
        <v>2E-3</v>
      </c>
      <c r="D112" s="851" t="s">
        <v>438</v>
      </c>
      <c r="E112" s="839">
        <v>10.64</v>
      </c>
      <c r="F112" s="851">
        <f t="shared" ref="F112:F119" si="2">ROUND(C112*E112,2)</f>
        <v>0.02</v>
      </c>
    </row>
    <row r="113" spans="1:6" s="794" customFormat="1" ht="25.5">
      <c r="A113" s="932">
        <v>5841</v>
      </c>
      <c r="B113" s="933" t="s">
        <v>527</v>
      </c>
      <c r="C113" s="934">
        <v>4.0000000000000001E-3</v>
      </c>
      <c r="D113" s="851" t="s">
        <v>528</v>
      </c>
      <c r="E113" s="839">
        <v>5.0599999999999996</v>
      </c>
      <c r="F113" s="851">
        <f t="shared" si="2"/>
        <v>0.02</v>
      </c>
    </row>
    <row r="114" spans="1:6" s="794" customFormat="1">
      <c r="A114" s="932">
        <v>41901</v>
      </c>
      <c r="B114" s="933" t="s">
        <v>529</v>
      </c>
      <c r="C114" s="934">
        <v>1.2</v>
      </c>
      <c r="D114" s="851" t="s">
        <v>237</v>
      </c>
      <c r="E114" s="839">
        <f>ROUND(4.87992*1.17,2)</f>
        <v>5.71</v>
      </c>
      <c r="F114" s="851">
        <f t="shared" si="2"/>
        <v>6.85</v>
      </c>
    </row>
    <row r="115" spans="1:6" s="794" customFormat="1" ht="38.25">
      <c r="A115" s="932">
        <v>83362</v>
      </c>
      <c r="B115" s="933" t="s">
        <v>530</v>
      </c>
      <c r="C115" s="934">
        <v>1E-3</v>
      </c>
      <c r="D115" s="851" t="s">
        <v>438</v>
      </c>
      <c r="E115" s="839">
        <v>239.55</v>
      </c>
      <c r="F115" s="851">
        <f t="shared" si="2"/>
        <v>0.24</v>
      </c>
    </row>
    <row r="116" spans="1:6" s="794" customFormat="1">
      <c r="A116" s="932">
        <v>88316</v>
      </c>
      <c r="B116" s="933" t="s">
        <v>449</v>
      </c>
      <c r="C116" s="934">
        <v>5.7999999999999996E-3</v>
      </c>
      <c r="D116" s="851" t="s">
        <v>43</v>
      </c>
      <c r="E116" s="839">
        <v>18.05</v>
      </c>
      <c r="F116" s="851">
        <f t="shared" si="2"/>
        <v>0.1</v>
      </c>
    </row>
    <row r="117" spans="1:6" s="794" customFormat="1" ht="25.5">
      <c r="A117" s="932">
        <v>89035</v>
      </c>
      <c r="B117" s="933" t="s">
        <v>531</v>
      </c>
      <c r="C117" s="934">
        <v>1.6999999999999999E-3</v>
      </c>
      <c r="D117" s="851" t="s">
        <v>438</v>
      </c>
      <c r="E117" s="839">
        <v>148.31</v>
      </c>
      <c r="F117" s="851">
        <f t="shared" si="2"/>
        <v>0.25</v>
      </c>
    </row>
    <row r="118" spans="1:6" s="794" customFormat="1">
      <c r="A118" s="932">
        <v>89036</v>
      </c>
      <c r="B118" s="933" t="s">
        <v>532</v>
      </c>
      <c r="C118" s="934">
        <v>4.1000000000000003E-3</v>
      </c>
      <c r="D118" s="851" t="s">
        <v>528</v>
      </c>
      <c r="E118" s="839">
        <v>36.520000000000003</v>
      </c>
      <c r="F118" s="851">
        <f t="shared" si="2"/>
        <v>0.15</v>
      </c>
    </row>
    <row r="119" spans="1:6" s="794" customFormat="1" ht="38.25">
      <c r="A119" s="932">
        <v>91486</v>
      </c>
      <c r="B119" s="933" t="s">
        <v>533</v>
      </c>
      <c r="C119" s="934">
        <v>4.8999999999999998E-3</v>
      </c>
      <c r="D119" s="851" t="s">
        <v>528</v>
      </c>
      <c r="E119" s="839">
        <v>45.83</v>
      </c>
      <c r="F119" s="851">
        <f t="shared" si="2"/>
        <v>0.22</v>
      </c>
    </row>
    <row r="120" spans="1:6">
      <c r="A120" s="1135" t="s">
        <v>281</v>
      </c>
      <c r="B120" s="1136"/>
      <c r="C120" s="1136"/>
      <c r="D120" s="1136"/>
      <c r="E120" s="1136"/>
      <c r="F120" s="840">
        <f>SUM(F112:F119)</f>
        <v>7.85</v>
      </c>
    </row>
    <row r="121" spans="1:6">
      <c r="A121" s="841" t="s">
        <v>534</v>
      </c>
      <c r="B121" s="841"/>
      <c r="C121" s="842"/>
      <c r="D121" s="842"/>
      <c r="E121" s="842"/>
      <c r="F121" s="842"/>
    </row>
    <row r="122" spans="1:6">
      <c r="A122" s="841" t="s">
        <v>535</v>
      </c>
      <c r="B122" s="14"/>
      <c r="C122" s="14"/>
      <c r="D122" s="14"/>
      <c r="E122" s="14"/>
      <c r="F122" s="14"/>
    </row>
    <row r="123" spans="1:6">
      <c r="A123" s="841" t="s">
        <v>561</v>
      </c>
      <c r="B123" s="14"/>
      <c r="C123" s="14"/>
      <c r="D123" s="14"/>
      <c r="E123" s="14"/>
      <c r="F123" s="14"/>
    </row>
  </sheetData>
  <mergeCells count="25">
    <mergeCell ref="A60:E60"/>
    <mergeCell ref="B63:F63"/>
    <mergeCell ref="B90:F90"/>
    <mergeCell ref="B48:E48"/>
    <mergeCell ref="F48:G48"/>
    <mergeCell ref="B27:E27"/>
    <mergeCell ref="A31:E31"/>
    <mergeCell ref="B35:E35"/>
    <mergeCell ref="A21:E21"/>
    <mergeCell ref="A1:F1"/>
    <mergeCell ref="A2:F2"/>
    <mergeCell ref="A3:F3"/>
    <mergeCell ref="B4:E4"/>
    <mergeCell ref="A9:E9"/>
    <mergeCell ref="B100:E100"/>
    <mergeCell ref="A105:E105"/>
    <mergeCell ref="A120:E120"/>
    <mergeCell ref="A65:F65"/>
    <mergeCell ref="D67:E67"/>
    <mergeCell ref="A85:E85"/>
    <mergeCell ref="A75:E75"/>
    <mergeCell ref="A74:E74"/>
    <mergeCell ref="A87:E87"/>
    <mergeCell ref="B91:E91"/>
    <mergeCell ref="A96:E9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8" fitToHeight="10" orientation="landscape" r:id="rId1"/>
  <rowBreaks count="4" manualBreakCount="4">
    <brk id="34" max="5" man="1"/>
    <brk id="62" max="5" man="1"/>
    <brk id="89" max="5" man="1"/>
    <brk id="107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showGridLines="0" view="pageBreakPreview" topLeftCell="A19" zoomScale="90" zoomScaleNormal="100" zoomScaleSheetLayoutView="90" workbookViewId="0">
      <selection activeCell="B56" sqref="B56"/>
    </sheetView>
  </sheetViews>
  <sheetFormatPr defaultRowHeight="12.75"/>
  <cols>
    <col min="1" max="1" width="5.85546875" style="207" bestFit="1" customWidth="1"/>
    <col min="2" max="2" width="65.42578125" style="208" customWidth="1"/>
    <col min="3" max="3" width="17.5703125" style="209" customWidth="1"/>
    <col min="4" max="4" width="5" style="210" customWidth="1"/>
    <col min="5" max="16384" width="9.140625" style="210"/>
  </cols>
  <sheetData>
    <row r="1" spans="1:3" ht="27.75" customHeight="1">
      <c r="A1" s="1188" t="s">
        <v>369</v>
      </c>
      <c r="B1" s="1188"/>
      <c r="C1" s="1188"/>
    </row>
    <row r="2" spans="1:3" ht="39" customHeight="1" thickBot="1">
      <c r="A2" s="1189"/>
      <c r="B2" s="1189"/>
      <c r="C2" s="1189"/>
    </row>
    <row r="3" spans="1:3" ht="15.75" thickBot="1">
      <c r="A3" s="1190" t="s">
        <v>142</v>
      </c>
      <c r="B3" s="1190"/>
      <c r="C3" s="1190"/>
    </row>
    <row r="4" spans="1:3" ht="16.5" thickBot="1">
      <c r="A4" s="194" t="s">
        <v>19</v>
      </c>
      <c r="B4" s="195" t="s">
        <v>143</v>
      </c>
      <c r="C4" s="196" t="s">
        <v>9</v>
      </c>
    </row>
    <row r="5" spans="1:3">
      <c r="A5" s="197">
        <v>1</v>
      </c>
      <c r="B5" s="198" t="s">
        <v>144</v>
      </c>
      <c r="C5" s="199"/>
    </row>
    <row r="6" spans="1:3" ht="13.5" thickBot="1">
      <c r="A6" s="200"/>
      <c r="B6" s="201" t="s">
        <v>145</v>
      </c>
      <c r="C6" s="202">
        <v>0.04</v>
      </c>
    </row>
    <row r="7" spans="1:3" ht="17.25" customHeight="1">
      <c r="A7" s="197">
        <v>2</v>
      </c>
      <c r="B7" s="198" t="s">
        <v>146</v>
      </c>
      <c r="C7" s="203"/>
    </row>
    <row r="8" spans="1:3" ht="14.25" customHeight="1" thickBot="1">
      <c r="A8" s="200"/>
      <c r="B8" s="201" t="s">
        <v>145</v>
      </c>
      <c r="C8" s="202">
        <v>9.9000000000000008E-3</v>
      </c>
    </row>
    <row r="9" spans="1:3">
      <c r="A9" s="197">
        <v>3</v>
      </c>
      <c r="B9" s="198" t="s">
        <v>147</v>
      </c>
      <c r="C9" s="203"/>
    </row>
    <row r="10" spans="1:3" ht="15" customHeight="1">
      <c r="A10" s="204" t="s">
        <v>21</v>
      </c>
      <c r="B10" s="205" t="s">
        <v>118</v>
      </c>
      <c r="C10" s="206">
        <v>1.3899999999999999E-2</v>
      </c>
    </row>
    <row r="11" spans="1:3" ht="15" customHeight="1">
      <c r="A11" s="204" t="s">
        <v>22</v>
      </c>
      <c r="B11" s="205" t="s">
        <v>148</v>
      </c>
      <c r="C11" s="206">
        <v>4.1000000000000003E-3</v>
      </c>
    </row>
    <row r="12" spans="1:3" ht="13.5" thickBot="1">
      <c r="A12" s="200"/>
      <c r="B12" s="201" t="s">
        <v>145</v>
      </c>
      <c r="C12" s="202">
        <f>SUM(C10:C11)</f>
        <v>1.7999999999999999E-2</v>
      </c>
    </row>
    <row r="13" spans="1:3">
      <c r="A13" s="197">
        <v>4</v>
      </c>
      <c r="B13" s="198" t="s">
        <v>149</v>
      </c>
      <c r="C13" s="203"/>
    </row>
    <row r="14" spans="1:3" ht="15" customHeight="1">
      <c r="A14" s="204" t="s">
        <v>102</v>
      </c>
      <c r="B14" s="205" t="s">
        <v>120</v>
      </c>
      <c r="C14" s="206">
        <f>[8]PREENCHER!C12</f>
        <v>6.4999999999999997E-3</v>
      </c>
    </row>
    <row r="15" spans="1:3" ht="15" customHeight="1">
      <c r="A15" s="204" t="s">
        <v>103</v>
      </c>
      <c r="B15" s="205" t="s">
        <v>119</v>
      </c>
      <c r="C15" s="206">
        <f>[8]PREENCHER!C13</f>
        <v>0.03</v>
      </c>
    </row>
    <row r="16" spans="1:3" ht="15" customHeight="1">
      <c r="A16" s="204" t="s">
        <v>116</v>
      </c>
      <c r="B16" s="205" t="s">
        <v>150</v>
      </c>
      <c r="C16" s="206">
        <f>[8]PREENCHER!C14</f>
        <v>0.02</v>
      </c>
    </row>
    <row r="17" spans="1:3" ht="15" customHeight="1">
      <c r="A17" s="204" t="s">
        <v>117</v>
      </c>
      <c r="B17" s="205" t="s">
        <v>151</v>
      </c>
      <c r="C17" s="206">
        <f>[8]PREENCHER!C15</f>
        <v>0.02</v>
      </c>
    </row>
    <row r="18" spans="1:3" ht="13.5" thickBot="1">
      <c r="A18" s="200"/>
      <c r="B18" s="201" t="s">
        <v>145</v>
      </c>
      <c r="C18" s="202">
        <f>SUM(C14:C17)</f>
        <v>7.6499999999999999E-2</v>
      </c>
    </row>
    <row r="19" spans="1:3">
      <c r="A19" s="197">
        <v>5</v>
      </c>
      <c r="B19" s="198" t="s">
        <v>152</v>
      </c>
      <c r="C19" s="203"/>
    </row>
    <row r="20" spans="1:3" ht="13.5" thickBot="1">
      <c r="A20" s="200"/>
      <c r="B20" s="201" t="s">
        <v>145</v>
      </c>
      <c r="C20" s="202">
        <v>7.3300000000000004E-2</v>
      </c>
    </row>
    <row r="21" spans="1:3" ht="20.25" customHeight="1" thickBot="1">
      <c r="A21" s="1191" t="s">
        <v>153</v>
      </c>
      <c r="B21" s="1192"/>
      <c r="C21" s="426">
        <f>ROUND(((((1+C6+C11+C10)*(1+C8)*(1+C20))/(1-C18))-1),4)</f>
        <v>0.24179999999999999</v>
      </c>
    </row>
    <row r="22" spans="1:3" ht="13.5" thickBot="1"/>
    <row r="23" spans="1:3" ht="6.95" customHeight="1">
      <c r="A23" s="1176"/>
      <c r="B23" s="1177"/>
      <c r="C23" s="1178"/>
    </row>
    <row r="24" spans="1:3" ht="15">
      <c r="A24" s="1193" t="s">
        <v>154</v>
      </c>
      <c r="B24" s="1190"/>
      <c r="C24" s="1194"/>
    </row>
    <row r="25" spans="1:3">
      <c r="A25" s="1167"/>
      <c r="B25" s="1168"/>
      <c r="C25" s="1169"/>
    </row>
    <row r="26" spans="1:3">
      <c r="A26" s="1167"/>
      <c r="B26" s="1168"/>
      <c r="C26" s="1169"/>
    </row>
    <row r="27" spans="1:3">
      <c r="A27" s="1167"/>
      <c r="B27" s="1168"/>
      <c r="C27" s="1169"/>
    </row>
    <row r="28" spans="1:3">
      <c r="A28" s="1167"/>
      <c r="B28" s="1168"/>
      <c r="C28" s="1169"/>
    </row>
    <row r="29" spans="1:3" ht="15">
      <c r="A29" s="1170"/>
      <c r="B29" s="1171"/>
      <c r="C29" s="1172"/>
    </row>
    <row r="30" spans="1:3" ht="13.5" thickBot="1">
      <c r="A30" s="1173"/>
      <c r="B30" s="1174"/>
      <c r="C30" s="1175"/>
    </row>
    <row r="31" spans="1:3" ht="13.5" thickBot="1"/>
    <row r="32" spans="1:3">
      <c r="A32" s="1176"/>
      <c r="B32" s="1177"/>
      <c r="C32" s="1178"/>
    </row>
    <row r="33" spans="1:3">
      <c r="A33" s="1179" t="s">
        <v>565</v>
      </c>
      <c r="B33" s="1180"/>
      <c r="C33" s="1181"/>
    </row>
    <row r="34" spans="1:3">
      <c r="A34" s="1182"/>
      <c r="B34" s="1183"/>
      <c r="C34" s="1184"/>
    </row>
    <row r="35" spans="1:3">
      <c r="A35" s="1182" t="s">
        <v>574</v>
      </c>
      <c r="B35" s="1183"/>
      <c r="C35" s="1184"/>
    </row>
    <row r="36" spans="1:3" ht="15">
      <c r="A36" s="1185" t="str">
        <f>ORÇAMENTO!G105</f>
        <v>ANDERSON DA SILVA VIEIRA</v>
      </c>
      <c r="B36" s="1186"/>
      <c r="C36" s="1187"/>
    </row>
    <row r="37" spans="1:3" ht="14.25">
      <c r="A37" s="1164" t="str">
        <f>ORÇAMENTO!G106</f>
        <v>Engenheiro Civil - CREA/SC 089.649-2</v>
      </c>
      <c r="B37" s="1165"/>
      <c r="C37" s="1166"/>
    </row>
    <row r="38" spans="1:3" ht="15">
      <c r="A38" s="819"/>
      <c r="B38" s="820"/>
      <c r="C38" s="821"/>
    </row>
    <row r="39" spans="1:3" ht="15">
      <c r="A39" s="819"/>
      <c r="B39" s="820"/>
      <c r="C39" s="821"/>
    </row>
    <row r="40" spans="1:3">
      <c r="A40" s="1182" t="s">
        <v>574</v>
      </c>
      <c r="B40" s="1183"/>
      <c r="C40" s="1184"/>
    </row>
    <row r="41" spans="1:3" ht="15">
      <c r="A41" s="1185" t="str">
        <f>ORÇAMENTO!C105</f>
        <v>ROGÉRIO ROCHA</v>
      </c>
      <c r="B41" s="1186"/>
      <c r="C41" s="1187"/>
    </row>
    <row r="42" spans="1:3" ht="14.25">
      <c r="A42" s="1164" t="str">
        <f>ORÇAMENTO!C106</f>
        <v>Diretor Executivo de Projetos e Obras</v>
      </c>
      <c r="B42" s="1165"/>
      <c r="C42" s="1166"/>
    </row>
    <row r="43" spans="1:3" ht="14.25">
      <c r="A43" s="1164" t="str">
        <f>ORÇAMENTO!C107</f>
        <v>CREA/SC  22.475-6</v>
      </c>
      <c r="B43" s="1165"/>
      <c r="C43" s="1166"/>
    </row>
    <row r="44" spans="1:3" ht="15">
      <c r="A44" s="819"/>
      <c r="B44" s="820"/>
      <c r="C44" s="821"/>
    </row>
    <row r="45" spans="1:3" ht="13.5" thickBot="1">
      <c r="A45" s="427"/>
      <c r="B45" s="428"/>
      <c r="C45" s="429"/>
    </row>
  </sheetData>
  <mergeCells count="21">
    <mergeCell ref="A1:C2"/>
    <mergeCell ref="A3:C3"/>
    <mergeCell ref="A21:B21"/>
    <mergeCell ref="A23:C23"/>
    <mergeCell ref="A24:C24"/>
    <mergeCell ref="A25:C25"/>
    <mergeCell ref="A26:C26"/>
    <mergeCell ref="A27:C27"/>
    <mergeCell ref="A40:C40"/>
    <mergeCell ref="A41:C41"/>
    <mergeCell ref="A42:C42"/>
    <mergeCell ref="A43:C43"/>
    <mergeCell ref="A28:C28"/>
    <mergeCell ref="A29:C29"/>
    <mergeCell ref="A37:C37"/>
    <mergeCell ref="A30:C30"/>
    <mergeCell ref="A32:C32"/>
    <mergeCell ref="A33:C33"/>
    <mergeCell ref="A34:C34"/>
    <mergeCell ref="A35:C35"/>
    <mergeCell ref="A36:C36"/>
  </mergeCells>
  <phoneticPr fontId="0" type="noConversion"/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showGridLines="0" view="pageBreakPreview" zoomScale="115" zoomScaleNormal="100" zoomScaleSheetLayoutView="115" workbookViewId="0">
      <selection activeCell="H76" sqref="H76"/>
    </sheetView>
  </sheetViews>
  <sheetFormatPr defaultRowHeight="12.75"/>
  <cols>
    <col min="1" max="1" width="13.140625" style="644" customWidth="1"/>
    <col min="2" max="2" width="70.7109375" style="644" bestFit="1" customWidth="1"/>
    <col min="3" max="3" width="11.5703125" style="644" customWidth="1"/>
    <col min="4" max="4" width="9.85546875" style="644" bestFit="1" customWidth="1"/>
    <col min="5" max="5" width="10.7109375" style="644" customWidth="1"/>
    <col min="6" max="6" width="9.85546875" style="644" bestFit="1" customWidth="1"/>
    <col min="7" max="7" width="11.5703125" style="644" customWidth="1"/>
    <col min="8" max="8" width="13.42578125" style="644" customWidth="1"/>
    <col min="9" max="9" width="9.42578125" style="644" customWidth="1"/>
    <col min="10" max="10" width="13.7109375" style="644" customWidth="1"/>
    <col min="11" max="12" width="9.28515625" style="644" bestFit="1" customWidth="1"/>
    <col min="13" max="16384" width="9.140625" style="644"/>
  </cols>
  <sheetData>
    <row r="1" spans="1:9" ht="12.75" customHeight="1">
      <c r="A1" s="1216" t="s">
        <v>46</v>
      </c>
      <c r="B1" s="1216"/>
      <c r="C1" s="1216"/>
      <c r="D1" s="1216"/>
      <c r="E1" s="1216"/>
      <c r="F1" s="1216"/>
      <c r="G1" s="1216"/>
      <c r="H1" s="1216"/>
      <c r="I1" s="643"/>
    </row>
    <row r="2" spans="1:9" ht="18" customHeight="1">
      <c r="A2" s="1217" t="s">
        <v>369</v>
      </c>
      <c r="B2" s="1217"/>
      <c r="C2" s="1217"/>
      <c r="D2" s="1217"/>
      <c r="E2" s="1217"/>
      <c r="F2" s="1217"/>
      <c r="G2" s="1217"/>
      <c r="H2" s="1217"/>
      <c r="I2" s="643"/>
    </row>
    <row r="3" spans="1:9" ht="18">
      <c r="A3" s="1217"/>
      <c r="B3" s="1217"/>
      <c r="C3" s="1217"/>
      <c r="D3" s="1217"/>
      <c r="E3" s="1217"/>
      <c r="F3" s="1217"/>
      <c r="G3" s="1217"/>
      <c r="H3" s="1217"/>
      <c r="I3" s="643"/>
    </row>
    <row r="4" spans="1:9" ht="12.75" customHeight="1">
      <c r="A4" s="645" t="s">
        <v>193</v>
      </c>
      <c r="B4" s="1218" t="s">
        <v>548</v>
      </c>
      <c r="C4" s="1218"/>
      <c r="D4" s="1218"/>
      <c r="E4" s="1218"/>
      <c r="F4" s="1219"/>
      <c r="G4" s="1219"/>
      <c r="H4" s="349" t="s">
        <v>549</v>
      </c>
      <c r="I4" s="349"/>
    </row>
    <row r="5" spans="1:9">
      <c r="A5" s="646" t="s">
        <v>194</v>
      </c>
      <c r="B5" s="347">
        <v>44501</v>
      </c>
      <c r="C5" s="647"/>
      <c r="D5" s="647"/>
      <c r="E5" s="647"/>
      <c r="F5" s="647"/>
      <c r="G5" s="647"/>
      <c r="H5" s="648"/>
      <c r="I5" s="643"/>
    </row>
    <row r="6" spans="1:9" ht="15.75" customHeight="1">
      <c r="A6" s="1209" t="s">
        <v>195</v>
      </c>
      <c r="B6" s="1210"/>
      <c r="C6" s="1210"/>
      <c r="D6" s="1210"/>
      <c r="E6" s="1210"/>
      <c r="F6" s="1210"/>
      <c r="G6" s="1210"/>
      <c r="H6" s="1211"/>
      <c r="I6" s="643"/>
    </row>
    <row r="7" spans="1:9" ht="15" customHeight="1">
      <c r="A7" s="649"/>
      <c r="B7" s="649"/>
      <c r="C7" s="649"/>
      <c r="D7" s="649"/>
      <c r="E7" s="649" t="s">
        <v>340</v>
      </c>
      <c r="F7" s="649"/>
      <c r="G7" s="650">
        <v>2.84571</v>
      </c>
      <c r="H7" s="649" t="s">
        <v>0</v>
      </c>
      <c r="I7" s="643"/>
    </row>
    <row r="8" spans="1:9">
      <c r="A8" s="651" t="s">
        <v>196</v>
      </c>
      <c r="B8" s="649"/>
      <c r="C8" s="649"/>
      <c r="D8" s="649"/>
      <c r="E8" s="649"/>
      <c r="F8" s="649"/>
      <c r="G8" s="649"/>
      <c r="H8" s="649"/>
      <c r="I8" s="643"/>
    </row>
    <row r="9" spans="1:9">
      <c r="A9" s="1220" t="s">
        <v>19</v>
      </c>
      <c r="B9" s="1220" t="s">
        <v>197</v>
      </c>
      <c r="C9" s="1220" t="s">
        <v>1</v>
      </c>
      <c r="D9" s="1220" t="s">
        <v>198</v>
      </c>
      <c r="E9" s="1220"/>
      <c r="F9" s="1220" t="s">
        <v>199</v>
      </c>
      <c r="G9" s="1220"/>
      <c r="H9" s="652" t="s">
        <v>200</v>
      </c>
      <c r="I9" s="643"/>
    </row>
    <row r="10" spans="1:9" s="784" customFormat="1">
      <c r="A10" s="1220"/>
      <c r="B10" s="1220"/>
      <c r="C10" s="1220"/>
      <c r="D10" s="676" t="s">
        <v>201</v>
      </c>
      <c r="E10" s="677" t="s">
        <v>202</v>
      </c>
      <c r="F10" s="676" t="s">
        <v>203</v>
      </c>
      <c r="G10" s="676" t="s">
        <v>204</v>
      </c>
      <c r="H10" s="663"/>
    </row>
    <row r="11" spans="1:9" s="784" customFormat="1">
      <c r="A11" s="654" t="s">
        <v>293</v>
      </c>
      <c r="B11" s="655" t="s">
        <v>294</v>
      </c>
      <c r="C11" s="657">
        <v>2</v>
      </c>
      <c r="D11" s="657">
        <v>1</v>
      </c>
      <c r="E11" s="658">
        <v>0</v>
      </c>
      <c r="F11" s="657">
        <v>406.41759999999999</v>
      </c>
      <c r="G11" s="657">
        <v>201.3535</v>
      </c>
      <c r="H11" s="680">
        <f>ROUND(C11*D11*F11,2)</f>
        <v>812.84</v>
      </c>
    </row>
    <row r="12" spans="1:9" s="784" customFormat="1" ht="8.25" customHeight="1">
      <c r="A12" s="659"/>
      <c r="B12" s="659"/>
      <c r="C12" s="659"/>
      <c r="D12" s="659"/>
      <c r="E12" s="659"/>
      <c r="F12" s="659"/>
      <c r="G12" s="678"/>
      <c r="H12" s="659"/>
    </row>
    <row r="13" spans="1:9" s="784" customFormat="1">
      <c r="A13" s="659"/>
      <c r="B13" s="659"/>
      <c r="C13" s="659"/>
      <c r="D13" s="659"/>
      <c r="E13" s="659"/>
      <c r="F13" s="659"/>
      <c r="G13" s="920" t="s">
        <v>205</v>
      </c>
      <c r="H13" s="785">
        <f>SUM(H11:H12)</f>
        <v>812.84</v>
      </c>
    </row>
    <row r="14" spans="1:9" s="784" customFormat="1">
      <c r="A14" s="659"/>
      <c r="B14" s="659"/>
      <c r="C14" s="659"/>
      <c r="D14" s="659"/>
      <c r="E14" s="659"/>
      <c r="F14" s="659"/>
      <c r="G14" s="659"/>
      <c r="H14" s="659"/>
    </row>
    <row r="15" spans="1:9" s="784" customFormat="1">
      <c r="A15" s="661" t="s">
        <v>206</v>
      </c>
      <c r="B15" s="659"/>
      <c r="C15" s="659"/>
      <c r="D15" s="659"/>
      <c r="E15" s="659"/>
      <c r="F15" s="659"/>
      <c r="G15" s="659"/>
      <c r="H15" s="659"/>
    </row>
    <row r="16" spans="1:9" s="784" customFormat="1">
      <c r="A16" s="923" t="s">
        <v>19</v>
      </c>
      <c r="B16" s="923" t="s">
        <v>197</v>
      </c>
      <c r="C16" s="923" t="s">
        <v>1</v>
      </c>
      <c r="D16" s="921"/>
      <c r="E16" s="922"/>
      <c r="F16" s="1201" t="s">
        <v>207</v>
      </c>
      <c r="G16" s="1202"/>
      <c r="H16" s="676" t="s">
        <v>200</v>
      </c>
    </row>
    <row r="17" spans="1:11" s="784" customFormat="1">
      <c r="A17" s="662" t="s">
        <v>295</v>
      </c>
      <c r="B17" s="663" t="s">
        <v>223</v>
      </c>
      <c r="C17" s="679">
        <v>6</v>
      </c>
      <c r="D17" s="658"/>
      <c r="E17" s="680"/>
      <c r="F17" s="681"/>
      <c r="G17" s="682">
        <v>18.306000000000001</v>
      </c>
      <c r="H17" s="679">
        <f>C17*G17</f>
        <v>109.83600000000001</v>
      </c>
    </row>
    <row r="18" spans="1:11" s="784" customFormat="1" ht="6" customHeight="1">
      <c r="A18" s="659"/>
      <c r="B18" s="659"/>
      <c r="C18" s="683"/>
      <c r="D18" s="683"/>
      <c r="E18" s="683"/>
      <c r="F18" s="683"/>
      <c r="G18" s="683"/>
      <c r="H18" s="683"/>
    </row>
    <row r="19" spans="1:11" s="784" customFormat="1">
      <c r="A19" s="1203" t="s">
        <v>208</v>
      </c>
      <c r="B19" s="1203"/>
      <c r="C19" s="1203"/>
      <c r="D19" s="1203"/>
      <c r="E19" s="1203"/>
      <c r="F19" s="1203"/>
      <c r="G19" s="1203"/>
      <c r="H19" s="785">
        <f>H17</f>
        <v>109.83600000000001</v>
      </c>
    </row>
    <row r="20" spans="1:11" s="784" customFormat="1">
      <c r="A20" s="1204" t="s">
        <v>296</v>
      </c>
      <c r="B20" s="1204"/>
      <c r="C20" s="1204"/>
      <c r="D20" s="1204"/>
      <c r="E20" s="1204"/>
      <c r="F20" s="1204"/>
      <c r="G20" s="1204"/>
      <c r="H20" s="786">
        <f>(H19+H13)</f>
        <v>922.67600000000004</v>
      </c>
    </row>
    <row r="21" spans="1:11" s="784" customFormat="1" ht="6" customHeight="1">
      <c r="A21" s="659"/>
      <c r="B21" s="659"/>
      <c r="C21" s="683"/>
      <c r="D21" s="683"/>
      <c r="E21" s="683"/>
      <c r="F21" s="683"/>
      <c r="G21" s="683"/>
      <c r="H21" s="683"/>
    </row>
    <row r="22" spans="1:11" s="784" customFormat="1">
      <c r="A22" s="1204" t="s">
        <v>297</v>
      </c>
      <c r="B22" s="1204"/>
      <c r="C22" s="1204"/>
      <c r="D22" s="1204"/>
      <c r="E22" s="1204"/>
      <c r="F22" s="1204"/>
      <c r="G22" s="1204"/>
      <c r="H22" s="786">
        <f>H20/G7</f>
        <v>324.23402244079688</v>
      </c>
    </row>
    <row r="23" spans="1:11" s="784" customFormat="1" ht="17.25" customHeight="1">
      <c r="A23" s="659"/>
      <c r="B23" s="659"/>
      <c r="C23" s="683"/>
      <c r="D23" s="683"/>
      <c r="E23" s="683"/>
      <c r="F23" s="683"/>
      <c r="G23" s="683"/>
      <c r="H23" s="683"/>
    </row>
    <row r="24" spans="1:11" s="784" customFormat="1" ht="16.5" customHeight="1">
      <c r="A24" s="661" t="s">
        <v>224</v>
      </c>
      <c r="B24" s="659"/>
      <c r="C24" s="683"/>
      <c r="D24" s="683"/>
      <c r="E24" s="683"/>
      <c r="F24" s="683"/>
      <c r="G24" s="683"/>
      <c r="H24" s="683"/>
    </row>
    <row r="25" spans="1:11" s="784" customFormat="1">
      <c r="A25" s="927" t="s">
        <v>19</v>
      </c>
      <c r="B25" s="927" t="s">
        <v>197</v>
      </c>
      <c r="C25" s="927" t="s">
        <v>1</v>
      </c>
      <c r="D25" s="927" t="s">
        <v>104</v>
      </c>
      <c r="E25" s="927"/>
      <c r="F25" s="1195" t="s">
        <v>298</v>
      </c>
      <c r="G25" s="1196"/>
      <c r="H25" s="669" t="s">
        <v>244</v>
      </c>
    </row>
    <row r="26" spans="1:11" s="784" customFormat="1">
      <c r="A26" s="662">
        <v>2003867</v>
      </c>
      <c r="B26" s="670" t="s">
        <v>359</v>
      </c>
      <c r="C26" s="679"/>
      <c r="D26" s="685" t="s">
        <v>51</v>
      </c>
      <c r="E26" s="679"/>
      <c r="F26" s="686"/>
      <c r="G26" s="679">
        <v>17.57</v>
      </c>
      <c r="H26" s="679"/>
    </row>
    <row r="27" spans="1:11" s="784" customFormat="1">
      <c r="A27" s="662">
        <v>1109669</v>
      </c>
      <c r="B27" s="670" t="s">
        <v>299</v>
      </c>
      <c r="C27" s="679">
        <f>(0.11407*7/8)*2</f>
        <v>0.19962250000000001</v>
      </c>
      <c r="D27" s="685" t="s">
        <v>45</v>
      </c>
      <c r="E27" s="679"/>
      <c r="F27" s="686"/>
      <c r="G27" s="679">
        <v>393.76</v>
      </c>
      <c r="H27" s="679">
        <f>C27*G27</f>
        <v>78.6033556</v>
      </c>
    </row>
    <row r="28" spans="1:11" s="784" customFormat="1" ht="25.5">
      <c r="A28" s="662">
        <v>1106057</v>
      </c>
      <c r="B28" s="670" t="s">
        <v>360</v>
      </c>
      <c r="C28" s="679"/>
      <c r="D28" s="685" t="s">
        <v>45</v>
      </c>
      <c r="E28" s="679"/>
      <c r="F28" s="686"/>
      <c r="G28" s="679">
        <v>322.25</v>
      </c>
      <c r="H28" s="679"/>
    </row>
    <row r="29" spans="1:11" s="784" customFormat="1">
      <c r="A29" s="662" t="s">
        <v>550</v>
      </c>
      <c r="B29" s="670" t="str">
        <f>B40</f>
        <v>Confecção de BSCC 1,5x2,0 m (pré-moldado) areia e brita comerciais</v>
      </c>
      <c r="C29" s="679">
        <v>2</v>
      </c>
      <c r="D29" s="685" t="s">
        <v>0</v>
      </c>
      <c r="E29" s="679"/>
      <c r="F29" s="679"/>
      <c r="G29" s="679">
        <f>H76</f>
        <v>1359.2054563996717</v>
      </c>
      <c r="H29" s="679">
        <f>C29*G29</f>
        <v>2718.4109127993434</v>
      </c>
    </row>
    <row r="30" spans="1:11">
      <c r="A30" s="687"/>
      <c r="B30" s="790"/>
      <c r="C30" s="689"/>
      <c r="D30" s="690"/>
      <c r="E30" s="689"/>
      <c r="F30" s="689"/>
      <c r="G30" s="689"/>
      <c r="H30" s="682"/>
      <c r="I30" s="643"/>
    </row>
    <row r="31" spans="1:11">
      <c r="A31" s="1212" t="s">
        <v>210</v>
      </c>
      <c r="B31" s="1212"/>
      <c r="C31" s="1212"/>
      <c r="D31" s="1212"/>
      <c r="E31" s="1212"/>
      <c r="F31" s="1212"/>
      <c r="G31" s="1212"/>
      <c r="H31" s="350">
        <f>SUM(H26:H29)</f>
        <v>2797.0142683993436</v>
      </c>
      <c r="I31" s="643"/>
    </row>
    <row r="32" spans="1:11">
      <c r="A32" s="822"/>
      <c r="B32" s="823"/>
      <c r="C32" s="823"/>
      <c r="D32" s="823"/>
      <c r="E32" s="823"/>
      <c r="F32" s="823"/>
      <c r="G32" s="824"/>
      <c r="H32" s="350"/>
      <c r="I32" s="643"/>
      <c r="K32" s="672"/>
    </row>
    <row r="33" spans="1:18">
      <c r="A33" s="1213" t="s">
        <v>231</v>
      </c>
      <c r="B33" s="1214"/>
      <c r="C33" s="1214"/>
      <c r="D33" s="1214"/>
      <c r="E33" s="1214"/>
      <c r="F33" s="1214"/>
      <c r="G33" s="1215"/>
      <c r="H33" s="673">
        <f>H31+H22</f>
        <v>3121.2482908401403</v>
      </c>
      <c r="I33" s="643"/>
    </row>
    <row r="34" spans="1:18">
      <c r="A34" s="674" t="s">
        <v>343</v>
      </c>
      <c r="B34" s="692"/>
      <c r="C34" s="692"/>
      <c r="D34" s="692"/>
      <c r="E34" s="692"/>
      <c r="F34" s="692"/>
      <c r="G34" s="692"/>
      <c r="H34" s="693"/>
      <c r="I34" s="643"/>
    </row>
    <row r="35" spans="1:18">
      <c r="A35" s="674" t="s">
        <v>344</v>
      </c>
      <c r="B35" s="692"/>
      <c r="C35" s="692"/>
      <c r="D35" s="692"/>
      <c r="E35" s="692"/>
      <c r="F35" s="692"/>
      <c r="G35" s="692"/>
      <c r="H35" s="693"/>
      <c r="I35" s="643"/>
    </row>
    <row r="36" spans="1:18">
      <c r="A36" s="643"/>
      <c r="B36" s="643"/>
      <c r="C36" s="643"/>
      <c r="D36" s="643"/>
      <c r="E36" s="643"/>
      <c r="F36" s="643"/>
      <c r="G36" s="643"/>
      <c r="H36" s="693"/>
      <c r="I36" s="643"/>
    </row>
    <row r="37" spans="1:18">
      <c r="A37" s="1216" t="s">
        <v>46</v>
      </c>
      <c r="B37" s="1216"/>
      <c r="C37" s="1216"/>
      <c r="D37" s="1216"/>
      <c r="E37" s="1216"/>
      <c r="F37" s="1216"/>
      <c r="G37" s="1216"/>
      <c r="H37" s="1216"/>
      <c r="I37" s="643"/>
    </row>
    <row r="38" spans="1:18" ht="18">
      <c r="A38" s="1217" t="s">
        <v>369</v>
      </c>
      <c r="B38" s="1217"/>
      <c r="C38" s="1217"/>
      <c r="D38" s="1217"/>
      <c r="E38" s="1217"/>
      <c r="F38" s="1217"/>
      <c r="G38" s="1217"/>
      <c r="H38" s="1217"/>
      <c r="I38" s="643"/>
      <c r="L38" s="675"/>
    </row>
    <row r="39" spans="1:18" ht="18">
      <c r="A39" s="1217"/>
      <c r="B39" s="1217"/>
      <c r="C39" s="1217"/>
      <c r="D39" s="1217"/>
      <c r="E39" s="1217"/>
      <c r="F39" s="1217"/>
      <c r="G39" s="1217"/>
      <c r="H39" s="1217"/>
      <c r="I39" s="643"/>
      <c r="K39" s="694"/>
    </row>
    <row r="40" spans="1:18">
      <c r="A40" s="645" t="s">
        <v>193</v>
      </c>
      <c r="B40" s="1218" t="s">
        <v>551</v>
      </c>
      <c r="C40" s="1218"/>
      <c r="D40" s="1218"/>
      <c r="E40" s="1218"/>
      <c r="F40" s="1219"/>
      <c r="G40" s="1219"/>
      <c r="H40" s="349" t="s">
        <v>550</v>
      </c>
      <c r="I40" s="643"/>
      <c r="K40" s="695"/>
    </row>
    <row r="41" spans="1:18">
      <c r="A41" s="646" t="s">
        <v>194</v>
      </c>
      <c r="B41" s="347">
        <f>B5</f>
        <v>44501</v>
      </c>
      <c r="C41" s="647"/>
      <c r="D41" s="647"/>
      <c r="E41" s="647"/>
      <c r="F41" s="647"/>
      <c r="G41" s="647"/>
      <c r="H41" s="648" t="s">
        <v>519</v>
      </c>
      <c r="I41" s="643"/>
    </row>
    <row r="42" spans="1:18" ht="15.75">
      <c r="A42" s="1209" t="s">
        <v>195</v>
      </c>
      <c r="B42" s="1210"/>
      <c r="C42" s="1210"/>
      <c r="D42" s="1210"/>
      <c r="E42" s="1210"/>
      <c r="F42" s="1210"/>
      <c r="G42" s="1210"/>
      <c r="H42" s="1211"/>
    </row>
    <row r="43" spans="1:18">
      <c r="A43" s="649"/>
      <c r="B43" s="649"/>
      <c r="C43" s="649"/>
      <c r="D43" s="649"/>
      <c r="E43" s="649" t="s">
        <v>340</v>
      </c>
      <c r="F43" s="649"/>
      <c r="G43" s="649">
        <v>18.29</v>
      </c>
      <c r="H43" s="649" t="s">
        <v>0</v>
      </c>
      <c r="R43" s="644" t="s">
        <v>334</v>
      </c>
    </row>
    <row r="44" spans="1:18">
      <c r="A44" s="651" t="s">
        <v>196</v>
      </c>
      <c r="B44" s="649"/>
      <c r="C44" s="649"/>
      <c r="D44" s="649"/>
      <c r="E44" s="649"/>
      <c r="F44" s="649"/>
      <c r="G44" s="649"/>
      <c r="H44" s="649"/>
      <c r="J44" s="1205" t="s">
        <v>540</v>
      </c>
      <c r="K44" s="1206"/>
      <c r="L44" s="1207"/>
    </row>
    <row r="45" spans="1:18">
      <c r="A45" s="1208" t="s">
        <v>19</v>
      </c>
      <c r="B45" s="1208" t="s">
        <v>197</v>
      </c>
      <c r="C45" s="1208" t="s">
        <v>1</v>
      </c>
      <c r="D45" s="1208" t="s">
        <v>198</v>
      </c>
      <c r="E45" s="1208"/>
      <c r="F45" s="1208" t="s">
        <v>199</v>
      </c>
      <c r="G45" s="1208"/>
      <c r="H45" s="652" t="s">
        <v>200</v>
      </c>
      <c r="J45" s="858"/>
      <c r="K45" s="859" t="s">
        <v>107</v>
      </c>
      <c r="L45" s="860" t="s">
        <v>541</v>
      </c>
    </row>
    <row r="46" spans="1:18">
      <c r="A46" s="1208"/>
      <c r="B46" s="1208"/>
      <c r="C46" s="1208"/>
      <c r="D46" s="676" t="s">
        <v>201</v>
      </c>
      <c r="E46" s="677" t="s">
        <v>202</v>
      </c>
      <c r="F46" s="676" t="s">
        <v>203</v>
      </c>
      <c r="G46" s="676" t="s">
        <v>204</v>
      </c>
      <c r="H46" s="653"/>
      <c r="J46" s="858"/>
      <c r="K46" s="859" t="s">
        <v>552</v>
      </c>
      <c r="L46" s="860" t="s">
        <v>553</v>
      </c>
    </row>
    <row r="47" spans="1:18" s="784" customFormat="1">
      <c r="A47" s="654" t="s">
        <v>345</v>
      </c>
      <c r="B47" s="655" t="s">
        <v>346</v>
      </c>
      <c r="C47" s="657">
        <f>2</f>
        <v>2</v>
      </c>
      <c r="D47" s="657">
        <v>1</v>
      </c>
      <c r="E47" s="658">
        <v>0</v>
      </c>
      <c r="F47" s="657">
        <v>178.90889999999999</v>
      </c>
      <c r="G47" s="657">
        <v>83.087400000000002</v>
      </c>
      <c r="H47" s="680">
        <f>ROUND(C47*D47*F47,2)</f>
        <v>357.82</v>
      </c>
      <c r="J47" s="858" t="s">
        <v>31</v>
      </c>
      <c r="K47" s="861">
        <v>2</v>
      </c>
      <c r="L47" s="862">
        <v>2</v>
      </c>
    </row>
    <row r="48" spans="1:18" s="784" customFormat="1">
      <c r="A48" s="654" t="s">
        <v>347</v>
      </c>
      <c r="B48" s="655" t="s">
        <v>348</v>
      </c>
      <c r="C48" s="657">
        <f>1</f>
        <v>1</v>
      </c>
      <c r="D48" s="657">
        <v>1</v>
      </c>
      <c r="E48" s="658">
        <v>0</v>
      </c>
      <c r="F48" s="657">
        <v>29.151</v>
      </c>
      <c r="G48" s="657">
        <v>3.7374000000000001</v>
      </c>
      <c r="H48" s="680">
        <f>ROUND(C48*D48*F48,2)</f>
        <v>29.15</v>
      </c>
      <c r="J48" s="858" t="s">
        <v>219</v>
      </c>
      <c r="K48" s="861">
        <v>2</v>
      </c>
      <c r="L48" s="862">
        <v>1.5</v>
      </c>
    </row>
    <row r="49" spans="1:12" s="784" customFormat="1">
      <c r="A49" s="654" t="s">
        <v>349</v>
      </c>
      <c r="B49" s="655" t="s">
        <v>350</v>
      </c>
      <c r="C49" s="657">
        <f>1</f>
        <v>1</v>
      </c>
      <c r="D49" s="657">
        <v>1</v>
      </c>
      <c r="E49" s="658">
        <v>0</v>
      </c>
      <c r="F49" s="657">
        <v>70.088200000000001</v>
      </c>
      <c r="G49" s="657">
        <v>51.867699999999999</v>
      </c>
      <c r="H49" s="680">
        <f>ROUND(C49*D49*F49,2)</f>
        <v>70.09</v>
      </c>
      <c r="J49" s="858" t="s">
        <v>544</v>
      </c>
      <c r="K49" s="861">
        <f>K48*2+K47*2</f>
        <v>8</v>
      </c>
      <c r="L49" s="862">
        <f>L48*2+L47*2</f>
        <v>7</v>
      </c>
    </row>
    <row r="50" spans="1:12" s="784" customFormat="1">
      <c r="A50" s="659"/>
      <c r="B50" s="659"/>
      <c r="C50" s="659"/>
      <c r="D50" s="659"/>
      <c r="E50" s="659"/>
      <c r="F50" s="659"/>
      <c r="G50" s="678"/>
      <c r="H50" s="659"/>
      <c r="J50" s="858" t="s">
        <v>481</v>
      </c>
      <c r="K50" s="861">
        <v>1.37</v>
      </c>
      <c r="L50" s="862">
        <f>K50/K49*L49</f>
        <v>1.19875</v>
      </c>
    </row>
    <row r="51" spans="1:12" s="784" customFormat="1">
      <c r="A51" s="659"/>
      <c r="B51" s="659"/>
      <c r="C51" s="659"/>
      <c r="D51" s="659"/>
      <c r="E51" s="659"/>
      <c r="F51" s="659"/>
      <c r="G51" s="920" t="s">
        <v>205</v>
      </c>
      <c r="H51" s="785">
        <f>SUM(H47:H49)</f>
        <v>457.05999999999995</v>
      </c>
      <c r="J51" s="858" t="s">
        <v>545</v>
      </c>
      <c r="K51" s="861">
        <v>6.7469999999999999</v>
      </c>
      <c r="L51" s="862">
        <f>L52*L50</f>
        <v>5.9036249999999999</v>
      </c>
    </row>
    <row r="52" spans="1:12" s="784" customFormat="1">
      <c r="A52" s="661" t="s">
        <v>206</v>
      </c>
      <c r="B52" s="659"/>
      <c r="C52" s="659"/>
      <c r="D52" s="659"/>
      <c r="E52" s="659"/>
      <c r="F52" s="659"/>
      <c r="G52" s="659"/>
      <c r="H52" s="659"/>
      <c r="J52" s="858" t="s">
        <v>485</v>
      </c>
      <c r="K52" s="861">
        <f>K51/K50</f>
        <v>4.924817518248175</v>
      </c>
      <c r="L52" s="862">
        <f>K52</f>
        <v>4.924817518248175</v>
      </c>
    </row>
    <row r="53" spans="1:12" s="784" customFormat="1">
      <c r="A53" s="923" t="s">
        <v>19</v>
      </c>
      <c r="B53" s="923" t="s">
        <v>197</v>
      </c>
      <c r="C53" s="923" t="s">
        <v>1</v>
      </c>
      <c r="D53" s="918"/>
      <c r="E53" s="919"/>
      <c r="F53" s="1201" t="s">
        <v>207</v>
      </c>
      <c r="G53" s="1202"/>
      <c r="H53" s="676" t="s">
        <v>200</v>
      </c>
      <c r="J53" s="858" t="s">
        <v>546</v>
      </c>
      <c r="K53" s="861">
        <v>60.83</v>
      </c>
      <c r="L53" s="862">
        <f>L54*L50</f>
        <v>53.22625</v>
      </c>
    </row>
    <row r="54" spans="1:12" s="784" customFormat="1">
      <c r="A54" s="662" t="s">
        <v>295</v>
      </c>
      <c r="B54" s="663" t="s">
        <v>223</v>
      </c>
      <c r="C54" s="679">
        <f>2</f>
        <v>2</v>
      </c>
      <c r="D54" s="658"/>
      <c r="E54" s="680"/>
      <c r="F54" s="681"/>
      <c r="G54" s="682">
        <v>18.306000000000001</v>
      </c>
      <c r="H54" s="679">
        <f>C54*G54</f>
        <v>36.612000000000002</v>
      </c>
      <c r="J54" s="858" t="s">
        <v>485</v>
      </c>
      <c r="K54" s="861">
        <f>K53/K50</f>
        <v>44.401459854014597</v>
      </c>
      <c r="L54" s="862">
        <f>K54</f>
        <v>44.401459854014597</v>
      </c>
    </row>
    <row r="55" spans="1:12" s="784" customFormat="1">
      <c r="A55" s="659"/>
      <c r="B55" s="659"/>
      <c r="C55" s="683"/>
      <c r="D55" s="683"/>
      <c r="E55" s="683"/>
      <c r="F55" s="683"/>
      <c r="G55" s="683"/>
      <c r="H55" s="683"/>
      <c r="J55" s="863" t="s">
        <v>547</v>
      </c>
      <c r="K55" s="864">
        <v>16.73</v>
      </c>
      <c r="L55" s="865">
        <f>(L47*2+L48*2)+((L47+0.2*2)*2+(L48+0.2*2)*2)</f>
        <v>15.6</v>
      </c>
    </row>
    <row r="56" spans="1:12" s="784" customFormat="1">
      <c r="A56" s="1203" t="s">
        <v>208</v>
      </c>
      <c r="B56" s="1203"/>
      <c r="C56" s="1203"/>
      <c r="D56" s="1203"/>
      <c r="E56" s="1203"/>
      <c r="F56" s="1203"/>
      <c r="G56" s="1203"/>
      <c r="H56" s="785">
        <f>H54</f>
        <v>36.612000000000002</v>
      </c>
    </row>
    <row r="57" spans="1:12" s="784" customFormat="1">
      <c r="A57" s="1204" t="s">
        <v>296</v>
      </c>
      <c r="B57" s="1204"/>
      <c r="C57" s="1204"/>
      <c r="D57" s="1204"/>
      <c r="E57" s="1204"/>
      <c r="F57" s="1204"/>
      <c r="G57" s="1204"/>
      <c r="H57" s="786">
        <f>(H56+H51)</f>
        <v>493.67199999999997</v>
      </c>
    </row>
    <row r="58" spans="1:12" s="784" customFormat="1">
      <c r="A58" s="659"/>
      <c r="B58" s="659"/>
      <c r="C58" s="683"/>
      <c r="D58" s="683"/>
      <c r="E58" s="683"/>
      <c r="F58" s="683"/>
      <c r="G58" s="683"/>
      <c r="H58" s="683"/>
    </row>
    <row r="59" spans="1:12" s="784" customFormat="1">
      <c r="A59" s="1204" t="s">
        <v>351</v>
      </c>
      <c r="B59" s="1204"/>
      <c r="C59" s="1204"/>
      <c r="D59" s="1204"/>
      <c r="E59" s="1204"/>
      <c r="F59" s="1204"/>
      <c r="G59" s="1204"/>
      <c r="H59" s="786">
        <f>H57/G43</f>
        <v>26.991361399671952</v>
      </c>
    </row>
    <row r="60" spans="1:12" s="784" customFormat="1">
      <c r="A60" s="684"/>
      <c r="B60" s="684"/>
      <c r="C60" s="684"/>
      <c r="D60" s="684"/>
      <c r="E60" s="684"/>
      <c r="F60" s="684"/>
      <c r="G60" s="684"/>
      <c r="H60" s="787"/>
    </row>
    <row r="61" spans="1:12" s="784" customFormat="1">
      <c r="A61" s="661" t="s">
        <v>224</v>
      </c>
      <c r="B61" s="659"/>
      <c r="C61" s="683"/>
      <c r="D61" s="683"/>
      <c r="E61" s="683"/>
      <c r="F61" s="683"/>
      <c r="G61" s="683"/>
      <c r="H61" s="683"/>
    </row>
    <row r="62" spans="1:12" s="784" customFormat="1">
      <c r="A62" s="927" t="s">
        <v>19</v>
      </c>
      <c r="B62" s="927" t="s">
        <v>197</v>
      </c>
      <c r="C62" s="927" t="s">
        <v>1</v>
      </c>
      <c r="D62" s="927" t="s">
        <v>104</v>
      </c>
      <c r="E62" s="927"/>
      <c r="F62" s="1195" t="s">
        <v>298</v>
      </c>
      <c r="G62" s="1196"/>
      <c r="H62" s="927" t="s">
        <v>244</v>
      </c>
    </row>
    <row r="63" spans="1:12" s="784" customFormat="1">
      <c r="A63" s="662">
        <v>407819</v>
      </c>
      <c r="B63" s="670" t="s">
        <v>352</v>
      </c>
      <c r="C63" s="679">
        <f>L51</f>
        <v>5.9036249999999999</v>
      </c>
      <c r="D63" s="685" t="s">
        <v>51</v>
      </c>
      <c r="E63" s="679"/>
      <c r="F63" s="686"/>
      <c r="G63" s="679">
        <v>12.1</v>
      </c>
      <c r="H63" s="679">
        <f>C63*G63</f>
        <v>71.433862500000004</v>
      </c>
    </row>
    <row r="64" spans="1:12" s="784" customFormat="1" ht="25.5">
      <c r="A64" s="662">
        <v>3117750</v>
      </c>
      <c r="B64" s="670" t="s">
        <v>353</v>
      </c>
      <c r="C64" s="679">
        <f>L55</f>
        <v>15.6</v>
      </c>
      <c r="D64" s="685" t="s">
        <v>45</v>
      </c>
      <c r="E64" s="679"/>
      <c r="F64" s="686"/>
      <c r="G64" s="679">
        <v>18.260000000000002</v>
      </c>
      <c r="H64" s="679">
        <f>C64*G64</f>
        <v>284.85599999999999</v>
      </c>
    </row>
    <row r="65" spans="1:8" s="784" customFormat="1">
      <c r="A65" s="662">
        <v>408067</v>
      </c>
      <c r="B65" s="670" t="s">
        <v>354</v>
      </c>
      <c r="C65" s="679">
        <f>L53</f>
        <v>53.22625</v>
      </c>
      <c r="D65" s="685" t="s">
        <v>237</v>
      </c>
      <c r="E65" s="679"/>
      <c r="F65" s="686"/>
      <c r="G65" s="679">
        <v>11.12</v>
      </c>
      <c r="H65" s="679">
        <f>C65*G65</f>
        <v>591.8759</v>
      </c>
    </row>
    <row r="66" spans="1:8" s="784" customFormat="1" ht="25.5">
      <c r="A66" s="662">
        <v>1119528</v>
      </c>
      <c r="B66" s="670" t="s">
        <v>554</v>
      </c>
      <c r="C66" s="679">
        <f>L50</f>
        <v>1.19875</v>
      </c>
      <c r="D66" s="685" t="s">
        <v>45</v>
      </c>
      <c r="E66" s="679"/>
      <c r="F66" s="679"/>
      <c r="G66" s="679">
        <v>289.02999999999997</v>
      </c>
      <c r="H66" s="679">
        <f>C66*G66</f>
        <v>346.47471249999995</v>
      </c>
    </row>
    <row r="67" spans="1:8">
      <c r="A67" s="687"/>
      <c r="B67" s="688"/>
      <c r="C67" s="689"/>
      <c r="D67" s="690"/>
      <c r="E67" s="689"/>
      <c r="F67" s="689"/>
      <c r="G67" s="689"/>
      <c r="H67" s="682"/>
    </row>
    <row r="68" spans="1:8">
      <c r="A68" s="1197" t="s">
        <v>210</v>
      </c>
      <c r="B68" s="1197"/>
      <c r="C68" s="1197"/>
      <c r="D68" s="1197"/>
      <c r="E68" s="1197"/>
      <c r="F68" s="1197"/>
      <c r="G68" s="1197"/>
      <c r="H68" s="786">
        <f>SUM(H63:H66)</f>
        <v>1294.6404749999999</v>
      </c>
    </row>
    <row r="69" spans="1:8">
      <c r="A69" s="687"/>
      <c r="B69" s="688"/>
      <c r="C69" s="689"/>
      <c r="D69" s="690"/>
      <c r="E69" s="689"/>
      <c r="F69" s="689"/>
      <c r="G69" s="689"/>
      <c r="H69" s="682"/>
    </row>
    <row r="70" spans="1:8">
      <c r="A70" s="661" t="s">
        <v>356</v>
      </c>
      <c r="B70" s="688"/>
      <c r="C70" s="689"/>
      <c r="D70" s="690"/>
      <c r="E70" s="689"/>
      <c r="F70" s="689"/>
      <c r="G70" s="689"/>
      <c r="H70" s="682"/>
    </row>
    <row r="71" spans="1:8">
      <c r="A71" s="927" t="s">
        <v>19</v>
      </c>
      <c r="B71" s="927" t="s">
        <v>197</v>
      </c>
      <c r="C71" s="927" t="s">
        <v>1</v>
      </c>
      <c r="D71" s="927" t="s">
        <v>104</v>
      </c>
      <c r="E71" s="927"/>
      <c r="F71" s="1195" t="s">
        <v>298</v>
      </c>
      <c r="G71" s="1196"/>
      <c r="H71" s="927" t="s">
        <v>244</v>
      </c>
    </row>
    <row r="72" spans="1:8" ht="25.5">
      <c r="A72" s="662">
        <v>1119528</v>
      </c>
      <c r="B72" s="670" t="s">
        <v>555</v>
      </c>
      <c r="C72" s="679">
        <f>C66*2.4</f>
        <v>2.8769999999999998</v>
      </c>
      <c r="D72" s="685" t="s">
        <v>358</v>
      </c>
      <c r="E72" s="679"/>
      <c r="F72" s="686"/>
      <c r="G72" s="679">
        <v>13.06</v>
      </c>
      <c r="H72" s="679">
        <f>C72*G72</f>
        <v>37.573619999999998</v>
      </c>
    </row>
    <row r="73" spans="1:8">
      <c r="A73" s="687"/>
      <c r="B73" s="688"/>
      <c r="C73" s="689"/>
      <c r="D73" s="690"/>
      <c r="E73" s="689"/>
      <c r="F73" s="689"/>
      <c r="G73" s="689"/>
      <c r="H73" s="682"/>
    </row>
    <row r="74" spans="1:8">
      <c r="A74" s="1197" t="s">
        <v>210</v>
      </c>
      <c r="B74" s="1197"/>
      <c r="C74" s="1197"/>
      <c r="D74" s="1197"/>
      <c r="E74" s="1197"/>
      <c r="F74" s="1197"/>
      <c r="G74" s="1197"/>
      <c r="H74" s="786">
        <f>SUM(H72:H72)</f>
        <v>37.573619999999998</v>
      </c>
    </row>
    <row r="75" spans="1:8">
      <c r="A75" s="854"/>
      <c r="B75" s="855"/>
      <c r="C75" s="855"/>
      <c r="D75" s="855"/>
      <c r="E75" s="855"/>
      <c r="F75" s="855"/>
      <c r="G75" s="856"/>
      <c r="H75" s="786"/>
    </row>
    <row r="76" spans="1:8">
      <c r="A76" s="1198" t="s">
        <v>231</v>
      </c>
      <c r="B76" s="1199"/>
      <c r="C76" s="1199"/>
      <c r="D76" s="1199"/>
      <c r="E76" s="1199"/>
      <c r="F76" s="1199"/>
      <c r="G76" s="1200"/>
      <c r="H76" s="857">
        <f>H59+H68+H74</f>
        <v>1359.2054563996717</v>
      </c>
    </row>
    <row r="77" spans="1:8">
      <c r="A77" s="691" t="s">
        <v>343</v>
      </c>
    </row>
  </sheetData>
  <mergeCells count="39">
    <mergeCell ref="F16:G16"/>
    <mergeCell ref="A1:H1"/>
    <mergeCell ref="A2:H2"/>
    <mergeCell ref="A3:H3"/>
    <mergeCell ref="B4:E4"/>
    <mergeCell ref="F4:G4"/>
    <mergeCell ref="A6:H6"/>
    <mergeCell ref="A9:A10"/>
    <mergeCell ref="B9:B10"/>
    <mergeCell ref="C9:C10"/>
    <mergeCell ref="D9:E9"/>
    <mergeCell ref="F9:G9"/>
    <mergeCell ref="A42:H42"/>
    <mergeCell ref="A19:G19"/>
    <mergeCell ref="A20:G20"/>
    <mergeCell ref="A22:G22"/>
    <mergeCell ref="F25:G25"/>
    <mergeCell ref="A31:G31"/>
    <mergeCell ref="A33:G33"/>
    <mergeCell ref="A37:H37"/>
    <mergeCell ref="A38:H38"/>
    <mergeCell ref="A39:H39"/>
    <mergeCell ref="B40:E40"/>
    <mergeCell ref="F40:G40"/>
    <mergeCell ref="J44:L44"/>
    <mergeCell ref="A45:A46"/>
    <mergeCell ref="B45:B46"/>
    <mergeCell ref="C45:C46"/>
    <mergeCell ref="D45:E45"/>
    <mergeCell ref="F45:G45"/>
    <mergeCell ref="F71:G71"/>
    <mergeCell ref="A74:G74"/>
    <mergeCell ref="A76:G76"/>
    <mergeCell ref="F53:G53"/>
    <mergeCell ref="A56:G56"/>
    <mergeCell ref="A57:G57"/>
    <mergeCell ref="A59:G59"/>
    <mergeCell ref="F62:G62"/>
    <mergeCell ref="A68:G6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1"/>
  <rowBreaks count="1" manualBreakCount="1">
    <brk id="36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7"/>
  <sheetViews>
    <sheetView showGridLines="0" view="pageBreakPreview" zoomScale="115" zoomScaleNormal="100" zoomScaleSheetLayoutView="115" workbookViewId="0">
      <selection activeCell="A6" sqref="A6:H6"/>
    </sheetView>
  </sheetViews>
  <sheetFormatPr defaultRowHeight="12.75"/>
  <cols>
    <col min="1" max="1" width="13.140625" style="644" customWidth="1"/>
    <col min="2" max="2" width="61.85546875" style="644" bestFit="1" customWidth="1"/>
    <col min="3" max="3" width="11.5703125" style="644" customWidth="1"/>
    <col min="4" max="4" width="9.85546875" style="644" bestFit="1" customWidth="1"/>
    <col min="5" max="5" width="11.7109375" style="644" customWidth="1"/>
    <col min="6" max="6" width="11.140625" style="644" customWidth="1"/>
    <col min="7" max="7" width="12.7109375" style="644" customWidth="1"/>
    <col min="8" max="8" width="13.42578125" style="644" customWidth="1"/>
    <col min="9" max="9" width="8.7109375" style="644" customWidth="1"/>
    <col min="10" max="10" width="22" style="644" customWidth="1"/>
    <col min="11" max="11" width="9.28515625" style="644" bestFit="1" customWidth="1"/>
    <col min="12" max="16384" width="9.140625" style="644"/>
  </cols>
  <sheetData>
    <row r="1" spans="1:9">
      <c r="A1" s="1216" t="s">
        <v>46</v>
      </c>
      <c r="B1" s="1216"/>
      <c r="C1" s="1216"/>
      <c r="D1" s="1216"/>
      <c r="E1" s="1216"/>
      <c r="F1" s="1216"/>
      <c r="G1" s="1216"/>
      <c r="H1" s="1216"/>
      <c r="I1" s="643"/>
    </row>
    <row r="2" spans="1:9" ht="18">
      <c r="A2" s="1217" t="s">
        <v>369</v>
      </c>
      <c r="B2" s="1217"/>
      <c r="C2" s="1217"/>
      <c r="D2" s="1217"/>
      <c r="E2" s="1217"/>
      <c r="F2" s="1217"/>
      <c r="G2" s="1217"/>
      <c r="H2" s="1217"/>
      <c r="I2" s="643"/>
    </row>
    <row r="3" spans="1:9" ht="18">
      <c r="A3" s="1217"/>
      <c r="B3" s="1217"/>
      <c r="C3" s="1217"/>
      <c r="D3" s="1217"/>
      <c r="E3" s="1217"/>
      <c r="F3" s="1217"/>
      <c r="G3" s="1217"/>
      <c r="H3" s="1217"/>
      <c r="I3" s="643"/>
    </row>
    <row r="4" spans="1:9">
      <c r="A4" s="645" t="s">
        <v>193</v>
      </c>
      <c r="B4" s="1218" t="s">
        <v>536</v>
      </c>
      <c r="C4" s="1218"/>
      <c r="D4" s="1218"/>
      <c r="E4" s="1218"/>
      <c r="F4" s="1227"/>
      <c r="G4" s="1227"/>
      <c r="H4" s="348" t="s">
        <v>537</v>
      </c>
      <c r="I4" s="349"/>
    </row>
    <row r="5" spans="1:9">
      <c r="A5" s="646" t="s">
        <v>194</v>
      </c>
      <c r="B5" s="852">
        <v>44515</v>
      </c>
      <c r="C5" s="647"/>
      <c r="D5" s="647"/>
      <c r="E5" s="647"/>
      <c r="F5" s="647"/>
      <c r="G5" s="647"/>
      <c r="H5" s="648"/>
      <c r="I5" s="643"/>
    </row>
    <row r="6" spans="1:9" ht="15.75">
      <c r="A6" s="1209" t="s">
        <v>195</v>
      </c>
      <c r="B6" s="1210"/>
      <c r="C6" s="1210"/>
      <c r="D6" s="1210"/>
      <c r="E6" s="1210"/>
      <c r="F6" s="1210"/>
      <c r="G6" s="1210"/>
      <c r="H6" s="1211"/>
      <c r="I6" s="643"/>
    </row>
    <row r="7" spans="1:9">
      <c r="A7" s="649"/>
      <c r="B7" s="649"/>
      <c r="C7" s="649"/>
      <c r="D7" s="649"/>
      <c r="E7" s="649" t="s">
        <v>340</v>
      </c>
      <c r="F7" s="649"/>
      <c r="G7" s="650">
        <v>1.992</v>
      </c>
      <c r="H7" s="649" t="s">
        <v>0</v>
      </c>
      <c r="I7" s="643"/>
    </row>
    <row r="8" spans="1:9">
      <c r="A8" s="651" t="s">
        <v>196</v>
      </c>
      <c r="B8" s="649"/>
      <c r="C8" s="649"/>
      <c r="D8" s="649"/>
      <c r="E8" s="649"/>
      <c r="F8" s="649"/>
      <c r="G8" s="649"/>
      <c r="H8" s="649"/>
      <c r="I8" s="643"/>
    </row>
    <row r="9" spans="1:9" s="784" customFormat="1">
      <c r="A9" s="1221" t="s">
        <v>19</v>
      </c>
      <c r="B9" s="1221" t="s">
        <v>197</v>
      </c>
      <c r="C9" s="1221" t="s">
        <v>1</v>
      </c>
      <c r="D9" s="1201" t="s">
        <v>198</v>
      </c>
      <c r="E9" s="1202"/>
      <c r="F9" s="1201" t="s">
        <v>199</v>
      </c>
      <c r="G9" s="1202"/>
      <c r="H9" s="676" t="s">
        <v>200</v>
      </c>
    </row>
    <row r="10" spans="1:9" s="784" customFormat="1">
      <c r="A10" s="1222"/>
      <c r="B10" s="1222"/>
      <c r="C10" s="1222"/>
      <c r="D10" s="676" t="s">
        <v>201</v>
      </c>
      <c r="E10" s="677" t="s">
        <v>202</v>
      </c>
      <c r="F10" s="676" t="s">
        <v>203</v>
      </c>
      <c r="G10" s="676" t="s">
        <v>204</v>
      </c>
      <c r="H10" s="663"/>
    </row>
    <row r="11" spans="1:9" s="784" customFormat="1">
      <c r="A11" s="654" t="s">
        <v>293</v>
      </c>
      <c r="B11" s="655" t="s">
        <v>294</v>
      </c>
      <c r="C11" s="656">
        <v>1</v>
      </c>
      <c r="D11" s="657">
        <v>1</v>
      </c>
      <c r="E11" s="658">
        <v>0</v>
      </c>
      <c r="F11" s="657">
        <v>406.41759999999999</v>
      </c>
      <c r="G11" s="657">
        <v>201.35149999999999</v>
      </c>
      <c r="H11" s="680">
        <f>ROUND(C11*D11*F11,2)</f>
        <v>406.42</v>
      </c>
    </row>
    <row r="12" spans="1:9" s="784" customFormat="1">
      <c r="A12" s="659"/>
      <c r="B12" s="659"/>
      <c r="C12" s="659"/>
      <c r="D12" s="659"/>
      <c r="E12" s="659"/>
      <c r="F12" s="659"/>
      <c r="G12" s="660"/>
      <c r="H12" s="659"/>
    </row>
    <row r="13" spans="1:9" s="784" customFormat="1">
      <c r="A13" s="659"/>
      <c r="B13" s="659"/>
      <c r="C13" s="659"/>
      <c r="D13" s="659"/>
      <c r="E13" s="659"/>
      <c r="F13" s="659"/>
      <c r="G13" s="920" t="s">
        <v>205</v>
      </c>
      <c r="H13" s="788">
        <f>SUM(H11:H12)</f>
        <v>406.42</v>
      </c>
    </row>
    <row r="14" spans="1:9" s="784" customFormat="1">
      <c r="A14" s="659"/>
      <c r="B14" s="659"/>
      <c r="C14" s="659"/>
      <c r="D14" s="659"/>
      <c r="E14" s="659"/>
      <c r="F14" s="659"/>
      <c r="G14" s="659"/>
      <c r="H14" s="659"/>
    </row>
    <row r="15" spans="1:9" s="784" customFormat="1">
      <c r="A15" s="661" t="s">
        <v>206</v>
      </c>
      <c r="B15" s="659"/>
      <c r="C15" s="659"/>
      <c r="D15" s="659"/>
      <c r="E15" s="659"/>
      <c r="F15" s="659"/>
      <c r="G15" s="659"/>
      <c r="H15" s="659"/>
    </row>
    <row r="16" spans="1:9" s="784" customFormat="1">
      <c r="A16" s="923" t="s">
        <v>19</v>
      </c>
      <c r="B16" s="923" t="s">
        <v>197</v>
      </c>
      <c r="C16" s="923" t="s">
        <v>1</v>
      </c>
      <c r="D16" s="921"/>
      <c r="E16" s="922"/>
      <c r="F16" s="1201" t="s">
        <v>207</v>
      </c>
      <c r="G16" s="1202"/>
      <c r="H16" s="676" t="s">
        <v>200</v>
      </c>
    </row>
    <row r="17" spans="1:11" s="784" customFormat="1">
      <c r="A17" s="662" t="s">
        <v>295</v>
      </c>
      <c r="B17" s="663" t="s">
        <v>223</v>
      </c>
      <c r="C17" s="664">
        <v>3</v>
      </c>
      <c r="D17" s="665"/>
      <c r="E17" s="666"/>
      <c r="F17" s="667"/>
      <c r="G17" s="940">
        <v>18.306000000000001</v>
      </c>
      <c r="H17" s="664">
        <f>C17*G17</f>
        <v>54.918000000000006</v>
      </c>
    </row>
    <row r="18" spans="1:11" s="784" customFormat="1">
      <c r="A18" s="659"/>
      <c r="B18" s="659"/>
      <c r="C18" s="668"/>
      <c r="D18" s="668"/>
      <c r="E18" s="668"/>
      <c r="F18" s="668"/>
      <c r="G18" s="668"/>
      <c r="H18" s="668"/>
    </row>
    <row r="19" spans="1:11" s="784" customFormat="1">
      <c r="A19" s="1223" t="s">
        <v>208</v>
      </c>
      <c r="B19" s="1223"/>
      <c r="C19" s="1223"/>
      <c r="D19" s="1223"/>
      <c r="E19" s="1223"/>
      <c r="F19" s="1223"/>
      <c r="G19" s="1223"/>
      <c r="H19" s="788">
        <f>H17</f>
        <v>54.918000000000006</v>
      </c>
    </row>
    <row r="20" spans="1:11" s="784" customFormat="1">
      <c r="A20" s="1224" t="s">
        <v>296</v>
      </c>
      <c r="B20" s="1225"/>
      <c r="C20" s="1225"/>
      <c r="D20" s="1225"/>
      <c r="E20" s="1225"/>
      <c r="F20" s="1225"/>
      <c r="G20" s="1226"/>
      <c r="H20" s="789">
        <f>(H19+H13)</f>
        <v>461.33800000000002</v>
      </c>
    </row>
    <row r="21" spans="1:11" s="784" customFormat="1">
      <c r="A21" s="659"/>
      <c r="B21" s="659"/>
      <c r="C21" s="668"/>
      <c r="D21" s="668"/>
      <c r="E21" s="668"/>
      <c r="F21" s="668"/>
      <c r="G21" s="668"/>
      <c r="H21" s="668"/>
    </row>
    <row r="22" spans="1:11" s="784" customFormat="1">
      <c r="A22" s="1224" t="s">
        <v>297</v>
      </c>
      <c r="B22" s="1225"/>
      <c r="C22" s="1225"/>
      <c r="D22" s="1225"/>
      <c r="E22" s="1225"/>
      <c r="F22" s="1225"/>
      <c r="G22" s="1226"/>
      <c r="H22" s="789">
        <f>(H20)/G7</f>
        <v>231.59538152610443</v>
      </c>
    </row>
    <row r="23" spans="1:11" s="784" customFormat="1">
      <c r="A23" s="659"/>
      <c r="B23" s="659"/>
      <c r="C23" s="668"/>
      <c r="D23" s="668"/>
      <c r="E23" s="668"/>
      <c r="F23" s="668"/>
      <c r="G23" s="668"/>
      <c r="H23" s="668"/>
    </row>
    <row r="24" spans="1:11" s="784" customFormat="1">
      <c r="A24" s="927" t="s">
        <v>19</v>
      </c>
      <c r="B24" s="927" t="s">
        <v>197</v>
      </c>
      <c r="C24" s="927" t="s">
        <v>1</v>
      </c>
      <c r="D24" s="927" t="s">
        <v>104</v>
      </c>
      <c r="E24" s="927"/>
      <c r="F24" s="1201" t="s">
        <v>298</v>
      </c>
      <c r="G24" s="1202"/>
      <c r="H24" s="669" t="s">
        <v>244</v>
      </c>
    </row>
    <row r="25" spans="1:11" s="784" customFormat="1">
      <c r="A25" s="662">
        <v>2003867</v>
      </c>
      <c r="B25" s="670" t="s">
        <v>341</v>
      </c>
      <c r="C25" s="664"/>
      <c r="D25" s="671" t="s">
        <v>51</v>
      </c>
      <c r="E25" s="664"/>
      <c r="F25" s="663"/>
      <c r="G25" s="664">
        <v>17.57</v>
      </c>
      <c r="H25" s="664"/>
    </row>
    <row r="26" spans="1:11" s="784" customFormat="1">
      <c r="A26" s="662">
        <v>1109669</v>
      </c>
      <c r="B26" s="670" t="s">
        <v>299</v>
      </c>
      <c r="C26" s="664">
        <f>0.17*9/12</f>
        <v>0.1275</v>
      </c>
      <c r="D26" s="671" t="s">
        <v>45</v>
      </c>
      <c r="E26" s="664"/>
      <c r="F26" s="663"/>
      <c r="G26" s="664">
        <v>393.76</v>
      </c>
      <c r="H26" s="664">
        <f>C26*G26</f>
        <v>50.2044</v>
      </c>
    </row>
    <row r="27" spans="1:11" s="784" customFormat="1" ht="25.5">
      <c r="A27" s="662">
        <v>1106057</v>
      </c>
      <c r="B27" s="670" t="s">
        <v>342</v>
      </c>
      <c r="C27" s="664"/>
      <c r="D27" s="671" t="s">
        <v>45</v>
      </c>
      <c r="E27" s="664"/>
      <c r="F27" s="663"/>
      <c r="G27" s="664">
        <v>322.25</v>
      </c>
      <c r="H27" s="664"/>
    </row>
    <row r="28" spans="1:11" s="784" customFormat="1">
      <c r="A28" s="662" t="s">
        <v>538</v>
      </c>
      <c r="B28" s="670" t="str">
        <f>B40</f>
        <v>Confecção de BSCC 1,5x3,0 m (pré-moldado) areia e brita comerciais</v>
      </c>
      <c r="C28" s="664">
        <v>1</v>
      </c>
      <c r="D28" s="671" t="s">
        <v>0</v>
      </c>
      <c r="E28" s="664"/>
      <c r="F28" s="664"/>
      <c r="G28" s="853">
        <f>H76</f>
        <v>2108.1819132131659</v>
      </c>
      <c r="H28" s="664">
        <f>C28*G28</f>
        <v>2108.1819132131659</v>
      </c>
    </row>
    <row r="29" spans="1:11" s="784" customFormat="1">
      <c r="A29" s="687"/>
      <c r="B29" s="790"/>
      <c r="C29" s="791"/>
      <c r="D29" s="792"/>
      <c r="E29" s="791"/>
      <c r="F29" s="791"/>
      <c r="G29" s="791"/>
      <c r="H29" s="783"/>
      <c r="K29" s="659"/>
    </row>
    <row r="30" spans="1:11" s="784" customFormat="1">
      <c r="A30" s="1198" t="s">
        <v>245</v>
      </c>
      <c r="B30" s="1199"/>
      <c r="C30" s="1199"/>
      <c r="D30" s="1199"/>
      <c r="E30" s="1199"/>
      <c r="F30" s="1199"/>
      <c r="G30" s="1200"/>
      <c r="H30" s="789">
        <f>SUM(H25:H28)</f>
        <v>2158.386313213166</v>
      </c>
    </row>
    <row r="31" spans="1:11">
      <c r="A31" s="854"/>
      <c r="B31" s="855"/>
      <c r="C31" s="855"/>
      <c r="D31" s="855"/>
      <c r="E31" s="855"/>
      <c r="F31" s="855"/>
      <c r="G31" s="856"/>
      <c r="H31" s="789"/>
      <c r="I31" s="643"/>
    </row>
    <row r="32" spans="1:11">
      <c r="A32" s="1198" t="s">
        <v>231</v>
      </c>
      <c r="B32" s="1199"/>
      <c r="C32" s="1199"/>
      <c r="D32" s="1199"/>
      <c r="E32" s="1199"/>
      <c r="F32" s="1199"/>
      <c r="G32" s="1200"/>
      <c r="H32" s="857">
        <f>H30+H22</f>
        <v>2389.9816947392706</v>
      </c>
      <c r="I32" s="643"/>
    </row>
    <row r="33" spans="1:16384">
      <c r="A33" s="674" t="s">
        <v>343</v>
      </c>
      <c r="B33" s="674"/>
      <c r="C33" s="674"/>
      <c r="D33" s="674"/>
      <c r="E33" s="674"/>
      <c r="F33" s="674"/>
      <c r="G33" s="674"/>
      <c r="H33" s="674"/>
      <c r="I33" s="674"/>
      <c r="J33" s="674"/>
      <c r="K33" s="674"/>
      <c r="L33" s="674"/>
      <c r="M33" s="674"/>
      <c r="N33" s="674"/>
      <c r="O33" s="674"/>
      <c r="P33" s="674"/>
      <c r="Q33" s="674"/>
      <c r="R33" s="674"/>
      <c r="S33" s="674"/>
      <c r="T33" s="674"/>
      <c r="U33" s="674"/>
      <c r="V33" s="674"/>
      <c r="W33" s="674"/>
      <c r="X33" s="674"/>
      <c r="Y33" s="674"/>
      <c r="Z33" s="674"/>
      <c r="AA33" s="674"/>
      <c r="AB33" s="674"/>
      <c r="AC33" s="674"/>
      <c r="AD33" s="674"/>
      <c r="AE33" s="674"/>
      <c r="AF33" s="674"/>
      <c r="AG33" s="674"/>
      <c r="AH33" s="674"/>
      <c r="AI33" s="674"/>
      <c r="AJ33" s="674"/>
      <c r="AK33" s="674"/>
      <c r="AL33" s="674"/>
      <c r="AM33" s="674"/>
      <c r="AN33" s="674"/>
      <c r="AO33" s="674"/>
      <c r="AP33" s="674"/>
      <c r="AQ33" s="674"/>
      <c r="AR33" s="674"/>
      <c r="AS33" s="674"/>
      <c r="AT33" s="674"/>
      <c r="AU33" s="674"/>
      <c r="AV33" s="674"/>
      <c r="AW33" s="674"/>
      <c r="AX33" s="674"/>
      <c r="AY33" s="674"/>
      <c r="AZ33" s="674"/>
      <c r="BA33" s="674"/>
      <c r="BB33" s="674"/>
      <c r="BC33" s="674"/>
      <c r="BD33" s="674"/>
      <c r="BE33" s="674"/>
      <c r="BF33" s="674"/>
      <c r="BG33" s="674"/>
      <c r="BH33" s="674"/>
      <c r="BI33" s="674"/>
      <c r="BJ33" s="674"/>
      <c r="BK33" s="674"/>
      <c r="BL33" s="674"/>
      <c r="BM33" s="674"/>
      <c r="BN33" s="674"/>
      <c r="BO33" s="674"/>
      <c r="BP33" s="674"/>
      <c r="BQ33" s="674"/>
      <c r="BR33" s="674"/>
      <c r="BS33" s="674"/>
      <c r="BT33" s="674"/>
      <c r="BU33" s="674"/>
      <c r="BV33" s="674"/>
      <c r="BW33" s="674"/>
      <c r="BX33" s="674"/>
      <c r="BY33" s="674"/>
      <c r="BZ33" s="674"/>
      <c r="CA33" s="674"/>
      <c r="CB33" s="674"/>
      <c r="CC33" s="674"/>
      <c r="CD33" s="674"/>
      <c r="CE33" s="674"/>
      <c r="CF33" s="674"/>
      <c r="CG33" s="674"/>
      <c r="CH33" s="674"/>
      <c r="CI33" s="674"/>
      <c r="CJ33" s="674"/>
      <c r="CK33" s="674"/>
      <c r="CL33" s="674"/>
      <c r="CM33" s="674"/>
      <c r="CN33" s="674"/>
      <c r="CO33" s="674"/>
      <c r="CP33" s="674"/>
      <c r="CQ33" s="674"/>
      <c r="CR33" s="674"/>
      <c r="CS33" s="674"/>
      <c r="CT33" s="674"/>
      <c r="CU33" s="674"/>
      <c r="CV33" s="674"/>
      <c r="CW33" s="674"/>
      <c r="CX33" s="674"/>
      <c r="CY33" s="674"/>
      <c r="CZ33" s="674"/>
      <c r="DA33" s="674"/>
      <c r="DB33" s="674"/>
      <c r="DC33" s="674"/>
      <c r="DD33" s="674"/>
      <c r="DE33" s="674"/>
      <c r="DF33" s="674"/>
      <c r="DG33" s="674"/>
      <c r="DH33" s="674"/>
      <c r="DI33" s="674"/>
      <c r="DJ33" s="674"/>
      <c r="DK33" s="674"/>
      <c r="DL33" s="674"/>
      <c r="DM33" s="674"/>
      <c r="DN33" s="674"/>
      <c r="DO33" s="674"/>
      <c r="DP33" s="674"/>
      <c r="DQ33" s="674"/>
      <c r="DR33" s="674"/>
      <c r="DS33" s="674"/>
      <c r="DT33" s="674"/>
      <c r="DU33" s="674"/>
      <c r="DV33" s="674"/>
      <c r="DW33" s="674"/>
      <c r="DX33" s="674"/>
      <c r="DY33" s="674"/>
      <c r="DZ33" s="674"/>
      <c r="EA33" s="674"/>
      <c r="EB33" s="674"/>
      <c r="EC33" s="674"/>
      <c r="ED33" s="674"/>
      <c r="EE33" s="674"/>
      <c r="EF33" s="674"/>
      <c r="EG33" s="674"/>
      <c r="EH33" s="674"/>
      <c r="EI33" s="674"/>
      <c r="EJ33" s="674"/>
      <c r="EK33" s="674"/>
      <c r="EL33" s="674"/>
      <c r="EM33" s="674"/>
      <c r="EN33" s="674"/>
      <c r="EO33" s="674"/>
      <c r="EP33" s="674"/>
      <c r="EQ33" s="674"/>
      <c r="ER33" s="674"/>
      <c r="ES33" s="674"/>
      <c r="ET33" s="674"/>
      <c r="EU33" s="674"/>
      <c r="EV33" s="674"/>
      <c r="EW33" s="674"/>
      <c r="EX33" s="674"/>
      <c r="EY33" s="674"/>
      <c r="EZ33" s="674"/>
      <c r="FA33" s="674"/>
      <c r="FB33" s="674"/>
      <c r="FC33" s="674"/>
      <c r="FD33" s="674"/>
      <c r="FE33" s="674"/>
      <c r="FF33" s="674"/>
      <c r="FG33" s="674"/>
      <c r="FH33" s="674"/>
      <c r="FI33" s="674"/>
      <c r="FJ33" s="674"/>
      <c r="FK33" s="674"/>
      <c r="FL33" s="674"/>
      <c r="FM33" s="674"/>
      <c r="FN33" s="674"/>
      <c r="FO33" s="674"/>
      <c r="FP33" s="674"/>
      <c r="FQ33" s="674"/>
      <c r="FR33" s="674"/>
      <c r="FS33" s="674"/>
      <c r="FT33" s="674"/>
      <c r="FU33" s="674"/>
      <c r="FV33" s="674"/>
      <c r="FW33" s="674"/>
      <c r="FX33" s="674"/>
      <c r="FY33" s="674"/>
      <c r="FZ33" s="674"/>
      <c r="GA33" s="674"/>
      <c r="GB33" s="674"/>
      <c r="GC33" s="674"/>
      <c r="GD33" s="674"/>
      <c r="GE33" s="674"/>
      <c r="GF33" s="674"/>
      <c r="GG33" s="674"/>
      <c r="GH33" s="674"/>
      <c r="GI33" s="674"/>
      <c r="GJ33" s="674"/>
      <c r="GK33" s="674"/>
      <c r="GL33" s="674"/>
      <c r="GM33" s="674"/>
      <c r="GN33" s="674"/>
      <c r="GO33" s="674"/>
      <c r="GP33" s="674"/>
      <c r="GQ33" s="674"/>
      <c r="GR33" s="674"/>
      <c r="GS33" s="674"/>
      <c r="GT33" s="674"/>
      <c r="GU33" s="674"/>
      <c r="GV33" s="674"/>
      <c r="GW33" s="674"/>
      <c r="GX33" s="674"/>
      <c r="GY33" s="674"/>
      <c r="GZ33" s="674"/>
      <c r="HA33" s="674"/>
      <c r="HB33" s="674"/>
      <c r="HC33" s="674"/>
      <c r="HD33" s="674"/>
      <c r="HE33" s="674"/>
      <c r="HF33" s="674"/>
      <c r="HG33" s="674"/>
      <c r="HH33" s="674"/>
      <c r="HI33" s="674"/>
      <c r="HJ33" s="674"/>
      <c r="HK33" s="674"/>
      <c r="HL33" s="674"/>
      <c r="HM33" s="674"/>
      <c r="HN33" s="674"/>
      <c r="HO33" s="674"/>
      <c r="HP33" s="674"/>
      <c r="HQ33" s="674"/>
      <c r="HR33" s="674"/>
      <c r="HS33" s="674"/>
      <c r="HT33" s="674"/>
      <c r="HU33" s="674"/>
      <c r="HV33" s="674"/>
      <c r="HW33" s="674"/>
      <c r="HX33" s="674"/>
      <c r="HY33" s="674"/>
      <c r="HZ33" s="674"/>
      <c r="IA33" s="674"/>
      <c r="IB33" s="674"/>
      <c r="IC33" s="674"/>
      <c r="ID33" s="674"/>
      <c r="IE33" s="674"/>
      <c r="IF33" s="674"/>
      <c r="IG33" s="674"/>
      <c r="IH33" s="674"/>
      <c r="II33" s="674"/>
      <c r="IJ33" s="674"/>
      <c r="IK33" s="674"/>
      <c r="IL33" s="674"/>
      <c r="IM33" s="674"/>
      <c r="IN33" s="674"/>
      <c r="IO33" s="674"/>
      <c r="IP33" s="674"/>
      <c r="IQ33" s="674"/>
      <c r="IR33" s="674"/>
      <c r="IS33" s="674"/>
      <c r="IT33" s="674"/>
      <c r="IU33" s="674"/>
      <c r="IV33" s="674"/>
      <c r="IW33" s="674"/>
      <c r="IX33" s="674"/>
      <c r="IY33" s="674"/>
      <c r="IZ33" s="674"/>
      <c r="JA33" s="674"/>
      <c r="JB33" s="674"/>
      <c r="JC33" s="674"/>
      <c r="JD33" s="674"/>
      <c r="JE33" s="674"/>
      <c r="JF33" s="674"/>
      <c r="JG33" s="674"/>
      <c r="JH33" s="674"/>
      <c r="JI33" s="674"/>
      <c r="JJ33" s="674"/>
      <c r="JK33" s="674"/>
      <c r="JL33" s="674"/>
      <c r="JM33" s="674"/>
      <c r="JN33" s="674"/>
      <c r="JO33" s="674"/>
      <c r="JP33" s="674"/>
      <c r="JQ33" s="674"/>
      <c r="JR33" s="674"/>
      <c r="JS33" s="674"/>
      <c r="JT33" s="674"/>
      <c r="JU33" s="674"/>
      <c r="JV33" s="674"/>
      <c r="JW33" s="674"/>
      <c r="JX33" s="674"/>
      <c r="JY33" s="674"/>
      <c r="JZ33" s="674"/>
      <c r="KA33" s="674"/>
      <c r="KB33" s="674"/>
      <c r="KC33" s="674"/>
      <c r="KD33" s="674"/>
      <c r="KE33" s="674"/>
      <c r="KF33" s="674"/>
      <c r="KG33" s="674"/>
      <c r="KH33" s="674"/>
      <c r="KI33" s="674"/>
      <c r="KJ33" s="674"/>
      <c r="KK33" s="674"/>
      <c r="KL33" s="674"/>
      <c r="KM33" s="674"/>
      <c r="KN33" s="674"/>
      <c r="KO33" s="674"/>
      <c r="KP33" s="674"/>
      <c r="KQ33" s="674"/>
      <c r="KR33" s="674"/>
      <c r="KS33" s="674"/>
      <c r="KT33" s="674"/>
      <c r="KU33" s="674"/>
      <c r="KV33" s="674"/>
      <c r="KW33" s="674"/>
      <c r="KX33" s="674"/>
      <c r="KY33" s="674"/>
      <c r="KZ33" s="674"/>
      <c r="LA33" s="674"/>
      <c r="LB33" s="674"/>
      <c r="LC33" s="674"/>
      <c r="LD33" s="674"/>
      <c r="LE33" s="674"/>
      <c r="LF33" s="674"/>
      <c r="LG33" s="674"/>
      <c r="LH33" s="674"/>
      <c r="LI33" s="674"/>
      <c r="LJ33" s="674"/>
      <c r="LK33" s="674"/>
      <c r="LL33" s="674"/>
      <c r="LM33" s="674"/>
      <c r="LN33" s="674"/>
      <c r="LO33" s="674"/>
      <c r="LP33" s="674"/>
      <c r="LQ33" s="674"/>
      <c r="LR33" s="674"/>
      <c r="LS33" s="674"/>
      <c r="LT33" s="674"/>
      <c r="LU33" s="674"/>
      <c r="LV33" s="674"/>
      <c r="LW33" s="674"/>
      <c r="LX33" s="674"/>
      <c r="LY33" s="674"/>
      <c r="LZ33" s="674"/>
      <c r="MA33" s="674"/>
      <c r="MB33" s="674"/>
      <c r="MC33" s="674"/>
      <c r="MD33" s="674"/>
      <c r="ME33" s="674"/>
      <c r="MF33" s="674"/>
      <c r="MG33" s="674"/>
      <c r="MH33" s="674"/>
      <c r="MI33" s="674"/>
      <c r="MJ33" s="674"/>
      <c r="MK33" s="674"/>
      <c r="ML33" s="674"/>
      <c r="MM33" s="674"/>
      <c r="MN33" s="674"/>
      <c r="MO33" s="674"/>
      <c r="MP33" s="674"/>
      <c r="MQ33" s="674"/>
      <c r="MR33" s="674"/>
      <c r="MS33" s="674"/>
      <c r="MT33" s="674"/>
      <c r="MU33" s="674"/>
      <c r="MV33" s="674"/>
      <c r="MW33" s="674"/>
      <c r="MX33" s="674"/>
      <c r="MY33" s="674"/>
      <c r="MZ33" s="674"/>
      <c r="NA33" s="674"/>
      <c r="NB33" s="674"/>
      <c r="NC33" s="674"/>
      <c r="ND33" s="674"/>
      <c r="NE33" s="674"/>
      <c r="NF33" s="674"/>
      <c r="NG33" s="674"/>
      <c r="NH33" s="674"/>
      <c r="NI33" s="674"/>
      <c r="NJ33" s="674"/>
      <c r="NK33" s="674"/>
      <c r="NL33" s="674"/>
      <c r="NM33" s="674"/>
      <c r="NN33" s="674"/>
      <c r="NO33" s="674"/>
      <c r="NP33" s="674"/>
      <c r="NQ33" s="674"/>
      <c r="NR33" s="674"/>
      <c r="NS33" s="674"/>
      <c r="NT33" s="674"/>
      <c r="NU33" s="674"/>
      <c r="NV33" s="674"/>
      <c r="NW33" s="674"/>
      <c r="NX33" s="674"/>
      <c r="NY33" s="674"/>
      <c r="NZ33" s="674"/>
      <c r="OA33" s="674"/>
      <c r="OB33" s="674"/>
      <c r="OC33" s="674"/>
      <c r="OD33" s="674"/>
      <c r="OE33" s="674"/>
      <c r="OF33" s="674"/>
      <c r="OG33" s="674"/>
      <c r="OH33" s="674"/>
      <c r="OI33" s="674"/>
      <c r="OJ33" s="674"/>
      <c r="OK33" s="674"/>
      <c r="OL33" s="674"/>
      <c r="OM33" s="674"/>
      <c r="ON33" s="674"/>
      <c r="OO33" s="674"/>
      <c r="OP33" s="674"/>
      <c r="OQ33" s="674"/>
      <c r="OR33" s="674"/>
      <c r="OS33" s="674"/>
      <c r="OT33" s="674"/>
      <c r="OU33" s="674"/>
      <c r="OV33" s="674"/>
      <c r="OW33" s="674"/>
      <c r="OX33" s="674"/>
      <c r="OY33" s="674"/>
      <c r="OZ33" s="674"/>
      <c r="PA33" s="674"/>
      <c r="PB33" s="674"/>
      <c r="PC33" s="674"/>
      <c r="PD33" s="674"/>
      <c r="PE33" s="674"/>
      <c r="PF33" s="674"/>
      <c r="PG33" s="674"/>
      <c r="PH33" s="674"/>
      <c r="PI33" s="674"/>
      <c r="PJ33" s="674"/>
      <c r="PK33" s="674"/>
      <c r="PL33" s="674"/>
      <c r="PM33" s="674"/>
      <c r="PN33" s="674"/>
      <c r="PO33" s="674"/>
      <c r="PP33" s="674"/>
      <c r="PQ33" s="674"/>
      <c r="PR33" s="674"/>
      <c r="PS33" s="674"/>
      <c r="PT33" s="674"/>
      <c r="PU33" s="674"/>
      <c r="PV33" s="674"/>
      <c r="PW33" s="674"/>
      <c r="PX33" s="674"/>
      <c r="PY33" s="674"/>
      <c r="PZ33" s="674"/>
      <c r="QA33" s="674"/>
      <c r="QB33" s="674"/>
      <c r="QC33" s="674"/>
      <c r="QD33" s="674"/>
      <c r="QE33" s="674"/>
      <c r="QF33" s="674"/>
      <c r="QG33" s="674"/>
      <c r="QH33" s="674"/>
      <c r="QI33" s="674"/>
      <c r="QJ33" s="674"/>
      <c r="QK33" s="674"/>
      <c r="QL33" s="674"/>
      <c r="QM33" s="674"/>
      <c r="QN33" s="674"/>
      <c r="QO33" s="674"/>
      <c r="QP33" s="674"/>
      <c r="QQ33" s="674"/>
      <c r="QR33" s="674"/>
      <c r="QS33" s="674"/>
      <c r="QT33" s="674"/>
      <c r="QU33" s="674"/>
      <c r="QV33" s="674"/>
      <c r="QW33" s="674"/>
      <c r="QX33" s="674"/>
      <c r="QY33" s="674"/>
      <c r="QZ33" s="674"/>
      <c r="RA33" s="674"/>
      <c r="RB33" s="674"/>
      <c r="RC33" s="674"/>
      <c r="RD33" s="674"/>
      <c r="RE33" s="674"/>
      <c r="RF33" s="674"/>
      <c r="RG33" s="674"/>
      <c r="RH33" s="674"/>
      <c r="RI33" s="674"/>
      <c r="RJ33" s="674"/>
      <c r="RK33" s="674"/>
      <c r="RL33" s="674"/>
      <c r="RM33" s="674"/>
      <c r="RN33" s="674"/>
      <c r="RO33" s="674"/>
      <c r="RP33" s="674"/>
      <c r="RQ33" s="674"/>
      <c r="RR33" s="674"/>
      <c r="RS33" s="674"/>
      <c r="RT33" s="674"/>
      <c r="RU33" s="674"/>
      <c r="RV33" s="674"/>
      <c r="RW33" s="674"/>
      <c r="RX33" s="674"/>
      <c r="RY33" s="674"/>
      <c r="RZ33" s="674"/>
      <c r="SA33" s="674"/>
      <c r="SB33" s="674"/>
      <c r="SC33" s="674"/>
      <c r="SD33" s="674"/>
      <c r="SE33" s="674"/>
      <c r="SF33" s="674"/>
      <c r="SG33" s="674"/>
      <c r="SH33" s="674"/>
      <c r="SI33" s="674"/>
      <c r="SJ33" s="674"/>
      <c r="SK33" s="674"/>
      <c r="SL33" s="674"/>
      <c r="SM33" s="674"/>
      <c r="SN33" s="674"/>
      <c r="SO33" s="674"/>
      <c r="SP33" s="674"/>
      <c r="SQ33" s="674"/>
      <c r="SR33" s="674"/>
      <c r="SS33" s="674"/>
      <c r="ST33" s="674"/>
      <c r="SU33" s="674"/>
      <c r="SV33" s="674"/>
      <c r="SW33" s="674"/>
      <c r="SX33" s="674"/>
      <c r="SY33" s="674"/>
      <c r="SZ33" s="674"/>
      <c r="TA33" s="674"/>
      <c r="TB33" s="674"/>
      <c r="TC33" s="674"/>
      <c r="TD33" s="674"/>
      <c r="TE33" s="674"/>
      <c r="TF33" s="674"/>
      <c r="TG33" s="674"/>
      <c r="TH33" s="674"/>
      <c r="TI33" s="674"/>
      <c r="TJ33" s="674"/>
      <c r="TK33" s="674"/>
      <c r="TL33" s="674"/>
      <c r="TM33" s="674"/>
      <c r="TN33" s="674"/>
      <c r="TO33" s="674"/>
      <c r="TP33" s="674"/>
      <c r="TQ33" s="674"/>
      <c r="TR33" s="674"/>
      <c r="TS33" s="674"/>
      <c r="TT33" s="674"/>
      <c r="TU33" s="674"/>
      <c r="TV33" s="674"/>
      <c r="TW33" s="674"/>
      <c r="TX33" s="674"/>
      <c r="TY33" s="674"/>
      <c r="TZ33" s="674"/>
      <c r="UA33" s="674"/>
      <c r="UB33" s="674"/>
      <c r="UC33" s="674"/>
      <c r="UD33" s="674"/>
      <c r="UE33" s="674"/>
      <c r="UF33" s="674"/>
      <c r="UG33" s="674"/>
      <c r="UH33" s="674"/>
      <c r="UI33" s="674"/>
      <c r="UJ33" s="674"/>
      <c r="UK33" s="674"/>
      <c r="UL33" s="674"/>
      <c r="UM33" s="674"/>
      <c r="UN33" s="674"/>
      <c r="UO33" s="674"/>
      <c r="UP33" s="674"/>
      <c r="UQ33" s="674"/>
      <c r="UR33" s="674"/>
      <c r="US33" s="674"/>
      <c r="UT33" s="674"/>
      <c r="UU33" s="674"/>
      <c r="UV33" s="674"/>
      <c r="UW33" s="674"/>
      <c r="UX33" s="674"/>
      <c r="UY33" s="674"/>
      <c r="UZ33" s="674"/>
      <c r="VA33" s="674"/>
      <c r="VB33" s="674"/>
      <c r="VC33" s="674"/>
      <c r="VD33" s="674"/>
      <c r="VE33" s="674"/>
      <c r="VF33" s="674"/>
      <c r="VG33" s="674"/>
      <c r="VH33" s="674"/>
      <c r="VI33" s="674"/>
      <c r="VJ33" s="674"/>
      <c r="VK33" s="674"/>
      <c r="VL33" s="674"/>
      <c r="VM33" s="674"/>
      <c r="VN33" s="674"/>
      <c r="VO33" s="674"/>
      <c r="VP33" s="674"/>
      <c r="VQ33" s="674"/>
      <c r="VR33" s="674"/>
      <c r="VS33" s="674"/>
      <c r="VT33" s="674"/>
      <c r="VU33" s="674"/>
      <c r="VV33" s="674"/>
      <c r="VW33" s="674"/>
      <c r="VX33" s="674"/>
      <c r="VY33" s="674"/>
      <c r="VZ33" s="674"/>
      <c r="WA33" s="674"/>
      <c r="WB33" s="674"/>
      <c r="WC33" s="674"/>
      <c r="WD33" s="674"/>
      <c r="WE33" s="674"/>
      <c r="WF33" s="674"/>
      <c r="WG33" s="674"/>
      <c r="WH33" s="674"/>
      <c r="WI33" s="674"/>
      <c r="WJ33" s="674"/>
      <c r="WK33" s="674"/>
      <c r="WL33" s="674"/>
      <c r="WM33" s="674"/>
      <c r="WN33" s="674"/>
      <c r="WO33" s="674"/>
      <c r="WP33" s="674"/>
      <c r="WQ33" s="674"/>
      <c r="WR33" s="674"/>
      <c r="WS33" s="674"/>
      <c r="WT33" s="674"/>
      <c r="WU33" s="674"/>
      <c r="WV33" s="674"/>
      <c r="WW33" s="674"/>
      <c r="WX33" s="674"/>
      <c r="WY33" s="674"/>
      <c r="WZ33" s="674"/>
      <c r="XA33" s="674"/>
      <c r="XB33" s="674"/>
      <c r="XC33" s="674"/>
      <c r="XD33" s="674"/>
      <c r="XE33" s="674"/>
      <c r="XF33" s="674"/>
      <c r="XG33" s="674"/>
      <c r="XH33" s="674"/>
      <c r="XI33" s="674"/>
      <c r="XJ33" s="674"/>
      <c r="XK33" s="674"/>
      <c r="XL33" s="674"/>
      <c r="XM33" s="674"/>
      <c r="XN33" s="674"/>
      <c r="XO33" s="674"/>
      <c r="XP33" s="674"/>
      <c r="XQ33" s="674"/>
      <c r="XR33" s="674"/>
      <c r="XS33" s="674"/>
      <c r="XT33" s="674"/>
      <c r="XU33" s="674"/>
      <c r="XV33" s="674"/>
      <c r="XW33" s="674"/>
      <c r="XX33" s="674"/>
      <c r="XY33" s="674"/>
      <c r="XZ33" s="674"/>
      <c r="YA33" s="674"/>
      <c r="YB33" s="674"/>
      <c r="YC33" s="674"/>
      <c r="YD33" s="674"/>
      <c r="YE33" s="674"/>
      <c r="YF33" s="674"/>
      <c r="YG33" s="674"/>
      <c r="YH33" s="674"/>
      <c r="YI33" s="674"/>
      <c r="YJ33" s="674"/>
      <c r="YK33" s="674"/>
      <c r="YL33" s="674"/>
      <c r="YM33" s="674"/>
      <c r="YN33" s="674"/>
      <c r="YO33" s="674"/>
      <c r="YP33" s="674"/>
      <c r="YQ33" s="674"/>
      <c r="YR33" s="674"/>
      <c r="YS33" s="674"/>
      <c r="YT33" s="674"/>
      <c r="YU33" s="674"/>
      <c r="YV33" s="674"/>
      <c r="YW33" s="674"/>
      <c r="YX33" s="674"/>
      <c r="YY33" s="674"/>
      <c r="YZ33" s="674"/>
      <c r="ZA33" s="674"/>
      <c r="ZB33" s="674"/>
      <c r="ZC33" s="674"/>
      <c r="ZD33" s="674"/>
      <c r="ZE33" s="674"/>
      <c r="ZF33" s="674"/>
      <c r="ZG33" s="674"/>
      <c r="ZH33" s="674"/>
      <c r="ZI33" s="674"/>
      <c r="ZJ33" s="674"/>
      <c r="ZK33" s="674"/>
      <c r="ZL33" s="674"/>
      <c r="ZM33" s="674"/>
      <c r="ZN33" s="674"/>
      <c r="ZO33" s="674"/>
      <c r="ZP33" s="674"/>
      <c r="ZQ33" s="674"/>
      <c r="ZR33" s="674"/>
      <c r="ZS33" s="674"/>
      <c r="ZT33" s="674"/>
      <c r="ZU33" s="674"/>
      <c r="ZV33" s="674"/>
      <c r="ZW33" s="674"/>
      <c r="ZX33" s="674"/>
      <c r="ZY33" s="674"/>
      <c r="ZZ33" s="674"/>
      <c r="AAA33" s="674"/>
      <c r="AAB33" s="674"/>
      <c r="AAC33" s="674"/>
      <c r="AAD33" s="674"/>
      <c r="AAE33" s="674"/>
      <c r="AAF33" s="674"/>
      <c r="AAG33" s="674"/>
      <c r="AAH33" s="674"/>
      <c r="AAI33" s="674"/>
      <c r="AAJ33" s="674"/>
      <c r="AAK33" s="674"/>
      <c r="AAL33" s="674"/>
      <c r="AAM33" s="674"/>
      <c r="AAN33" s="674"/>
      <c r="AAO33" s="674"/>
      <c r="AAP33" s="674"/>
      <c r="AAQ33" s="674"/>
      <c r="AAR33" s="674"/>
      <c r="AAS33" s="674"/>
      <c r="AAT33" s="674"/>
      <c r="AAU33" s="674"/>
      <c r="AAV33" s="674"/>
      <c r="AAW33" s="674"/>
      <c r="AAX33" s="674"/>
      <c r="AAY33" s="674"/>
      <c r="AAZ33" s="674"/>
      <c r="ABA33" s="674"/>
      <c r="ABB33" s="674"/>
      <c r="ABC33" s="674"/>
      <c r="ABD33" s="674"/>
      <c r="ABE33" s="674"/>
      <c r="ABF33" s="674"/>
      <c r="ABG33" s="674"/>
      <c r="ABH33" s="674"/>
      <c r="ABI33" s="674"/>
      <c r="ABJ33" s="674"/>
      <c r="ABK33" s="674"/>
      <c r="ABL33" s="674"/>
      <c r="ABM33" s="674"/>
      <c r="ABN33" s="674"/>
      <c r="ABO33" s="674"/>
      <c r="ABP33" s="674"/>
      <c r="ABQ33" s="674"/>
      <c r="ABR33" s="674"/>
      <c r="ABS33" s="674"/>
      <c r="ABT33" s="674"/>
      <c r="ABU33" s="674"/>
      <c r="ABV33" s="674"/>
      <c r="ABW33" s="674"/>
      <c r="ABX33" s="674"/>
      <c r="ABY33" s="674"/>
      <c r="ABZ33" s="674"/>
      <c r="ACA33" s="674"/>
      <c r="ACB33" s="674"/>
      <c r="ACC33" s="674"/>
      <c r="ACD33" s="674"/>
      <c r="ACE33" s="674"/>
      <c r="ACF33" s="674"/>
      <c r="ACG33" s="674"/>
      <c r="ACH33" s="674"/>
      <c r="ACI33" s="674"/>
      <c r="ACJ33" s="674"/>
      <c r="ACK33" s="674"/>
      <c r="ACL33" s="674"/>
      <c r="ACM33" s="674"/>
      <c r="ACN33" s="674"/>
      <c r="ACO33" s="674"/>
      <c r="ACP33" s="674"/>
      <c r="ACQ33" s="674"/>
      <c r="ACR33" s="674"/>
      <c r="ACS33" s="674"/>
      <c r="ACT33" s="674"/>
      <c r="ACU33" s="674"/>
      <c r="ACV33" s="674"/>
      <c r="ACW33" s="674"/>
      <c r="ACX33" s="674"/>
      <c r="ACY33" s="674"/>
      <c r="ACZ33" s="674"/>
      <c r="ADA33" s="674"/>
      <c r="ADB33" s="674"/>
      <c r="ADC33" s="674"/>
      <c r="ADD33" s="674"/>
      <c r="ADE33" s="674"/>
      <c r="ADF33" s="674"/>
      <c r="ADG33" s="674"/>
      <c r="ADH33" s="674"/>
      <c r="ADI33" s="674"/>
      <c r="ADJ33" s="674"/>
      <c r="ADK33" s="674"/>
      <c r="ADL33" s="674"/>
      <c r="ADM33" s="674"/>
      <c r="ADN33" s="674"/>
      <c r="ADO33" s="674"/>
      <c r="ADP33" s="674"/>
      <c r="ADQ33" s="674"/>
      <c r="ADR33" s="674"/>
      <c r="ADS33" s="674"/>
      <c r="ADT33" s="674"/>
      <c r="ADU33" s="674"/>
      <c r="ADV33" s="674"/>
      <c r="ADW33" s="674"/>
      <c r="ADX33" s="674"/>
      <c r="ADY33" s="674"/>
      <c r="ADZ33" s="674"/>
      <c r="AEA33" s="674"/>
      <c r="AEB33" s="674"/>
      <c r="AEC33" s="674"/>
      <c r="AED33" s="674"/>
      <c r="AEE33" s="674"/>
      <c r="AEF33" s="674"/>
      <c r="AEG33" s="674"/>
      <c r="AEH33" s="674"/>
      <c r="AEI33" s="674"/>
      <c r="AEJ33" s="674"/>
      <c r="AEK33" s="674"/>
      <c r="AEL33" s="674"/>
      <c r="AEM33" s="674"/>
      <c r="AEN33" s="674"/>
      <c r="AEO33" s="674"/>
      <c r="AEP33" s="674"/>
      <c r="AEQ33" s="674"/>
      <c r="AER33" s="674"/>
      <c r="AES33" s="674"/>
      <c r="AET33" s="674"/>
      <c r="AEU33" s="674"/>
      <c r="AEV33" s="674"/>
      <c r="AEW33" s="674"/>
      <c r="AEX33" s="674"/>
      <c r="AEY33" s="674"/>
      <c r="AEZ33" s="674"/>
      <c r="AFA33" s="674"/>
      <c r="AFB33" s="674"/>
      <c r="AFC33" s="674"/>
      <c r="AFD33" s="674"/>
      <c r="AFE33" s="674"/>
      <c r="AFF33" s="674"/>
      <c r="AFG33" s="674"/>
      <c r="AFH33" s="674"/>
      <c r="AFI33" s="674"/>
      <c r="AFJ33" s="674"/>
      <c r="AFK33" s="674"/>
      <c r="AFL33" s="674"/>
      <c r="AFM33" s="674"/>
      <c r="AFN33" s="674"/>
      <c r="AFO33" s="674"/>
      <c r="AFP33" s="674"/>
      <c r="AFQ33" s="674"/>
      <c r="AFR33" s="674"/>
      <c r="AFS33" s="674"/>
      <c r="AFT33" s="674"/>
      <c r="AFU33" s="674"/>
      <c r="AFV33" s="674"/>
      <c r="AFW33" s="674"/>
      <c r="AFX33" s="674"/>
      <c r="AFY33" s="674"/>
      <c r="AFZ33" s="674"/>
      <c r="AGA33" s="674"/>
      <c r="AGB33" s="674"/>
      <c r="AGC33" s="674"/>
      <c r="AGD33" s="674"/>
      <c r="AGE33" s="674"/>
      <c r="AGF33" s="674"/>
      <c r="AGG33" s="674"/>
      <c r="AGH33" s="674"/>
      <c r="AGI33" s="674"/>
      <c r="AGJ33" s="674"/>
      <c r="AGK33" s="674"/>
      <c r="AGL33" s="674"/>
      <c r="AGM33" s="674"/>
      <c r="AGN33" s="674"/>
      <c r="AGO33" s="674"/>
      <c r="AGP33" s="674"/>
      <c r="AGQ33" s="674"/>
      <c r="AGR33" s="674"/>
      <c r="AGS33" s="674"/>
      <c r="AGT33" s="674"/>
      <c r="AGU33" s="674"/>
      <c r="AGV33" s="674"/>
      <c r="AGW33" s="674"/>
      <c r="AGX33" s="674"/>
      <c r="AGY33" s="674"/>
      <c r="AGZ33" s="674"/>
      <c r="AHA33" s="674"/>
      <c r="AHB33" s="674"/>
      <c r="AHC33" s="674"/>
      <c r="AHD33" s="674"/>
      <c r="AHE33" s="674"/>
      <c r="AHF33" s="674"/>
      <c r="AHG33" s="674"/>
      <c r="AHH33" s="674"/>
      <c r="AHI33" s="674"/>
      <c r="AHJ33" s="674"/>
      <c r="AHK33" s="674"/>
      <c r="AHL33" s="674"/>
      <c r="AHM33" s="674"/>
      <c r="AHN33" s="674"/>
      <c r="AHO33" s="674"/>
      <c r="AHP33" s="674"/>
      <c r="AHQ33" s="674"/>
      <c r="AHR33" s="674"/>
      <c r="AHS33" s="674"/>
      <c r="AHT33" s="674"/>
      <c r="AHU33" s="674"/>
      <c r="AHV33" s="674"/>
      <c r="AHW33" s="674"/>
      <c r="AHX33" s="674"/>
      <c r="AHY33" s="674"/>
      <c r="AHZ33" s="674"/>
      <c r="AIA33" s="674"/>
      <c r="AIB33" s="674"/>
      <c r="AIC33" s="674"/>
      <c r="AID33" s="674"/>
      <c r="AIE33" s="674"/>
      <c r="AIF33" s="674"/>
      <c r="AIG33" s="674"/>
      <c r="AIH33" s="674"/>
      <c r="AII33" s="674"/>
      <c r="AIJ33" s="674"/>
      <c r="AIK33" s="674"/>
      <c r="AIL33" s="674"/>
      <c r="AIM33" s="674"/>
      <c r="AIN33" s="674"/>
      <c r="AIO33" s="674"/>
      <c r="AIP33" s="674"/>
      <c r="AIQ33" s="674"/>
      <c r="AIR33" s="674"/>
      <c r="AIS33" s="674"/>
      <c r="AIT33" s="674"/>
      <c r="AIU33" s="674"/>
      <c r="AIV33" s="674"/>
      <c r="AIW33" s="674"/>
      <c r="AIX33" s="674"/>
      <c r="AIY33" s="674"/>
      <c r="AIZ33" s="674"/>
      <c r="AJA33" s="674"/>
      <c r="AJB33" s="674"/>
      <c r="AJC33" s="674"/>
      <c r="AJD33" s="674"/>
      <c r="AJE33" s="674"/>
      <c r="AJF33" s="674"/>
      <c r="AJG33" s="674"/>
      <c r="AJH33" s="674"/>
      <c r="AJI33" s="674"/>
      <c r="AJJ33" s="674"/>
      <c r="AJK33" s="674"/>
      <c r="AJL33" s="674"/>
      <c r="AJM33" s="674"/>
      <c r="AJN33" s="674"/>
      <c r="AJO33" s="674"/>
      <c r="AJP33" s="674"/>
      <c r="AJQ33" s="674"/>
      <c r="AJR33" s="674"/>
      <c r="AJS33" s="674"/>
      <c r="AJT33" s="674"/>
      <c r="AJU33" s="674"/>
      <c r="AJV33" s="674"/>
      <c r="AJW33" s="674"/>
      <c r="AJX33" s="674"/>
      <c r="AJY33" s="674"/>
      <c r="AJZ33" s="674"/>
      <c r="AKA33" s="674"/>
      <c r="AKB33" s="674"/>
      <c r="AKC33" s="674"/>
      <c r="AKD33" s="674"/>
      <c r="AKE33" s="674"/>
      <c r="AKF33" s="674"/>
      <c r="AKG33" s="674"/>
      <c r="AKH33" s="674"/>
      <c r="AKI33" s="674"/>
      <c r="AKJ33" s="674"/>
      <c r="AKK33" s="674"/>
      <c r="AKL33" s="674"/>
      <c r="AKM33" s="674"/>
      <c r="AKN33" s="674"/>
      <c r="AKO33" s="674"/>
      <c r="AKP33" s="674"/>
      <c r="AKQ33" s="674"/>
      <c r="AKR33" s="674"/>
      <c r="AKS33" s="674"/>
      <c r="AKT33" s="674"/>
      <c r="AKU33" s="674"/>
      <c r="AKV33" s="674"/>
      <c r="AKW33" s="674"/>
      <c r="AKX33" s="674"/>
      <c r="AKY33" s="674"/>
      <c r="AKZ33" s="674"/>
      <c r="ALA33" s="674"/>
      <c r="ALB33" s="674"/>
      <c r="ALC33" s="674"/>
      <c r="ALD33" s="674"/>
      <c r="ALE33" s="674"/>
      <c r="ALF33" s="674"/>
      <c r="ALG33" s="674"/>
      <c r="ALH33" s="674"/>
      <c r="ALI33" s="674"/>
      <c r="ALJ33" s="674"/>
      <c r="ALK33" s="674"/>
      <c r="ALL33" s="674"/>
      <c r="ALM33" s="674"/>
      <c r="ALN33" s="674"/>
      <c r="ALO33" s="674"/>
      <c r="ALP33" s="674"/>
      <c r="ALQ33" s="674"/>
      <c r="ALR33" s="674"/>
      <c r="ALS33" s="674"/>
      <c r="ALT33" s="674"/>
      <c r="ALU33" s="674"/>
      <c r="ALV33" s="674"/>
      <c r="ALW33" s="674"/>
      <c r="ALX33" s="674"/>
      <c r="ALY33" s="674"/>
      <c r="ALZ33" s="674"/>
      <c r="AMA33" s="674"/>
      <c r="AMB33" s="674"/>
      <c r="AMC33" s="674"/>
      <c r="AMD33" s="674"/>
      <c r="AME33" s="674"/>
      <c r="AMF33" s="674"/>
      <c r="AMG33" s="674"/>
      <c r="AMH33" s="674"/>
      <c r="AMI33" s="674"/>
      <c r="AMJ33" s="674"/>
      <c r="AMK33" s="674"/>
      <c r="AML33" s="674"/>
      <c r="AMM33" s="674"/>
      <c r="AMN33" s="674"/>
      <c r="AMO33" s="674"/>
      <c r="AMP33" s="674"/>
      <c r="AMQ33" s="674"/>
      <c r="AMR33" s="674"/>
      <c r="AMS33" s="674"/>
      <c r="AMT33" s="674"/>
      <c r="AMU33" s="674"/>
      <c r="AMV33" s="674"/>
      <c r="AMW33" s="674"/>
      <c r="AMX33" s="674"/>
      <c r="AMY33" s="674"/>
      <c r="AMZ33" s="674"/>
      <c r="ANA33" s="674"/>
      <c r="ANB33" s="674"/>
      <c r="ANC33" s="674"/>
      <c r="AND33" s="674"/>
      <c r="ANE33" s="674"/>
      <c r="ANF33" s="674"/>
      <c r="ANG33" s="674"/>
      <c r="ANH33" s="674"/>
      <c r="ANI33" s="674"/>
      <c r="ANJ33" s="674"/>
      <c r="ANK33" s="674"/>
      <c r="ANL33" s="674"/>
      <c r="ANM33" s="674"/>
      <c r="ANN33" s="674"/>
      <c r="ANO33" s="674"/>
      <c r="ANP33" s="674"/>
      <c r="ANQ33" s="674"/>
      <c r="ANR33" s="674"/>
      <c r="ANS33" s="674"/>
      <c r="ANT33" s="674"/>
      <c r="ANU33" s="674"/>
      <c r="ANV33" s="674"/>
      <c r="ANW33" s="674"/>
      <c r="ANX33" s="674"/>
      <c r="ANY33" s="674"/>
      <c r="ANZ33" s="674"/>
      <c r="AOA33" s="674"/>
      <c r="AOB33" s="674"/>
      <c r="AOC33" s="674"/>
      <c r="AOD33" s="674"/>
      <c r="AOE33" s="674"/>
      <c r="AOF33" s="674"/>
      <c r="AOG33" s="674"/>
      <c r="AOH33" s="674"/>
      <c r="AOI33" s="674"/>
      <c r="AOJ33" s="674"/>
      <c r="AOK33" s="674"/>
      <c r="AOL33" s="674"/>
      <c r="AOM33" s="674"/>
      <c r="AON33" s="674"/>
      <c r="AOO33" s="674"/>
      <c r="AOP33" s="674"/>
      <c r="AOQ33" s="674"/>
      <c r="AOR33" s="674"/>
      <c r="AOS33" s="674"/>
      <c r="AOT33" s="674"/>
      <c r="AOU33" s="674"/>
      <c r="AOV33" s="674"/>
      <c r="AOW33" s="674"/>
      <c r="AOX33" s="674"/>
      <c r="AOY33" s="674"/>
      <c r="AOZ33" s="674"/>
      <c r="APA33" s="674"/>
      <c r="APB33" s="674"/>
      <c r="APC33" s="674"/>
      <c r="APD33" s="674"/>
      <c r="APE33" s="674"/>
      <c r="APF33" s="674"/>
      <c r="APG33" s="674"/>
      <c r="APH33" s="674"/>
      <c r="API33" s="674"/>
      <c r="APJ33" s="674"/>
      <c r="APK33" s="674"/>
      <c r="APL33" s="674"/>
      <c r="APM33" s="674"/>
      <c r="APN33" s="674"/>
      <c r="APO33" s="674"/>
      <c r="APP33" s="674"/>
      <c r="APQ33" s="674"/>
      <c r="APR33" s="674"/>
      <c r="APS33" s="674"/>
      <c r="APT33" s="674"/>
      <c r="APU33" s="674"/>
      <c r="APV33" s="674"/>
      <c r="APW33" s="674"/>
      <c r="APX33" s="674"/>
      <c r="APY33" s="674"/>
      <c r="APZ33" s="674"/>
      <c r="AQA33" s="674"/>
      <c r="AQB33" s="674"/>
      <c r="AQC33" s="674"/>
      <c r="AQD33" s="674"/>
      <c r="AQE33" s="674"/>
      <c r="AQF33" s="674"/>
      <c r="AQG33" s="674"/>
      <c r="AQH33" s="674"/>
      <c r="AQI33" s="674"/>
      <c r="AQJ33" s="674"/>
      <c r="AQK33" s="674"/>
      <c r="AQL33" s="674"/>
      <c r="AQM33" s="674"/>
      <c r="AQN33" s="674"/>
      <c r="AQO33" s="674"/>
      <c r="AQP33" s="674"/>
      <c r="AQQ33" s="674"/>
      <c r="AQR33" s="674"/>
      <c r="AQS33" s="674"/>
      <c r="AQT33" s="674"/>
      <c r="AQU33" s="674"/>
      <c r="AQV33" s="674"/>
      <c r="AQW33" s="674"/>
      <c r="AQX33" s="674"/>
      <c r="AQY33" s="674"/>
      <c r="AQZ33" s="674"/>
      <c r="ARA33" s="674"/>
      <c r="ARB33" s="674"/>
      <c r="ARC33" s="674"/>
      <c r="ARD33" s="674"/>
      <c r="ARE33" s="674"/>
      <c r="ARF33" s="674"/>
      <c r="ARG33" s="674"/>
      <c r="ARH33" s="674"/>
      <c r="ARI33" s="674"/>
      <c r="ARJ33" s="674"/>
      <c r="ARK33" s="674"/>
      <c r="ARL33" s="674"/>
      <c r="ARM33" s="674"/>
      <c r="ARN33" s="674"/>
      <c r="ARO33" s="674"/>
      <c r="ARP33" s="674"/>
      <c r="ARQ33" s="674"/>
      <c r="ARR33" s="674"/>
      <c r="ARS33" s="674"/>
      <c r="ART33" s="674"/>
      <c r="ARU33" s="674"/>
      <c r="ARV33" s="674"/>
      <c r="ARW33" s="674"/>
      <c r="ARX33" s="674"/>
      <c r="ARY33" s="674"/>
      <c r="ARZ33" s="674"/>
      <c r="ASA33" s="674"/>
      <c r="ASB33" s="674"/>
      <c r="ASC33" s="674"/>
      <c r="ASD33" s="674"/>
      <c r="ASE33" s="674"/>
      <c r="ASF33" s="674"/>
      <c r="ASG33" s="674"/>
      <c r="ASH33" s="674"/>
      <c r="ASI33" s="674"/>
      <c r="ASJ33" s="674"/>
      <c r="ASK33" s="674"/>
      <c r="ASL33" s="674"/>
      <c r="ASM33" s="674"/>
      <c r="ASN33" s="674"/>
      <c r="ASO33" s="674"/>
      <c r="ASP33" s="674"/>
      <c r="ASQ33" s="674"/>
      <c r="ASR33" s="674"/>
      <c r="ASS33" s="674"/>
      <c r="AST33" s="674"/>
      <c r="ASU33" s="674"/>
      <c r="ASV33" s="674"/>
      <c r="ASW33" s="674"/>
      <c r="ASX33" s="674"/>
      <c r="ASY33" s="674"/>
      <c r="ASZ33" s="674"/>
      <c r="ATA33" s="674"/>
      <c r="ATB33" s="674"/>
      <c r="ATC33" s="674"/>
      <c r="ATD33" s="674"/>
      <c r="ATE33" s="674"/>
      <c r="ATF33" s="674"/>
      <c r="ATG33" s="674"/>
      <c r="ATH33" s="674"/>
      <c r="ATI33" s="674"/>
      <c r="ATJ33" s="674"/>
      <c r="ATK33" s="674"/>
      <c r="ATL33" s="674"/>
      <c r="ATM33" s="674"/>
      <c r="ATN33" s="674"/>
      <c r="ATO33" s="674"/>
      <c r="ATP33" s="674"/>
      <c r="ATQ33" s="674"/>
      <c r="ATR33" s="674"/>
      <c r="ATS33" s="674"/>
      <c r="ATT33" s="674"/>
      <c r="ATU33" s="674"/>
      <c r="ATV33" s="674"/>
      <c r="ATW33" s="674"/>
      <c r="ATX33" s="674"/>
      <c r="ATY33" s="674"/>
      <c r="ATZ33" s="674"/>
      <c r="AUA33" s="674"/>
      <c r="AUB33" s="674"/>
      <c r="AUC33" s="674"/>
      <c r="AUD33" s="674"/>
      <c r="AUE33" s="674"/>
      <c r="AUF33" s="674"/>
      <c r="AUG33" s="674"/>
      <c r="AUH33" s="674"/>
      <c r="AUI33" s="674"/>
      <c r="AUJ33" s="674"/>
      <c r="AUK33" s="674"/>
      <c r="AUL33" s="674"/>
      <c r="AUM33" s="674"/>
      <c r="AUN33" s="674"/>
      <c r="AUO33" s="674"/>
      <c r="AUP33" s="674"/>
      <c r="AUQ33" s="674"/>
      <c r="AUR33" s="674"/>
      <c r="AUS33" s="674"/>
      <c r="AUT33" s="674"/>
      <c r="AUU33" s="674"/>
      <c r="AUV33" s="674"/>
      <c r="AUW33" s="674"/>
      <c r="AUX33" s="674"/>
      <c r="AUY33" s="674"/>
      <c r="AUZ33" s="674"/>
      <c r="AVA33" s="674"/>
      <c r="AVB33" s="674"/>
      <c r="AVC33" s="674"/>
      <c r="AVD33" s="674"/>
      <c r="AVE33" s="674"/>
      <c r="AVF33" s="674"/>
      <c r="AVG33" s="674"/>
      <c r="AVH33" s="674"/>
      <c r="AVI33" s="674"/>
      <c r="AVJ33" s="674"/>
      <c r="AVK33" s="674"/>
      <c r="AVL33" s="674"/>
      <c r="AVM33" s="674"/>
      <c r="AVN33" s="674"/>
      <c r="AVO33" s="674"/>
      <c r="AVP33" s="674"/>
      <c r="AVQ33" s="674"/>
      <c r="AVR33" s="674"/>
      <c r="AVS33" s="674"/>
      <c r="AVT33" s="674"/>
      <c r="AVU33" s="674"/>
      <c r="AVV33" s="674"/>
      <c r="AVW33" s="674"/>
      <c r="AVX33" s="674"/>
      <c r="AVY33" s="674"/>
      <c r="AVZ33" s="674"/>
      <c r="AWA33" s="674"/>
      <c r="AWB33" s="674"/>
      <c r="AWC33" s="674"/>
      <c r="AWD33" s="674"/>
      <c r="AWE33" s="674"/>
      <c r="AWF33" s="674"/>
      <c r="AWG33" s="674"/>
      <c r="AWH33" s="674"/>
      <c r="AWI33" s="674"/>
      <c r="AWJ33" s="674"/>
      <c r="AWK33" s="674"/>
      <c r="AWL33" s="674"/>
      <c r="AWM33" s="674"/>
      <c r="AWN33" s="674"/>
      <c r="AWO33" s="674"/>
      <c r="AWP33" s="674"/>
      <c r="AWQ33" s="674"/>
      <c r="AWR33" s="674"/>
      <c r="AWS33" s="674"/>
      <c r="AWT33" s="674"/>
      <c r="AWU33" s="674"/>
      <c r="AWV33" s="674"/>
      <c r="AWW33" s="674"/>
      <c r="AWX33" s="674"/>
      <c r="AWY33" s="674"/>
      <c r="AWZ33" s="674"/>
      <c r="AXA33" s="674"/>
      <c r="AXB33" s="674"/>
      <c r="AXC33" s="674"/>
      <c r="AXD33" s="674"/>
      <c r="AXE33" s="674"/>
      <c r="AXF33" s="674"/>
      <c r="AXG33" s="674"/>
      <c r="AXH33" s="674"/>
      <c r="AXI33" s="674"/>
      <c r="AXJ33" s="674"/>
      <c r="AXK33" s="674"/>
      <c r="AXL33" s="674"/>
      <c r="AXM33" s="674"/>
      <c r="AXN33" s="674"/>
      <c r="AXO33" s="674"/>
      <c r="AXP33" s="674"/>
      <c r="AXQ33" s="674"/>
      <c r="AXR33" s="674"/>
      <c r="AXS33" s="674"/>
      <c r="AXT33" s="674"/>
      <c r="AXU33" s="674"/>
      <c r="AXV33" s="674"/>
      <c r="AXW33" s="674"/>
      <c r="AXX33" s="674"/>
      <c r="AXY33" s="674"/>
      <c r="AXZ33" s="674"/>
      <c r="AYA33" s="674"/>
      <c r="AYB33" s="674"/>
      <c r="AYC33" s="674"/>
      <c r="AYD33" s="674"/>
      <c r="AYE33" s="674"/>
      <c r="AYF33" s="674"/>
      <c r="AYG33" s="674"/>
      <c r="AYH33" s="674"/>
      <c r="AYI33" s="674"/>
      <c r="AYJ33" s="674"/>
      <c r="AYK33" s="674"/>
      <c r="AYL33" s="674"/>
      <c r="AYM33" s="674"/>
      <c r="AYN33" s="674"/>
      <c r="AYO33" s="674"/>
      <c r="AYP33" s="674"/>
      <c r="AYQ33" s="674"/>
      <c r="AYR33" s="674"/>
      <c r="AYS33" s="674"/>
      <c r="AYT33" s="674"/>
      <c r="AYU33" s="674"/>
      <c r="AYV33" s="674"/>
      <c r="AYW33" s="674"/>
      <c r="AYX33" s="674"/>
      <c r="AYY33" s="674"/>
      <c r="AYZ33" s="674"/>
      <c r="AZA33" s="674"/>
      <c r="AZB33" s="674"/>
      <c r="AZC33" s="674"/>
      <c r="AZD33" s="674"/>
      <c r="AZE33" s="674"/>
      <c r="AZF33" s="674"/>
      <c r="AZG33" s="674"/>
      <c r="AZH33" s="674"/>
      <c r="AZI33" s="674"/>
      <c r="AZJ33" s="674"/>
      <c r="AZK33" s="674"/>
      <c r="AZL33" s="674"/>
      <c r="AZM33" s="674"/>
      <c r="AZN33" s="674"/>
      <c r="AZO33" s="674"/>
      <c r="AZP33" s="674"/>
      <c r="AZQ33" s="674"/>
      <c r="AZR33" s="674"/>
      <c r="AZS33" s="674"/>
      <c r="AZT33" s="674"/>
      <c r="AZU33" s="674"/>
      <c r="AZV33" s="674"/>
      <c r="AZW33" s="674"/>
      <c r="AZX33" s="674"/>
      <c r="AZY33" s="674"/>
      <c r="AZZ33" s="674"/>
      <c r="BAA33" s="674"/>
      <c r="BAB33" s="674"/>
      <c r="BAC33" s="674"/>
      <c r="BAD33" s="674"/>
      <c r="BAE33" s="674"/>
      <c r="BAF33" s="674"/>
      <c r="BAG33" s="674"/>
      <c r="BAH33" s="674"/>
      <c r="BAI33" s="674"/>
      <c r="BAJ33" s="674"/>
      <c r="BAK33" s="674"/>
      <c r="BAL33" s="674"/>
      <c r="BAM33" s="674"/>
      <c r="BAN33" s="674"/>
      <c r="BAO33" s="674"/>
      <c r="BAP33" s="674"/>
      <c r="BAQ33" s="674"/>
      <c r="BAR33" s="674"/>
      <c r="BAS33" s="674"/>
      <c r="BAT33" s="674"/>
      <c r="BAU33" s="674"/>
      <c r="BAV33" s="674"/>
      <c r="BAW33" s="674"/>
      <c r="BAX33" s="674"/>
      <c r="BAY33" s="674"/>
      <c r="BAZ33" s="674"/>
      <c r="BBA33" s="674"/>
      <c r="BBB33" s="674"/>
      <c r="BBC33" s="674"/>
      <c r="BBD33" s="674"/>
      <c r="BBE33" s="674"/>
      <c r="BBF33" s="674"/>
      <c r="BBG33" s="674"/>
      <c r="BBH33" s="674"/>
      <c r="BBI33" s="674"/>
      <c r="BBJ33" s="674"/>
      <c r="BBK33" s="674"/>
      <c r="BBL33" s="674"/>
      <c r="BBM33" s="674"/>
      <c r="BBN33" s="674"/>
      <c r="BBO33" s="674"/>
      <c r="BBP33" s="674"/>
      <c r="BBQ33" s="674"/>
      <c r="BBR33" s="674"/>
      <c r="BBS33" s="674"/>
      <c r="BBT33" s="674"/>
      <c r="BBU33" s="674"/>
      <c r="BBV33" s="674"/>
      <c r="BBW33" s="674"/>
      <c r="BBX33" s="674"/>
      <c r="BBY33" s="674"/>
      <c r="BBZ33" s="674"/>
      <c r="BCA33" s="674"/>
      <c r="BCB33" s="674"/>
      <c r="BCC33" s="674"/>
      <c r="BCD33" s="674"/>
      <c r="BCE33" s="674"/>
      <c r="BCF33" s="674"/>
      <c r="BCG33" s="674"/>
      <c r="BCH33" s="674"/>
      <c r="BCI33" s="674"/>
      <c r="BCJ33" s="674"/>
      <c r="BCK33" s="674"/>
      <c r="BCL33" s="674"/>
      <c r="BCM33" s="674"/>
      <c r="BCN33" s="674"/>
      <c r="BCO33" s="674"/>
      <c r="BCP33" s="674"/>
      <c r="BCQ33" s="674"/>
      <c r="BCR33" s="674"/>
      <c r="BCS33" s="674"/>
      <c r="BCT33" s="674"/>
      <c r="BCU33" s="674"/>
      <c r="BCV33" s="674"/>
      <c r="BCW33" s="674"/>
      <c r="BCX33" s="674"/>
      <c r="BCY33" s="674"/>
      <c r="BCZ33" s="674"/>
      <c r="BDA33" s="674"/>
      <c r="BDB33" s="674"/>
      <c r="BDC33" s="674"/>
      <c r="BDD33" s="674"/>
      <c r="BDE33" s="674"/>
      <c r="BDF33" s="674"/>
      <c r="BDG33" s="674"/>
      <c r="BDH33" s="674"/>
      <c r="BDI33" s="674"/>
      <c r="BDJ33" s="674"/>
      <c r="BDK33" s="674"/>
      <c r="BDL33" s="674"/>
      <c r="BDM33" s="674"/>
      <c r="BDN33" s="674"/>
      <c r="BDO33" s="674"/>
      <c r="BDP33" s="674"/>
      <c r="BDQ33" s="674"/>
      <c r="BDR33" s="674"/>
      <c r="BDS33" s="674"/>
      <c r="BDT33" s="674"/>
      <c r="BDU33" s="674"/>
      <c r="BDV33" s="674"/>
      <c r="BDW33" s="674"/>
      <c r="BDX33" s="674"/>
      <c r="BDY33" s="674"/>
      <c r="BDZ33" s="674"/>
      <c r="BEA33" s="674"/>
      <c r="BEB33" s="674"/>
      <c r="BEC33" s="674"/>
      <c r="BED33" s="674"/>
      <c r="BEE33" s="674"/>
      <c r="BEF33" s="674"/>
      <c r="BEG33" s="674"/>
      <c r="BEH33" s="674"/>
      <c r="BEI33" s="674"/>
      <c r="BEJ33" s="674"/>
      <c r="BEK33" s="674"/>
      <c r="BEL33" s="674"/>
      <c r="BEM33" s="674"/>
      <c r="BEN33" s="674"/>
      <c r="BEO33" s="674"/>
      <c r="BEP33" s="674"/>
      <c r="BEQ33" s="674"/>
      <c r="BER33" s="674"/>
      <c r="BES33" s="674"/>
      <c r="BET33" s="674"/>
      <c r="BEU33" s="674"/>
      <c r="BEV33" s="674"/>
      <c r="BEW33" s="674"/>
      <c r="BEX33" s="674"/>
      <c r="BEY33" s="674"/>
      <c r="BEZ33" s="674"/>
      <c r="BFA33" s="674"/>
      <c r="BFB33" s="674"/>
      <c r="BFC33" s="674"/>
      <c r="BFD33" s="674"/>
      <c r="BFE33" s="674"/>
      <c r="BFF33" s="674"/>
      <c r="BFG33" s="674"/>
      <c r="BFH33" s="674"/>
      <c r="BFI33" s="674"/>
      <c r="BFJ33" s="674"/>
      <c r="BFK33" s="674"/>
      <c r="BFL33" s="674"/>
      <c r="BFM33" s="674"/>
      <c r="BFN33" s="674"/>
      <c r="BFO33" s="674"/>
      <c r="BFP33" s="674"/>
      <c r="BFQ33" s="674"/>
      <c r="BFR33" s="674"/>
      <c r="BFS33" s="674"/>
      <c r="BFT33" s="674"/>
      <c r="BFU33" s="674"/>
      <c r="BFV33" s="674"/>
      <c r="BFW33" s="674"/>
      <c r="BFX33" s="674"/>
      <c r="BFY33" s="674"/>
      <c r="BFZ33" s="674"/>
      <c r="BGA33" s="674"/>
      <c r="BGB33" s="674"/>
      <c r="BGC33" s="674"/>
      <c r="BGD33" s="674"/>
      <c r="BGE33" s="674"/>
      <c r="BGF33" s="674"/>
      <c r="BGG33" s="674"/>
      <c r="BGH33" s="674"/>
      <c r="BGI33" s="674"/>
      <c r="BGJ33" s="674"/>
      <c r="BGK33" s="674"/>
      <c r="BGL33" s="674"/>
      <c r="BGM33" s="674"/>
      <c r="BGN33" s="674"/>
      <c r="BGO33" s="674"/>
      <c r="BGP33" s="674"/>
      <c r="BGQ33" s="674"/>
      <c r="BGR33" s="674"/>
      <c r="BGS33" s="674"/>
      <c r="BGT33" s="674"/>
      <c r="BGU33" s="674"/>
      <c r="BGV33" s="674"/>
      <c r="BGW33" s="674"/>
      <c r="BGX33" s="674"/>
      <c r="BGY33" s="674"/>
      <c r="BGZ33" s="674"/>
      <c r="BHA33" s="674"/>
      <c r="BHB33" s="674"/>
      <c r="BHC33" s="674"/>
      <c r="BHD33" s="674"/>
      <c r="BHE33" s="674"/>
      <c r="BHF33" s="674"/>
      <c r="BHG33" s="674"/>
      <c r="BHH33" s="674"/>
      <c r="BHI33" s="674"/>
      <c r="BHJ33" s="674"/>
      <c r="BHK33" s="674"/>
      <c r="BHL33" s="674"/>
      <c r="BHM33" s="674"/>
      <c r="BHN33" s="674"/>
      <c r="BHO33" s="674"/>
      <c r="BHP33" s="674"/>
      <c r="BHQ33" s="674"/>
      <c r="BHR33" s="674"/>
      <c r="BHS33" s="674"/>
      <c r="BHT33" s="674"/>
      <c r="BHU33" s="674"/>
      <c r="BHV33" s="674"/>
      <c r="BHW33" s="674"/>
      <c r="BHX33" s="674"/>
      <c r="BHY33" s="674"/>
      <c r="BHZ33" s="674"/>
      <c r="BIA33" s="674"/>
      <c r="BIB33" s="674"/>
      <c r="BIC33" s="674"/>
      <c r="BID33" s="674"/>
      <c r="BIE33" s="674"/>
      <c r="BIF33" s="674"/>
      <c r="BIG33" s="674"/>
      <c r="BIH33" s="674"/>
      <c r="BII33" s="674"/>
      <c r="BIJ33" s="674"/>
      <c r="BIK33" s="674"/>
      <c r="BIL33" s="674"/>
      <c r="BIM33" s="674"/>
      <c r="BIN33" s="674"/>
      <c r="BIO33" s="674"/>
      <c r="BIP33" s="674"/>
      <c r="BIQ33" s="674"/>
      <c r="BIR33" s="674"/>
      <c r="BIS33" s="674"/>
      <c r="BIT33" s="674"/>
      <c r="BIU33" s="674"/>
      <c r="BIV33" s="674"/>
      <c r="BIW33" s="674"/>
      <c r="BIX33" s="674"/>
      <c r="BIY33" s="674"/>
      <c r="BIZ33" s="674"/>
      <c r="BJA33" s="674"/>
      <c r="BJB33" s="674"/>
      <c r="BJC33" s="674"/>
      <c r="BJD33" s="674"/>
      <c r="BJE33" s="674"/>
      <c r="BJF33" s="674"/>
      <c r="BJG33" s="674"/>
      <c r="BJH33" s="674"/>
      <c r="BJI33" s="674"/>
      <c r="BJJ33" s="674"/>
      <c r="BJK33" s="674"/>
      <c r="BJL33" s="674"/>
      <c r="BJM33" s="674"/>
      <c r="BJN33" s="674"/>
      <c r="BJO33" s="674"/>
      <c r="BJP33" s="674"/>
      <c r="BJQ33" s="674"/>
      <c r="BJR33" s="674"/>
      <c r="BJS33" s="674"/>
      <c r="BJT33" s="674"/>
      <c r="BJU33" s="674"/>
      <c r="BJV33" s="674"/>
      <c r="BJW33" s="674"/>
      <c r="BJX33" s="674"/>
      <c r="BJY33" s="674"/>
      <c r="BJZ33" s="674"/>
      <c r="BKA33" s="674"/>
      <c r="BKB33" s="674"/>
      <c r="BKC33" s="674"/>
      <c r="BKD33" s="674"/>
      <c r="BKE33" s="674"/>
      <c r="BKF33" s="674"/>
      <c r="BKG33" s="674"/>
      <c r="BKH33" s="674"/>
      <c r="BKI33" s="674"/>
      <c r="BKJ33" s="674"/>
      <c r="BKK33" s="674"/>
      <c r="BKL33" s="674"/>
      <c r="BKM33" s="674"/>
      <c r="BKN33" s="674"/>
      <c r="BKO33" s="674"/>
      <c r="BKP33" s="674"/>
      <c r="BKQ33" s="674"/>
      <c r="BKR33" s="674"/>
      <c r="BKS33" s="674"/>
      <c r="BKT33" s="674"/>
      <c r="BKU33" s="674"/>
      <c r="BKV33" s="674"/>
      <c r="BKW33" s="674"/>
      <c r="BKX33" s="674"/>
      <c r="BKY33" s="674"/>
      <c r="BKZ33" s="674"/>
      <c r="BLA33" s="674"/>
      <c r="BLB33" s="674"/>
      <c r="BLC33" s="674"/>
      <c r="BLD33" s="674"/>
      <c r="BLE33" s="674"/>
      <c r="BLF33" s="674"/>
      <c r="BLG33" s="674"/>
      <c r="BLH33" s="674"/>
      <c r="BLI33" s="674"/>
      <c r="BLJ33" s="674"/>
      <c r="BLK33" s="674"/>
      <c r="BLL33" s="674"/>
      <c r="BLM33" s="674"/>
      <c r="BLN33" s="674"/>
      <c r="BLO33" s="674"/>
      <c r="BLP33" s="674"/>
      <c r="BLQ33" s="674"/>
      <c r="BLR33" s="674"/>
      <c r="BLS33" s="674"/>
      <c r="BLT33" s="674"/>
      <c r="BLU33" s="674"/>
      <c r="BLV33" s="674"/>
      <c r="BLW33" s="674"/>
      <c r="BLX33" s="674"/>
      <c r="BLY33" s="674"/>
      <c r="BLZ33" s="674"/>
      <c r="BMA33" s="674"/>
      <c r="BMB33" s="674"/>
      <c r="BMC33" s="674"/>
      <c r="BMD33" s="674"/>
      <c r="BME33" s="674"/>
      <c r="BMF33" s="674"/>
      <c r="BMG33" s="674"/>
      <c r="BMH33" s="674"/>
      <c r="BMI33" s="674"/>
      <c r="BMJ33" s="674"/>
      <c r="BMK33" s="674"/>
      <c r="BML33" s="674"/>
      <c r="BMM33" s="674"/>
      <c r="BMN33" s="674"/>
      <c r="BMO33" s="674"/>
      <c r="BMP33" s="674"/>
      <c r="BMQ33" s="674"/>
      <c r="BMR33" s="674"/>
      <c r="BMS33" s="674"/>
      <c r="BMT33" s="674"/>
      <c r="BMU33" s="674"/>
      <c r="BMV33" s="674"/>
      <c r="BMW33" s="674"/>
      <c r="BMX33" s="674"/>
      <c r="BMY33" s="674"/>
      <c r="BMZ33" s="674"/>
      <c r="BNA33" s="674"/>
      <c r="BNB33" s="674"/>
      <c r="BNC33" s="674"/>
      <c r="BND33" s="674"/>
      <c r="BNE33" s="674"/>
      <c r="BNF33" s="674"/>
      <c r="BNG33" s="674"/>
      <c r="BNH33" s="674"/>
      <c r="BNI33" s="674"/>
      <c r="BNJ33" s="674"/>
      <c r="BNK33" s="674"/>
      <c r="BNL33" s="674"/>
      <c r="BNM33" s="674"/>
      <c r="BNN33" s="674"/>
      <c r="BNO33" s="674"/>
      <c r="BNP33" s="674"/>
      <c r="BNQ33" s="674"/>
      <c r="BNR33" s="674"/>
      <c r="BNS33" s="674"/>
      <c r="BNT33" s="674"/>
      <c r="BNU33" s="674"/>
      <c r="BNV33" s="674"/>
      <c r="BNW33" s="674"/>
      <c r="BNX33" s="674"/>
      <c r="BNY33" s="674"/>
      <c r="BNZ33" s="674"/>
      <c r="BOA33" s="674"/>
      <c r="BOB33" s="674"/>
      <c r="BOC33" s="674"/>
      <c r="BOD33" s="674"/>
      <c r="BOE33" s="674"/>
      <c r="BOF33" s="674"/>
      <c r="BOG33" s="674"/>
      <c r="BOH33" s="674"/>
      <c r="BOI33" s="674"/>
      <c r="BOJ33" s="674"/>
      <c r="BOK33" s="674"/>
      <c r="BOL33" s="674"/>
      <c r="BOM33" s="674"/>
      <c r="BON33" s="674"/>
      <c r="BOO33" s="674"/>
      <c r="BOP33" s="674"/>
      <c r="BOQ33" s="674"/>
      <c r="BOR33" s="674"/>
      <c r="BOS33" s="674"/>
      <c r="BOT33" s="674"/>
      <c r="BOU33" s="674"/>
      <c r="BOV33" s="674"/>
      <c r="BOW33" s="674"/>
      <c r="BOX33" s="674"/>
      <c r="BOY33" s="674"/>
      <c r="BOZ33" s="674"/>
      <c r="BPA33" s="674"/>
      <c r="BPB33" s="674"/>
      <c r="BPC33" s="674"/>
      <c r="BPD33" s="674"/>
      <c r="BPE33" s="674"/>
      <c r="BPF33" s="674"/>
      <c r="BPG33" s="674"/>
      <c r="BPH33" s="674"/>
      <c r="BPI33" s="674"/>
      <c r="BPJ33" s="674"/>
      <c r="BPK33" s="674"/>
      <c r="BPL33" s="674"/>
      <c r="BPM33" s="674"/>
      <c r="BPN33" s="674"/>
      <c r="BPO33" s="674"/>
      <c r="BPP33" s="674"/>
      <c r="BPQ33" s="674"/>
      <c r="BPR33" s="674"/>
      <c r="BPS33" s="674"/>
      <c r="BPT33" s="674"/>
      <c r="BPU33" s="674"/>
      <c r="BPV33" s="674"/>
      <c r="BPW33" s="674"/>
      <c r="BPX33" s="674"/>
      <c r="BPY33" s="674"/>
      <c r="BPZ33" s="674"/>
      <c r="BQA33" s="674"/>
      <c r="BQB33" s="674"/>
      <c r="BQC33" s="674"/>
      <c r="BQD33" s="674"/>
      <c r="BQE33" s="674"/>
      <c r="BQF33" s="674"/>
      <c r="BQG33" s="674"/>
      <c r="BQH33" s="674"/>
      <c r="BQI33" s="674"/>
      <c r="BQJ33" s="674"/>
      <c r="BQK33" s="674"/>
      <c r="BQL33" s="674"/>
      <c r="BQM33" s="674"/>
      <c r="BQN33" s="674"/>
      <c r="BQO33" s="674"/>
      <c r="BQP33" s="674"/>
      <c r="BQQ33" s="674"/>
      <c r="BQR33" s="674"/>
      <c r="BQS33" s="674"/>
      <c r="BQT33" s="674"/>
      <c r="BQU33" s="674"/>
      <c r="BQV33" s="674"/>
      <c r="BQW33" s="674"/>
      <c r="BQX33" s="674"/>
      <c r="BQY33" s="674"/>
      <c r="BQZ33" s="674"/>
      <c r="BRA33" s="674"/>
      <c r="BRB33" s="674"/>
      <c r="BRC33" s="674"/>
      <c r="BRD33" s="674"/>
      <c r="BRE33" s="674"/>
      <c r="BRF33" s="674"/>
      <c r="BRG33" s="674"/>
      <c r="BRH33" s="674"/>
      <c r="BRI33" s="674"/>
      <c r="BRJ33" s="674"/>
      <c r="BRK33" s="674"/>
      <c r="BRL33" s="674"/>
      <c r="BRM33" s="674"/>
      <c r="BRN33" s="674"/>
      <c r="BRO33" s="674"/>
      <c r="BRP33" s="674"/>
      <c r="BRQ33" s="674"/>
      <c r="BRR33" s="674"/>
      <c r="BRS33" s="674"/>
      <c r="BRT33" s="674"/>
      <c r="BRU33" s="674"/>
      <c r="BRV33" s="674"/>
      <c r="BRW33" s="674"/>
      <c r="BRX33" s="674"/>
      <c r="BRY33" s="674"/>
      <c r="BRZ33" s="674"/>
      <c r="BSA33" s="674"/>
      <c r="BSB33" s="674"/>
      <c r="BSC33" s="674"/>
      <c r="BSD33" s="674"/>
      <c r="BSE33" s="674"/>
      <c r="BSF33" s="674"/>
      <c r="BSG33" s="674"/>
      <c r="BSH33" s="674"/>
      <c r="BSI33" s="674"/>
      <c r="BSJ33" s="674"/>
      <c r="BSK33" s="674"/>
      <c r="BSL33" s="674"/>
      <c r="BSM33" s="674"/>
      <c r="BSN33" s="674"/>
      <c r="BSO33" s="674"/>
      <c r="BSP33" s="674"/>
      <c r="BSQ33" s="674"/>
      <c r="BSR33" s="674"/>
      <c r="BSS33" s="674"/>
      <c r="BST33" s="674"/>
      <c r="BSU33" s="674"/>
      <c r="BSV33" s="674"/>
      <c r="BSW33" s="674"/>
      <c r="BSX33" s="674"/>
      <c r="BSY33" s="674"/>
      <c r="BSZ33" s="674"/>
      <c r="BTA33" s="674"/>
      <c r="BTB33" s="674"/>
      <c r="BTC33" s="674"/>
      <c r="BTD33" s="674"/>
      <c r="BTE33" s="674"/>
      <c r="BTF33" s="674"/>
      <c r="BTG33" s="674"/>
      <c r="BTH33" s="674"/>
      <c r="BTI33" s="674"/>
      <c r="BTJ33" s="674"/>
      <c r="BTK33" s="674"/>
      <c r="BTL33" s="674"/>
      <c r="BTM33" s="674"/>
      <c r="BTN33" s="674"/>
      <c r="BTO33" s="674"/>
      <c r="BTP33" s="674"/>
      <c r="BTQ33" s="674"/>
      <c r="BTR33" s="674"/>
      <c r="BTS33" s="674"/>
      <c r="BTT33" s="674"/>
      <c r="BTU33" s="674"/>
      <c r="BTV33" s="674"/>
      <c r="BTW33" s="674"/>
      <c r="BTX33" s="674"/>
      <c r="BTY33" s="674"/>
      <c r="BTZ33" s="674"/>
      <c r="BUA33" s="674"/>
      <c r="BUB33" s="674"/>
      <c r="BUC33" s="674"/>
      <c r="BUD33" s="674"/>
      <c r="BUE33" s="674"/>
      <c r="BUF33" s="674"/>
      <c r="BUG33" s="674"/>
      <c r="BUH33" s="674"/>
      <c r="BUI33" s="674"/>
      <c r="BUJ33" s="674"/>
      <c r="BUK33" s="674"/>
      <c r="BUL33" s="674"/>
      <c r="BUM33" s="674"/>
      <c r="BUN33" s="674"/>
      <c r="BUO33" s="674"/>
      <c r="BUP33" s="674"/>
      <c r="BUQ33" s="674"/>
      <c r="BUR33" s="674"/>
      <c r="BUS33" s="674"/>
      <c r="BUT33" s="674"/>
      <c r="BUU33" s="674"/>
      <c r="BUV33" s="674"/>
      <c r="BUW33" s="674"/>
      <c r="BUX33" s="674"/>
      <c r="BUY33" s="674"/>
      <c r="BUZ33" s="674"/>
      <c r="BVA33" s="674"/>
      <c r="BVB33" s="674"/>
      <c r="BVC33" s="674"/>
      <c r="BVD33" s="674"/>
      <c r="BVE33" s="674"/>
      <c r="BVF33" s="674"/>
      <c r="BVG33" s="674"/>
      <c r="BVH33" s="674"/>
      <c r="BVI33" s="674"/>
      <c r="BVJ33" s="674"/>
      <c r="BVK33" s="674"/>
      <c r="BVL33" s="674"/>
      <c r="BVM33" s="674"/>
      <c r="BVN33" s="674"/>
      <c r="BVO33" s="674"/>
      <c r="BVP33" s="674"/>
      <c r="BVQ33" s="674"/>
      <c r="BVR33" s="674"/>
      <c r="BVS33" s="674"/>
      <c r="BVT33" s="674"/>
      <c r="BVU33" s="674"/>
      <c r="BVV33" s="674"/>
      <c r="BVW33" s="674"/>
      <c r="BVX33" s="674"/>
      <c r="BVY33" s="674"/>
      <c r="BVZ33" s="674"/>
      <c r="BWA33" s="674"/>
      <c r="BWB33" s="674"/>
      <c r="BWC33" s="674"/>
      <c r="BWD33" s="674"/>
      <c r="BWE33" s="674"/>
      <c r="BWF33" s="674"/>
      <c r="BWG33" s="674"/>
      <c r="BWH33" s="674"/>
      <c r="BWI33" s="674"/>
      <c r="BWJ33" s="674"/>
      <c r="BWK33" s="674"/>
      <c r="BWL33" s="674"/>
      <c r="BWM33" s="674"/>
      <c r="BWN33" s="674"/>
      <c r="BWO33" s="674"/>
      <c r="BWP33" s="674"/>
      <c r="BWQ33" s="674"/>
      <c r="BWR33" s="674"/>
      <c r="BWS33" s="674"/>
      <c r="BWT33" s="674"/>
      <c r="BWU33" s="674"/>
      <c r="BWV33" s="674"/>
      <c r="BWW33" s="674"/>
      <c r="BWX33" s="674"/>
      <c r="BWY33" s="674"/>
      <c r="BWZ33" s="674"/>
      <c r="BXA33" s="674"/>
      <c r="BXB33" s="674"/>
      <c r="BXC33" s="674"/>
      <c r="BXD33" s="674"/>
      <c r="BXE33" s="674"/>
      <c r="BXF33" s="674"/>
      <c r="BXG33" s="674"/>
      <c r="BXH33" s="674"/>
      <c r="BXI33" s="674"/>
      <c r="BXJ33" s="674"/>
      <c r="BXK33" s="674"/>
      <c r="BXL33" s="674"/>
      <c r="BXM33" s="674"/>
      <c r="BXN33" s="674"/>
      <c r="BXO33" s="674"/>
      <c r="BXP33" s="674"/>
      <c r="BXQ33" s="674"/>
      <c r="BXR33" s="674"/>
      <c r="BXS33" s="674"/>
      <c r="BXT33" s="674"/>
      <c r="BXU33" s="674"/>
      <c r="BXV33" s="674"/>
      <c r="BXW33" s="674"/>
      <c r="BXX33" s="674"/>
      <c r="BXY33" s="674"/>
      <c r="BXZ33" s="674"/>
      <c r="BYA33" s="674"/>
      <c r="BYB33" s="674"/>
      <c r="BYC33" s="674"/>
      <c r="BYD33" s="674"/>
      <c r="BYE33" s="674"/>
      <c r="BYF33" s="674"/>
      <c r="BYG33" s="674"/>
      <c r="BYH33" s="674"/>
      <c r="BYI33" s="674"/>
      <c r="BYJ33" s="674"/>
      <c r="BYK33" s="674"/>
      <c r="BYL33" s="674"/>
      <c r="BYM33" s="674"/>
      <c r="BYN33" s="674"/>
      <c r="BYO33" s="674"/>
      <c r="BYP33" s="674"/>
      <c r="BYQ33" s="674"/>
      <c r="BYR33" s="674"/>
      <c r="BYS33" s="674"/>
      <c r="BYT33" s="674"/>
      <c r="BYU33" s="674"/>
      <c r="BYV33" s="674"/>
      <c r="BYW33" s="674"/>
      <c r="BYX33" s="674"/>
      <c r="BYY33" s="674"/>
      <c r="BYZ33" s="674"/>
      <c r="BZA33" s="674"/>
      <c r="BZB33" s="674"/>
      <c r="BZC33" s="674"/>
      <c r="BZD33" s="674"/>
      <c r="BZE33" s="674"/>
      <c r="BZF33" s="674"/>
      <c r="BZG33" s="674"/>
      <c r="BZH33" s="674"/>
      <c r="BZI33" s="674"/>
      <c r="BZJ33" s="674"/>
      <c r="BZK33" s="674"/>
      <c r="BZL33" s="674"/>
      <c r="BZM33" s="674"/>
      <c r="BZN33" s="674"/>
      <c r="BZO33" s="674"/>
      <c r="BZP33" s="674"/>
      <c r="BZQ33" s="674"/>
      <c r="BZR33" s="674"/>
      <c r="BZS33" s="674"/>
      <c r="BZT33" s="674"/>
      <c r="BZU33" s="674"/>
      <c r="BZV33" s="674"/>
      <c r="BZW33" s="674"/>
      <c r="BZX33" s="674"/>
      <c r="BZY33" s="674"/>
      <c r="BZZ33" s="674"/>
      <c r="CAA33" s="674"/>
      <c r="CAB33" s="674"/>
      <c r="CAC33" s="674"/>
      <c r="CAD33" s="674"/>
      <c r="CAE33" s="674"/>
      <c r="CAF33" s="674"/>
      <c r="CAG33" s="674"/>
      <c r="CAH33" s="674"/>
      <c r="CAI33" s="674"/>
      <c r="CAJ33" s="674"/>
      <c r="CAK33" s="674"/>
      <c r="CAL33" s="674"/>
      <c r="CAM33" s="674"/>
      <c r="CAN33" s="674"/>
      <c r="CAO33" s="674"/>
      <c r="CAP33" s="674"/>
      <c r="CAQ33" s="674"/>
      <c r="CAR33" s="674"/>
      <c r="CAS33" s="674"/>
      <c r="CAT33" s="674"/>
      <c r="CAU33" s="674"/>
      <c r="CAV33" s="674"/>
      <c r="CAW33" s="674"/>
      <c r="CAX33" s="674"/>
      <c r="CAY33" s="674"/>
      <c r="CAZ33" s="674"/>
      <c r="CBA33" s="674"/>
      <c r="CBB33" s="674"/>
      <c r="CBC33" s="674"/>
      <c r="CBD33" s="674"/>
      <c r="CBE33" s="674"/>
      <c r="CBF33" s="674"/>
      <c r="CBG33" s="674"/>
      <c r="CBH33" s="674"/>
      <c r="CBI33" s="674"/>
      <c r="CBJ33" s="674"/>
      <c r="CBK33" s="674"/>
      <c r="CBL33" s="674"/>
      <c r="CBM33" s="674"/>
      <c r="CBN33" s="674"/>
      <c r="CBO33" s="674"/>
      <c r="CBP33" s="674"/>
      <c r="CBQ33" s="674"/>
      <c r="CBR33" s="674"/>
      <c r="CBS33" s="674"/>
      <c r="CBT33" s="674"/>
      <c r="CBU33" s="674"/>
      <c r="CBV33" s="674"/>
      <c r="CBW33" s="674"/>
      <c r="CBX33" s="674"/>
      <c r="CBY33" s="674"/>
      <c r="CBZ33" s="674"/>
      <c r="CCA33" s="674"/>
      <c r="CCB33" s="674"/>
      <c r="CCC33" s="674"/>
      <c r="CCD33" s="674"/>
      <c r="CCE33" s="674"/>
      <c r="CCF33" s="674"/>
      <c r="CCG33" s="674"/>
      <c r="CCH33" s="674"/>
      <c r="CCI33" s="674"/>
      <c r="CCJ33" s="674"/>
      <c r="CCK33" s="674"/>
      <c r="CCL33" s="674"/>
      <c r="CCM33" s="674"/>
      <c r="CCN33" s="674"/>
      <c r="CCO33" s="674"/>
      <c r="CCP33" s="674"/>
      <c r="CCQ33" s="674"/>
      <c r="CCR33" s="674"/>
      <c r="CCS33" s="674"/>
      <c r="CCT33" s="674"/>
      <c r="CCU33" s="674"/>
      <c r="CCV33" s="674"/>
      <c r="CCW33" s="674"/>
      <c r="CCX33" s="674"/>
      <c r="CCY33" s="674"/>
      <c r="CCZ33" s="674"/>
      <c r="CDA33" s="674"/>
      <c r="CDB33" s="674"/>
      <c r="CDC33" s="674"/>
      <c r="CDD33" s="674"/>
      <c r="CDE33" s="674"/>
      <c r="CDF33" s="674"/>
      <c r="CDG33" s="674"/>
      <c r="CDH33" s="674"/>
      <c r="CDI33" s="674"/>
      <c r="CDJ33" s="674"/>
      <c r="CDK33" s="674"/>
      <c r="CDL33" s="674"/>
      <c r="CDM33" s="674"/>
      <c r="CDN33" s="674"/>
      <c r="CDO33" s="674"/>
      <c r="CDP33" s="674"/>
      <c r="CDQ33" s="674"/>
      <c r="CDR33" s="674"/>
      <c r="CDS33" s="674"/>
      <c r="CDT33" s="674"/>
      <c r="CDU33" s="674"/>
      <c r="CDV33" s="674"/>
      <c r="CDW33" s="674"/>
      <c r="CDX33" s="674"/>
      <c r="CDY33" s="674"/>
      <c r="CDZ33" s="674"/>
      <c r="CEA33" s="674"/>
      <c r="CEB33" s="674"/>
      <c r="CEC33" s="674"/>
      <c r="CED33" s="674"/>
      <c r="CEE33" s="674"/>
      <c r="CEF33" s="674"/>
      <c r="CEG33" s="674"/>
      <c r="CEH33" s="674"/>
      <c r="CEI33" s="674"/>
      <c r="CEJ33" s="674"/>
      <c r="CEK33" s="674"/>
      <c r="CEL33" s="674"/>
      <c r="CEM33" s="674"/>
      <c r="CEN33" s="674"/>
      <c r="CEO33" s="674"/>
      <c r="CEP33" s="674"/>
      <c r="CEQ33" s="674"/>
      <c r="CER33" s="674"/>
      <c r="CES33" s="674"/>
      <c r="CET33" s="674"/>
      <c r="CEU33" s="674"/>
      <c r="CEV33" s="674"/>
      <c r="CEW33" s="674"/>
      <c r="CEX33" s="674"/>
      <c r="CEY33" s="674"/>
      <c r="CEZ33" s="674"/>
      <c r="CFA33" s="674"/>
      <c r="CFB33" s="674"/>
      <c r="CFC33" s="674"/>
      <c r="CFD33" s="674"/>
      <c r="CFE33" s="674"/>
      <c r="CFF33" s="674"/>
      <c r="CFG33" s="674"/>
      <c r="CFH33" s="674"/>
      <c r="CFI33" s="674"/>
      <c r="CFJ33" s="674"/>
      <c r="CFK33" s="674"/>
      <c r="CFL33" s="674"/>
      <c r="CFM33" s="674"/>
      <c r="CFN33" s="674"/>
      <c r="CFO33" s="674"/>
      <c r="CFP33" s="674"/>
      <c r="CFQ33" s="674"/>
      <c r="CFR33" s="674"/>
      <c r="CFS33" s="674"/>
      <c r="CFT33" s="674"/>
      <c r="CFU33" s="674"/>
      <c r="CFV33" s="674"/>
      <c r="CFW33" s="674"/>
      <c r="CFX33" s="674"/>
      <c r="CFY33" s="674"/>
      <c r="CFZ33" s="674"/>
      <c r="CGA33" s="674"/>
      <c r="CGB33" s="674"/>
      <c r="CGC33" s="674"/>
      <c r="CGD33" s="674"/>
      <c r="CGE33" s="674"/>
      <c r="CGF33" s="674"/>
      <c r="CGG33" s="674"/>
      <c r="CGH33" s="674"/>
      <c r="CGI33" s="674"/>
      <c r="CGJ33" s="674"/>
      <c r="CGK33" s="674"/>
      <c r="CGL33" s="674"/>
      <c r="CGM33" s="674"/>
      <c r="CGN33" s="674"/>
      <c r="CGO33" s="674"/>
      <c r="CGP33" s="674"/>
      <c r="CGQ33" s="674"/>
      <c r="CGR33" s="674"/>
      <c r="CGS33" s="674"/>
      <c r="CGT33" s="674"/>
      <c r="CGU33" s="674"/>
      <c r="CGV33" s="674"/>
      <c r="CGW33" s="674"/>
      <c r="CGX33" s="674"/>
      <c r="CGY33" s="674"/>
      <c r="CGZ33" s="674"/>
      <c r="CHA33" s="674"/>
      <c r="CHB33" s="674"/>
      <c r="CHC33" s="674"/>
      <c r="CHD33" s="674"/>
      <c r="CHE33" s="674"/>
      <c r="CHF33" s="674"/>
      <c r="CHG33" s="674"/>
      <c r="CHH33" s="674"/>
      <c r="CHI33" s="674"/>
      <c r="CHJ33" s="674"/>
      <c r="CHK33" s="674"/>
      <c r="CHL33" s="674"/>
      <c r="CHM33" s="674"/>
      <c r="CHN33" s="674"/>
      <c r="CHO33" s="674"/>
      <c r="CHP33" s="674"/>
      <c r="CHQ33" s="674"/>
      <c r="CHR33" s="674"/>
      <c r="CHS33" s="674"/>
      <c r="CHT33" s="674"/>
      <c r="CHU33" s="674"/>
      <c r="CHV33" s="674"/>
      <c r="CHW33" s="674"/>
      <c r="CHX33" s="674"/>
      <c r="CHY33" s="674"/>
      <c r="CHZ33" s="674"/>
      <c r="CIA33" s="674"/>
      <c r="CIB33" s="674"/>
      <c r="CIC33" s="674"/>
      <c r="CID33" s="674"/>
      <c r="CIE33" s="674"/>
      <c r="CIF33" s="674"/>
      <c r="CIG33" s="674"/>
      <c r="CIH33" s="674"/>
      <c r="CII33" s="674"/>
      <c r="CIJ33" s="674"/>
      <c r="CIK33" s="674"/>
      <c r="CIL33" s="674"/>
      <c r="CIM33" s="674"/>
      <c r="CIN33" s="674"/>
      <c r="CIO33" s="674"/>
      <c r="CIP33" s="674"/>
      <c r="CIQ33" s="674"/>
      <c r="CIR33" s="674"/>
      <c r="CIS33" s="674"/>
      <c r="CIT33" s="674"/>
      <c r="CIU33" s="674"/>
      <c r="CIV33" s="674"/>
      <c r="CIW33" s="674"/>
      <c r="CIX33" s="674"/>
      <c r="CIY33" s="674"/>
      <c r="CIZ33" s="674"/>
      <c r="CJA33" s="674"/>
      <c r="CJB33" s="674"/>
      <c r="CJC33" s="674"/>
      <c r="CJD33" s="674"/>
      <c r="CJE33" s="674"/>
      <c r="CJF33" s="674"/>
      <c r="CJG33" s="674"/>
      <c r="CJH33" s="674"/>
      <c r="CJI33" s="674"/>
      <c r="CJJ33" s="674"/>
      <c r="CJK33" s="674"/>
      <c r="CJL33" s="674"/>
      <c r="CJM33" s="674"/>
      <c r="CJN33" s="674"/>
      <c r="CJO33" s="674"/>
      <c r="CJP33" s="674"/>
      <c r="CJQ33" s="674"/>
      <c r="CJR33" s="674"/>
      <c r="CJS33" s="674"/>
      <c r="CJT33" s="674"/>
      <c r="CJU33" s="674"/>
      <c r="CJV33" s="674"/>
      <c r="CJW33" s="674"/>
      <c r="CJX33" s="674"/>
      <c r="CJY33" s="674"/>
      <c r="CJZ33" s="674"/>
      <c r="CKA33" s="674"/>
      <c r="CKB33" s="674"/>
      <c r="CKC33" s="674"/>
      <c r="CKD33" s="674"/>
      <c r="CKE33" s="674"/>
      <c r="CKF33" s="674"/>
      <c r="CKG33" s="674"/>
      <c r="CKH33" s="674"/>
      <c r="CKI33" s="674"/>
      <c r="CKJ33" s="674"/>
      <c r="CKK33" s="674"/>
      <c r="CKL33" s="674"/>
      <c r="CKM33" s="674"/>
      <c r="CKN33" s="674"/>
      <c r="CKO33" s="674"/>
      <c r="CKP33" s="674"/>
      <c r="CKQ33" s="674"/>
      <c r="CKR33" s="674"/>
      <c r="CKS33" s="674"/>
      <c r="CKT33" s="674"/>
      <c r="CKU33" s="674"/>
      <c r="CKV33" s="674"/>
      <c r="CKW33" s="674"/>
      <c r="CKX33" s="674"/>
      <c r="CKY33" s="674"/>
      <c r="CKZ33" s="674"/>
      <c r="CLA33" s="674"/>
      <c r="CLB33" s="674"/>
      <c r="CLC33" s="674"/>
      <c r="CLD33" s="674"/>
      <c r="CLE33" s="674"/>
      <c r="CLF33" s="674"/>
      <c r="CLG33" s="674"/>
      <c r="CLH33" s="674"/>
      <c r="CLI33" s="674"/>
      <c r="CLJ33" s="674"/>
      <c r="CLK33" s="674"/>
      <c r="CLL33" s="674"/>
      <c r="CLM33" s="674"/>
      <c r="CLN33" s="674"/>
      <c r="CLO33" s="674"/>
      <c r="CLP33" s="674"/>
      <c r="CLQ33" s="674"/>
      <c r="CLR33" s="674"/>
      <c r="CLS33" s="674"/>
      <c r="CLT33" s="674"/>
      <c r="CLU33" s="674"/>
      <c r="CLV33" s="674"/>
      <c r="CLW33" s="674"/>
      <c r="CLX33" s="674"/>
      <c r="CLY33" s="674"/>
      <c r="CLZ33" s="674"/>
      <c r="CMA33" s="674"/>
      <c r="CMB33" s="674"/>
      <c r="CMC33" s="674"/>
      <c r="CMD33" s="674"/>
      <c r="CME33" s="674"/>
      <c r="CMF33" s="674"/>
      <c r="CMG33" s="674"/>
      <c r="CMH33" s="674"/>
      <c r="CMI33" s="674"/>
      <c r="CMJ33" s="674"/>
      <c r="CMK33" s="674"/>
      <c r="CML33" s="674"/>
      <c r="CMM33" s="674"/>
      <c r="CMN33" s="674"/>
      <c r="CMO33" s="674"/>
      <c r="CMP33" s="674"/>
      <c r="CMQ33" s="674"/>
      <c r="CMR33" s="674"/>
      <c r="CMS33" s="674"/>
      <c r="CMT33" s="674"/>
      <c r="CMU33" s="674"/>
      <c r="CMV33" s="674"/>
      <c r="CMW33" s="674"/>
      <c r="CMX33" s="674"/>
      <c r="CMY33" s="674"/>
      <c r="CMZ33" s="674"/>
      <c r="CNA33" s="674"/>
      <c r="CNB33" s="674"/>
      <c r="CNC33" s="674"/>
      <c r="CND33" s="674"/>
      <c r="CNE33" s="674"/>
      <c r="CNF33" s="674"/>
      <c r="CNG33" s="674"/>
      <c r="CNH33" s="674"/>
      <c r="CNI33" s="674"/>
      <c r="CNJ33" s="674"/>
      <c r="CNK33" s="674"/>
      <c r="CNL33" s="674"/>
      <c r="CNM33" s="674"/>
      <c r="CNN33" s="674"/>
      <c r="CNO33" s="674"/>
      <c r="CNP33" s="674"/>
      <c r="CNQ33" s="674"/>
      <c r="CNR33" s="674"/>
      <c r="CNS33" s="674"/>
      <c r="CNT33" s="674"/>
      <c r="CNU33" s="674"/>
      <c r="CNV33" s="674"/>
      <c r="CNW33" s="674"/>
      <c r="CNX33" s="674"/>
      <c r="CNY33" s="674"/>
      <c r="CNZ33" s="674"/>
      <c r="COA33" s="674"/>
      <c r="COB33" s="674"/>
      <c r="COC33" s="674"/>
      <c r="COD33" s="674"/>
      <c r="COE33" s="674"/>
      <c r="COF33" s="674"/>
      <c r="COG33" s="674"/>
      <c r="COH33" s="674"/>
      <c r="COI33" s="674"/>
      <c r="COJ33" s="674"/>
      <c r="COK33" s="674"/>
      <c r="COL33" s="674"/>
      <c r="COM33" s="674"/>
      <c r="CON33" s="674"/>
      <c r="COO33" s="674"/>
      <c r="COP33" s="674"/>
      <c r="COQ33" s="674"/>
      <c r="COR33" s="674"/>
      <c r="COS33" s="674"/>
      <c r="COT33" s="674"/>
      <c r="COU33" s="674"/>
      <c r="COV33" s="674"/>
      <c r="COW33" s="674"/>
      <c r="COX33" s="674"/>
      <c r="COY33" s="674"/>
      <c r="COZ33" s="674"/>
      <c r="CPA33" s="674"/>
      <c r="CPB33" s="674"/>
      <c r="CPC33" s="674"/>
      <c r="CPD33" s="674"/>
      <c r="CPE33" s="674"/>
      <c r="CPF33" s="674"/>
      <c r="CPG33" s="674"/>
      <c r="CPH33" s="674"/>
      <c r="CPI33" s="674"/>
      <c r="CPJ33" s="674"/>
      <c r="CPK33" s="674"/>
      <c r="CPL33" s="674"/>
      <c r="CPM33" s="674"/>
      <c r="CPN33" s="674"/>
      <c r="CPO33" s="674"/>
      <c r="CPP33" s="674"/>
      <c r="CPQ33" s="674"/>
      <c r="CPR33" s="674"/>
      <c r="CPS33" s="674"/>
      <c r="CPT33" s="674"/>
      <c r="CPU33" s="674"/>
      <c r="CPV33" s="674"/>
      <c r="CPW33" s="674"/>
      <c r="CPX33" s="674"/>
      <c r="CPY33" s="674"/>
      <c r="CPZ33" s="674"/>
      <c r="CQA33" s="674"/>
      <c r="CQB33" s="674"/>
      <c r="CQC33" s="674"/>
      <c r="CQD33" s="674"/>
      <c r="CQE33" s="674"/>
      <c r="CQF33" s="674"/>
      <c r="CQG33" s="674"/>
      <c r="CQH33" s="674"/>
      <c r="CQI33" s="674"/>
      <c r="CQJ33" s="674"/>
      <c r="CQK33" s="674"/>
      <c r="CQL33" s="674"/>
      <c r="CQM33" s="674"/>
      <c r="CQN33" s="674"/>
      <c r="CQO33" s="674"/>
      <c r="CQP33" s="674"/>
      <c r="CQQ33" s="674"/>
      <c r="CQR33" s="674"/>
      <c r="CQS33" s="674"/>
      <c r="CQT33" s="674"/>
      <c r="CQU33" s="674"/>
      <c r="CQV33" s="674"/>
      <c r="CQW33" s="674"/>
      <c r="CQX33" s="674"/>
      <c r="CQY33" s="674"/>
      <c r="CQZ33" s="674"/>
      <c r="CRA33" s="674"/>
      <c r="CRB33" s="674"/>
      <c r="CRC33" s="674"/>
      <c r="CRD33" s="674"/>
      <c r="CRE33" s="674"/>
      <c r="CRF33" s="674"/>
      <c r="CRG33" s="674"/>
      <c r="CRH33" s="674"/>
      <c r="CRI33" s="674"/>
      <c r="CRJ33" s="674"/>
      <c r="CRK33" s="674"/>
      <c r="CRL33" s="674"/>
      <c r="CRM33" s="674"/>
      <c r="CRN33" s="674"/>
      <c r="CRO33" s="674"/>
      <c r="CRP33" s="674"/>
      <c r="CRQ33" s="674"/>
      <c r="CRR33" s="674"/>
      <c r="CRS33" s="674"/>
      <c r="CRT33" s="674"/>
      <c r="CRU33" s="674"/>
      <c r="CRV33" s="674"/>
      <c r="CRW33" s="674"/>
      <c r="CRX33" s="674"/>
      <c r="CRY33" s="674"/>
      <c r="CRZ33" s="674"/>
      <c r="CSA33" s="674"/>
      <c r="CSB33" s="674"/>
      <c r="CSC33" s="674"/>
      <c r="CSD33" s="674"/>
      <c r="CSE33" s="674"/>
      <c r="CSF33" s="674"/>
      <c r="CSG33" s="674"/>
      <c r="CSH33" s="674"/>
      <c r="CSI33" s="674"/>
      <c r="CSJ33" s="674"/>
      <c r="CSK33" s="674"/>
      <c r="CSL33" s="674"/>
      <c r="CSM33" s="674"/>
      <c r="CSN33" s="674"/>
      <c r="CSO33" s="674"/>
      <c r="CSP33" s="674"/>
      <c r="CSQ33" s="674"/>
      <c r="CSR33" s="674"/>
      <c r="CSS33" s="674"/>
      <c r="CST33" s="674"/>
      <c r="CSU33" s="674"/>
      <c r="CSV33" s="674"/>
      <c r="CSW33" s="674"/>
      <c r="CSX33" s="674"/>
      <c r="CSY33" s="674"/>
      <c r="CSZ33" s="674"/>
      <c r="CTA33" s="674"/>
      <c r="CTB33" s="674"/>
      <c r="CTC33" s="674"/>
      <c r="CTD33" s="674"/>
      <c r="CTE33" s="674"/>
      <c r="CTF33" s="674"/>
      <c r="CTG33" s="674"/>
      <c r="CTH33" s="674"/>
      <c r="CTI33" s="674"/>
      <c r="CTJ33" s="674"/>
      <c r="CTK33" s="674"/>
      <c r="CTL33" s="674"/>
      <c r="CTM33" s="674"/>
      <c r="CTN33" s="674"/>
      <c r="CTO33" s="674"/>
      <c r="CTP33" s="674"/>
      <c r="CTQ33" s="674"/>
      <c r="CTR33" s="674"/>
      <c r="CTS33" s="674"/>
      <c r="CTT33" s="674"/>
      <c r="CTU33" s="674"/>
      <c r="CTV33" s="674"/>
      <c r="CTW33" s="674"/>
      <c r="CTX33" s="674"/>
      <c r="CTY33" s="674"/>
      <c r="CTZ33" s="674"/>
      <c r="CUA33" s="674"/>
      <c r="CUB33" s="674"/>
      <c r="CUC33" s="674"/>
      <c r="CUD33" s="674"/>
      <c r="CUE33" s="674"/>
      <c r="CUF33" s="674"/>
      <c r="CUG33" s="674"/>
      <c r="CUH33" s="674"/>
      <c r="CUI33" s="674"/>
      <c r="CUJ33" s="674"/>
      <c r="CUK33" s="674"/>
      <c r="CUL33" s="674"/>
      <c r="CUM33" s="674"/>
      <c r="CUN33" s="674"/>
      <c r="CUO33" s="674"/>
      <c r="CUP33" s="674"/>
      <c r="CUQ33" s="674"/>
      <c r="CUR33" s="674"/>
      <c r="CUS33" s="674"/>
      <c r="CUT33" s="674"/>
      <c r="CUU33" s="674"/>
      <c r="CUV33" s="674"/>
      <c r="CUW33" s="674"/>
      <c r="CUX33" s="674"/>
      <c r="CUY33" s="674"/>
      <c r="CUZ33" s="674"/>
      <c r="CVA33" s="674"/>
      <c r="CVB33" s="674"/>
      <c r="CVC33" s="674"/>
      <c r="CVD33" s="674"/>
      <c r="CVE33" s="674"/>
      <c r="CVF33" s="674"/>
      <c r="CVG33" s="674"/>
      <c r="CVH33" s="674"/>
      <c r="CVI33" s="674"/>
      <c r="CVJ33" s="674"/>
      <c r="CVK33" s="674"/>
      <c r="CVL33" s="674"/>
      <c r="CVM33" s="674"/>
      <c r="CVN33" s="674"/>
      <c r="CVO33" s="674"/>
      <c r="CVP33" s="674"/>
      <c r="CVQ33" s="674"/>
      <c r="CVR33" s="674"/>
      <c r="CVS33" s="674"/>
      <c r="CVT33" s="674"/>
      <c r="CVU33" s="674"/>
      <c r="CVV33" s="674"/>
      <c r="CVW33" s="674"/>
      <c r="CVX33" s="674"/>
      <c r="CVY33" s="674"/>
      <c r="CVZ33" s="674"/>
      <c r="CWA33" s="674"/>
      <c r="CWB33" s="674"/>
      <c r="CWC33" s="674"/>
      <c r="CWD33" s="674"/>
      <c r="CWE33" s="674"/>
      <c r="CWF33" s="674"/>
      <c r="CWG33" s="674"/>
      <c r="CWH33" s="674"/>
      <c r="CWI33" s="674"/>
      <c r="CWJ33" s="674"/>
      <c r="CWK33" s="674"/>
      <c r="CWL33" s="674"/>
      <c r="CWM33" s="674"/>
      <c r="CWN33" s="674"/>
      <c r="CWO33" s="674"/>
      <c r="CWP33" s="674"/>
      <c r="CWQ33" s="674"/>
      <c r="CWR33" s="674"/>
      <c r="CWS33" s="674"/>
      <c r="CWT33" s="674"/>
      <c r="CWU33" s="674"/>
      <c r="CWV33" s="674"/>
      <c r="CWW33" s="674"/>
      <c r="CWX33" s="674"/>
      <c r="CWY33" s="674"/>
      <c r="CWZ33" s="674"/>
      <c r="CXA33" s="674"/>
      <c r="CXB33" s="674"/>
      <c r="CXC33" s="674"/>
      <c r="CXD33" s="674"/>
      <c r="CXE33" s="674"/>
      <c r="CXF33" s="674"/>
      <c r="CXG33" s="674"/>
      <c r="CXH33" s="674"/>
      <c r="CXI33" s="674"/>
      <c r="CXJ33" s="674"/>
      <c r="CXK33" s="674"/>
      <c r="CXL33" s="674"/>
      <c r="CXM33" s="674"/>
      <c r="CXN33" s="674"/>
      <c r="CXO33" s="674"/>
      <c r="CXP33" s="674"/>
      <c r="CXQ33" s="674"/>
      <c r="CXR33" s="674"/>
      <c r="CXS33" s="674"/>
      <c r="CXT33" s="674"/>
      <c r="CXU33" s="674"/>
      <c r="CXV33" s="674"/>
      <c r="CXW33" s="674"/>
      <c r="CXX33" s="674"/>
      <c r="CXY33" s="674"/>
      <c r="CXZ33" s="674"/>
      <c r="CYA33" s="674"/>
      <c r="CYB33" s="674"/>
      <c r="CYC33" s="674"/>
      <c r="CYD33" s="674"/>
      <c r="CYE33" s="674"/>
      <c r="CYF33" s="674"/>
      <c r="CYG33" s="674"/>
      <c r="CYH33" s="674"/>
      <c r="CYI33" s="674"/>
      <c r="CYJ33" s="674"/>
      <c r="CYK33" s="674"/>
      <c r="CYL33" s="674"/>
      <c r="CYM33" s="674"/>
      <c r="CYN33" s="674"/>
      <c r="CYO33" s="674"/>
      <c r="CYP33" s="674"/>
      <c r="CYQ33" s="674"/>
      <c r="CYR33" s="674"/>
      <c r="CYS33" s="674"/>
      <c r="CYT33" s="674"/>
      <c r="CYU33" s="674"/>
      <c r="CYV33" s="674"/>
      <c r="CYW33" s="674"/>
      <c r="CYX33" s="674"/>
      <c r="CYY33" s="674"/>
      <c r="CYZ33" s="674"/>
      <c r="CZA33" s="674"/>
      <c r="CZB33" s="674"/>
      <c r="CZC33" s="674"/>
      <c r="CZD33" s="674"/>
      <c r="CZE33" s="674"/>
      <c r="CZF33" s="674"/>
      <c r="CZG33" s="674"/>
      <c r="CZH33" s="674"/>
      <c r="CZI33" s="674"/>
      <c r="CZJ33" s="674"/>
      <c r="CZK33" s="674"/>
      <c r="CZL33" s="674"/>
      <c r="CZM33" s="674"/>
      <c r="CZN33" s="674"/>
      <c r="CZO33" s="674"/>
      <c r="CZP33" s="674"/>
      <c r="CZQ33" s="674"/>
      <c r="CZR33" s="674"/>
      <c r="CZS33" s="674"/>
      <c r="CZT33" s="674"/>
      <c r="CZU33" s="674"/>
      <c r="CZV33" s="674"/>
      <c r="CZW33" s="674"/>
      <c r="CZX33" s="674"/>
      <c r="CZY33" s="674"/>
      <c r="CZZ33" s="674"/>
      <c r="DAA33" s="674"/>
      <c r="DAB33" s="674"/>
      <c r="DAC33" s="674"/>
      <c r="DAD33" s="674"/>
      <c r="DAE33" s="674"/>
      <c r="DAF33" s="674"/>
      <c r="DAG33" s="674"/>
      <c r="DAH33" s="674"/>
      <c r="DAI33" s="674"/>
      <c r="DAJ33" s="674"/>
      <c r="DAK33" s="674"/>
      <c r="DAL33" s="674"/>
      <c r="DAM33" s="674"/>
      <c r="DAN33" s="674"/>
      <c r="DAO33" s="674"/>
      <c r="DAP33" s="674"/>
      <c r="DAQ33" s="674"/>
      <c r="DAR33" s="674"/>
      <c r="DAS33" s="674"/>
      <c r="DAT33" s="674"/>
      <c r="DAU33" s="674"/>
      <c r="DAV33" s="674"/>
      <c r="DAW33" s="674"/>
      <c r="DAX33" s="674"/>
      <c r="DAY33" s="674"/>
      <c r="DAZ33" s="674"/>
      <c r="DBA33" s="674"/>
      <c r="DBB33" s="674"/>
      <c r="DBC33" s="674"/>
      <c r="DBD33" s="674"/>
      <c r="DBE33" s="674"/>
      <c r="DBF33" s="674"/>
      <c r="DBG33" s="674"/>
      <c r="DBH33" s="674"/>
      <c r="DBI33" s="674"/>
      <c r="DBJ33" s="674"/>
      <c r="DBK33" s="674"/>
      <c r="DBL33" s="674"/>
      <c r="DBM33" s="674"/>
      <c r="DBN33" s="674"/>
      <c r="DBO33" s="674"/>
      <c r="DBP33" s="674"/>
      <c r="DBQ33" s="674"/>
      <c r="DBR33" s="674"/>
      <c r="DBS33" s="674"/>
      <c r="DBT33" s="674"/>
      <c r="DBU33" s="674"/>
      <c r="DBV33" s="674"/>
      <c r="DBW33" s="674"/>
      <c r="DBX33" s="674"/>
      <c r="DBY33" s="674"/>
      <c r="DBZ33" s="674"/>
      <c r="DCA33" s="674"/>
      <c r="DCB33" s="674"/>
      <c r="DCC33" s="674"/>
      <c r="DCD33" s="674"/>
      <c r="DCE33" s="674"/>
      <c r="DCF33" s="674"/>
      <c r="DCG33" s="674"/>
      <c r="DCH33" s="674"/>
      <c r="DCI33" s="674"/>
      <c r="DCJ33" s="674"/>
      <c r="DCK33" s="674"/>
      <c r="DCL33" s="674"/>
      <c r="DCM33" s="674"/>
      <c r="DCN33" s="674"/>
      <c r="DCO33" s="674"/>
      <c r="DCP33" s="674"/>
      <c r="DCQ33" s="674"/>
      <c r="DCR33" s="674"/>
      <c r="DCS33" s="674"/>
      <c r="DCT33" s="674"/>
      <c r="DCU33" s="674"/>
      <c r="DCV33" s="674"/>
      <c r="DCW33" s="674"/>
      <c r="DCX33" s="674"/>
      <c r="DCY33" s="674"/>
      <c r="DCZ33" s="674"/>
      <c r="DDA33" s="674"/>
      <c r="DDB33" s="674"/>
      <c r="DDC33" s="674"/>
      <c r="DDD33" s="674"/>
      <c r="DDE33" s="674"/>
      <c r="DDF33" s="674"/>
      <c r="DDG33" s="674"/>
      <c r="DDH33" s="674"/>
      <c r="DDI33" s="674"/>
      <c r="DDJ33" s="674"/>
      <c r="DDK33" s="674"/>
      <c r="DDL33" s="674"/>
      <c r="DDM33" s="674"/>
      <c r="DDN33" s="674"/>
      <c r="DDO33" s="674"/>
      <c r="DDP33" s="674"/>
      <c r="DDQ33" s="674"/>
      <c r="DDR33" s="674"/>
      <c r="DDS33" s="674"/>
      <c r="DDT33" s="674"/>
      <c r="DDU33" s="674"/>
      <c r="DDV33" s="674"/>
      <c r="DDW33" s="674"/>
      <c r="DDX33" s="674"/>
      <c r="DDY33" s="674"/>
      <c r="DDZ33" s="674"/>
      <c r="DEA33" s="674"/>
      <c r="DEB33" s="674"/>
      <c r="DEC33" s="674"/>
      <c r="DED33" s="674"/>
      <c r="DEE33" s="674"/>
      <c r="DEF33" s="674"/>
      <c r="DEG33" s="674"/>
      <c r="DEH33" s="674"/>
      <c r="DEI33" s="674"/>
      <c r="DEJ33" s="674"/>
      <c r="DEK33" s="674"/>
      <c r="DEL33" s="674"/>
      <c r="DEM33" s="674"/>
      <c r="DEN33" s="674"/>
      <c r="DEO33" s="674"/>
      <c r="DEP33" s="674"/>
      <c r="DEQ33" s="674"/>
      <c r="DER33" s="674"/>
      <c r="DES33" s="674"/>
      <c r="DET33" s="674"/>
      <c r="DEU33" s="674"/>
      <c r="DEV33" s="674"/>
      <c r="DEW33" s="674"/>
      <c r="DEX33" s="674"/>
      <c r="DEY33" s="674"/>
      <c r="DEZ33" s="674"/>
      <c r="DFA33" s="674"/>
      <c r="DFB33" s="674"/>
      <c r="DFC33" s="674"/>
      <c r="DFD33" s="674"/>
      <c r="DFE33" s="674"/>
      <c r="DFF33" s="674"/>
      <c r="DFG33" s="674"/>
      <c r="DFH33" s="674"/>
      <c r="DFI33" s="674"/>
      <c r="DFJ33" s="674"/>
      <c r="DFK33" s="674"/>
      <c r="DFL33" s="674"/>
      <c r="DFM33" s="674"/>
      <c r="DFN33" s="674"/>
      <c r="DFO33" s="674"/>
      <c r="DFP33" s="674"/>
      <c r="DFQ33" s="674"/>
      <c r="DFR33" s="674"/>
      <c r="DFS33" s="674"/>
      <c r="DFT33" s="674"/>
      <c r="DFU33" s="674"/>
      <c r="DFV33" s="674"/>
      <c r="DFW33" s="674"/>
      <c r="DFX33" s="674"/>
      <c r="DFY33" s="674"/>
      <c r="DFZ33" s="674"/>
      <c r="DGA33" s="674"/>
      <c r="DGB33" s="674"/>
      <c r="DGC33" s="674"/>
      <c r="DGD33" s="674"/>
      <c r="DGE33" s="674"/>
      <c r="DGF33" s="674"/>
      <c r="DGG33" s="674"/>
      <c r="DGH33" s="674"/>
      <c r="DGI33" s="674"/>
      <c r="DGJ33" s="674"/>
      <c r="DGK33" s="674"/>
      <c r="DGL33" s="674"/>
      <c r="DGM33" s="674"/>
      <c r="DGN33" s="674"/>
      <c r="DGO33" s="674"/>
      <c r="DGP33" s="674"/>
      <c r="DGQ33" s="674"/>
      <c r="DGR33" s="674"/>
      <c r="DGS33" s="674"/>
      <c r="DGT33" s="674"/>
      <c r="DGU33" s="674"/>
      <c r="DGV33" s="674"/>
      <c r="DGW33" s="674"/>
      <c r="DGX33" s="674"/>
      <c r="DGY33" s="674"/>
      <c r="DGZ33" s="674"/>
      <c r="DHA33" s="674"/>
      <c r="DHB33" s="674"/>
      <c r="DHC33" s="674"/>
      <c r="DHD33" s="674"/>
      <c r="DHE33" s="674"/>
      <c r="DHF33" s="674"/>
      <c r="DHG33" s="674"/>
      <c r="DHH33" s="674"/>
      <c r="DHI33" s="674"/>
      <c r="DHJ33" s="674"/>
      <c r="DHK33" s="674"/>
      <c r="DHL33" s="674"/>
      <c r="DHM33" s="674"/>
      <c r="DHN33" s="674"/>
      <c r="DHO33" s="674"/>
      <c r="DHP33" s="674"/>
      <c r="DHQ33" s="674"/>
      <c r="DHR33" s="674"/>
      <c r="DHS33" s="674"/>
      <c r="DHT33" s="674"/>
      <c r="DHU33" s="674"/>
      <c r="DHV33" s="674"/>
      <c r="DHW33" s="674"/>
      <c r="DHX33" s="674"/>
      <c r="DHY33" s="674"/>
      <c r="DHZ33" s="674"/>
      <c r="DIA33" s="674"/>
      <c r="DIB33" s="674"/>
      <c r="DIC33" s="674"/>
      <c r="DID33" s="674"/>
      <c r="DIE33" s="674"/>
      <c r="DIF33" s="674"/>
      <c r="DIG33" s="674"/>
      <c r="DIH33" s="674"/>
      <c r="DII33" s="674"/>
      <c r="DIJ33" s="674"/>
      <c r="DIK33" s="674"/>
      <c r="DIL33" s="674"/>
      <c r="DIM33" s="674"/>
      <c r="DIN33" s="674"/>
      <c r="DIO33" s="674"/>
      <c r="DIP33" s="674"/>
      <c r="DIQ33" s="674"/>
      <c r="DIR33" s="674"/>
      <c r="DIS33" s="674"/>
      <c r="DIT33" s="674"/>
      <c r="DIU33" s="674"/>
      <c r="DIV33" s="674"/>
      <c r="DIW33" s="674"/>
      <c r="DIX33" s="674"/>
      <c r="DIY33" s="674"/>
      <c r="DIZ33" s="674"/>
      <c r="DJA33" s="674"/>
      <c r="DJB33" s="674"/>
      <c r="DJC33" s="674"/>
      <c r="DJD33" s="674"/>
      <c r="DJE33" s="674"/>
      <c r="DJF33" s="674"/>
      <c r="DJG33" s="674"/>
      <c r="DJH33" s="674"/>
      <c r="DJI33" s="674"/>
      <c r="DJJ33" s="674"/>
      <c r="DJK33" s="674"/>
      <c r="DJL33" s="674"/>
      <c r="DJM33" s="674"/>
      <c r="DJN33" s="674"/>
      <c r="DJO33" s="674"/>
      <c r="DJP33" s="674"/>
      <c r="DJQ33" s="674"/>
      <c r="DJR33" s="674"/>
      <c r="DJS33" s="674"/>
      <c r="DJT33" s="674"/>
      <c r="DJU33" s="674"/>
      <c r="DJV33" s="674"/>
      <c r="DJW33" s="674"/>
      <c r="DJX33" s="674"/>
      <c r="DJY33" s="674"/>
      <c r="DJZ33" s="674"/>
      <c r="DKA33" s="674"/>
      <c r="DKB33" s="674"/>
      <c r="DKC33" s="674"/>
      <c r="DKD33" s="674"/>
      <c r="DKE33" s="674"/>
      <c r="DKF33" s="674"/>
      <c r="DKG33" s="674"/>
      <c r="DKH33" s="674"/>
      <c r="DKI33" s="674"/>
      <c r="DKJ33" s="674"/>
      <c r="DKK33" s="674"/>
      <c r="DKL33" s="674"/>
      <c r="DKM33" s="674"/>
      <c r="DKN33" s="674"/>
      <c r="DKO33" s="674"/>
      <c r="DKP33" s="674"/>
      <c r="DKQ33" s="674"/>
      <c r="DKR33" s="674"/>
      <c r="DKS33" s="674"/>
      <c r="DKT33" s="674"/>
      <c r="DKU33" s="674"/>
      <c r="DKV33" s="674"/>
      <c r="DKW33" s="674"/>
      <c r="DKX33" s="674"/>
      <c r="DKY33" s="674"/>
      <c r="DKZ33" s="674"/>
      <c r="DLA33" s="674"/>
      <c r="DLB33" s="674"/>
      <c r="DLC33" s="674"/>
      <c r="DLD33" s="674"/>
      <c r="DLE33" s="674"/>
      <c r="DLF33" s="674"/>
      <c r="DLG33" s="674"/>
      <c r="DLH33" s="674"/>
      <c r="DLI33" s="674"/>
      <c r="DLJ33" s="674"/>
      <c r="DLK33" s="674"/>
      <c r="DLL33" s="674"/>
      <c r="DLM33" s="674"/>
      <c r="DLN33" s="674"/>
      <c r="DLO33" s="674"/>
      <c r="DLP33" s="674"/>
      <c r="DLQ33" s="674"/>
      <c r="DLR33" s="674"/>
      <c r="DLS33" s="674"/>
      <c r="DLT33" s="674"/>
      <c r="DLU33" s="674"/>
      <c r="DLV33" s="674"/>
      <c r="DLW33" s="674"/>
      <c r="DLX33" s="674"/>
      <c r="DLY33" s="674"/>
      <c r="DLZ33" s="674"/>
      <c r="DMA33" s="674"/>
      <c r="DMB33" s="674"/>
      <c r="DMC33" s="674"/>
      <c r="DMD33" s="674"/>
      <c r="DME33" s="674"/>
      <c r="DMF33" s="674"/>
      <c r="DMG33" s="674"/>
      <c r="DMH33" s="674"/>
      <c r="DMI33" s="674"/>
      <c r="DMJ33" s="674"/>
      <c r="DMK33" s="674"/>
      <c r="DML33" s="674"/>
      <c r="DMM33" s="674"/>
      <c r="DMN33" s="674"/>
      <c r="DMO33" s="674"/>
      <c r="DMP33" s="674"/>
      <c r="DMQ33" s="674"/>
      <c r="DMR33" s="674"/>
      <c r="DMS33" s="674"/>
      <c r="DMT33" s="674"/>
      <c r="DMU33" s="674"/>
      <c r="DMV33" s="674"/>
      <c r="DMW33" s="674"/>
      <c r="DMX33" s="674"/>
      <c r="DMY33" s="674"/>
      <c r="DMZ33" s="674"/>
      <c r="DNA33" s="674"/>
      <c r="DNB33" s="674"/>
      <c r="DNC33" s="674"/>
      <c r="DND33" s="674"/>
      <c r="DNE33" s="674"/>
      <c r="DNF33" s="674"/>
      <c r="DNG33" s="674"/>
      <c r="DNH33" s="674"/>
      <c r="DNI33" s="674"/>
      <c r="DNJ33" s="674"/>
      <c r="DNK33" s="674"/>
      <c r="DNL33" s="674"/>
      <c r="DNM33" s="674"/>
      <c r="DNN33" s="674"/>
      <c r="DNO33" s="674"/>
      <c r="DNP33" s="674"/>
      <c r="DNQ33" s="674"/>
      <c r="DNR33" s="674"/>
      <c r="DNS33" s="674"/>
      <c r="DNT33" s="674"/>
      <c r="DNU33" s="674"/>
      <c r="DNV33" s="674"/>
      <c r="DNW33" s="674"/>
      <c r="DNX33" s="674"/>
      <c r="DNY33" s="674"/>
      <c r="DNZ33" s="674"/>
      <c r="DOA33" s="674"/>
      <c r="DOB33" s="674"/>
      <c r="DOC33" s="674"/>
      <c r="DOD33" s="674"/>
      <c r="DOE33" s="674"/>
      <c r="DOF33" s="674"/>
      <c r="DOG33" s="674"/>
      <c r="DOH33" s="674"/>
      <c r="DOI33" s="674"/>
      <c r="DOJ33" s="674"/>
      <c r="DOK33" s="674"/>
      <c r="DOL33" s="674"/>
      <c r="DOM33" s="674"/>
      <c r="DON33" s="674"/>
      <c r="DOO33" s="674"/>
      <c r="DOP33" s="674"/>
      <c r="DOQ33" s="674"/>
      <c r="DOR33" s="674"/>
      <c r="DOS33" s="674"/>
      <c r="DOT33" s="674"/>
      <c r="DOU33" s="674"/>
      <c r="DOV33" s="674"/>
      <c r="DOW33" s="674"/>
      <c r="DOX33" s="674"/>
      <c r="DOY33" s="674"/>
      <c r="DOZ33" s="674"/>
      <c r="DPA33" s="674"/>
      <c r="DPB33" s="674"/>
      <c r="DPC33" s="674"/>
      <c r="DPD33" s="674"/>
      <c r="DPE33" s="674"/>
      <c r="DPF33" s="674"/>
      <c r="DPG33" s="674"/>
      <c r="DPH33" s="674"/>
      <c r="DPI33" s="674"/>
      <c r="DPJ33" s="674"/>
      <c r="DPK33" s="674"/>
      <c r="DPL33" s="674"/>
      <c r="DPM33" s="674"/>
      <c r="DPN33" s="674"/>
      <c r="DPO33" s="674"/>
      <c r="DPP33" s="674"/>
      <c r="DPQ33" s="674"/>
      <c r="DPR33" s="674"/>
      <c r="DPS33" s="674"/>
      <c r="DPT33" s="674"/>
      <c r="DPU33" s="674"/>
      <c r="DPV33" s="674"/>
      <c r="DPW33" s="674"/>
      <c r="DPX33" s="674"/>
      <c r="DPY33" s="674"/>
      <c r="DPZ33" s="674"/>
      <c r="DQA33" s="674"/>
      <c r="DQB33" s="674"/>
      <c r="DQC33" s="674"/>
      <c r="DQD33" s="674"/>
      <c r="DQE33" s="674"/>
      <c r="DQF33" s="674"/>
      <c r="DQG33" s="674"/>
      <c r="DQH33" s="674"/>
      <c r="DQI33" s="674"/>
      <c r="DQJ33" s="674"/>
      <c r="DQK33" s="674"/>
      <c r="DQL33" s="674"/>
      <c r="DQM33" s="674"/>
      <c r="DQN33" s="674"/>
      <c r="DQO33" s="674"/>
      <c r="DQP33" s="674"/>
      <c r="DQQ33" s="674"/>
      <c r="DQR33" s="674"/>
      <c r="DQS33" s="674"/>
      <c r="DQT33" s="674"/>
      <c r="DQU33" s="674"/>
      <c r="DQV33" s="674"/>
      <c r="DQW33" s="674"/>
      <c r="DQX33" s="674"/>
      <c r="DQY33" s="674"/>
      <c r="DQZ33" s="674"/>
      <c r="DRA33" s="674"/>
      <c r="DRB33" s="674"/>
      <c r="DRC33" s="674"/>
      <c r="DRD33" s="674"/>
      <c r="DRE33" s="674"/>
      <c r="DRF33" s="674"/>
      <c r="DRG33" s="674"/>
      <c r="DRH33" s="674"/>
      <c r="DRI33" s="674"/>
      <c r="DRJ33" s="674"/>
      <c r="DRK33" s="674"/>
      <c r="DRL33" s="674"/>
      <c r="DRM33" s="674"/>
      <c r="DRN33" s="674"/>
      <c r="DRO33" s="674"/>
      <c r="DRP33" s="674"/>
      <c r="DRQ33" s="674"/>
      <c r="DRR33" s="674"/>
      <c r="DRS33" s="674"/>
      <c r="DRT33" s="674"/>
      <c r="DRU33" s="674"/>
      <c r="DRV33" s="674"/>
      <c r="DRW33" s="674"/>
      <c r="DRX33" s="674"/>
      <c r="DRY33" s="674"/>
      <c r="DRZ33" s="674"/>
      <c r="DSA33" s="674"/>
      <c r="DSB33" s="674"/>
      <c r="DSC33" s="674"/>
      <c r="DSD33" s="674"/>
      <c r="DSE33" s="674"/>
      <c r="DSF33" s="674"/>
      <c r="DSG33" s="674"/>
      <c r="DSH33" s="674"/>
      <c r="DSI33" s="674"/>
      <c r="DSJ33" s="674"/>
      <c r="DSK33" s="674"/>
      <c r="DSL33" s="674"/>
      <c r="DSM33" s="674"/>
      <c r="DSN33" s="674"/>
      <c r="DSO33" s="674"/>
      <c r="DSP33" s="674"/>
      <c r="DSQ33" s="674"/>
      <c r="DSR33" s="674"/>
      <c r="DSS33" s="674"/>
      <c r="DST33" s="674"/>
      <c r="DSU33" s="674"/>
      <c r="DSV33" s="674"/>
      <c r="DSW33" s="674"/>
      <c r="DSX33" s="674"/>
      <c r="DSY33" s="674"/>
      <c r="DSZ33" s="674"/>
      <c r="DTA33" s="674"/>
      <c r="DTB33" s="674"/>
      <c r="DTC33" s="674"/>
      <c r="DTD33" s="674"/>
      <c r="DTE33" s="674"/>
      <c r="DTF33" s="674"/>
      <c r="DTG33" s="674"/>
      <c r="DTH33" s="674"/>
      <c r="DTI33" s="674"/>
      <c r="DTJ33" s="674"/>
      <c r="DTK33" s="674"/>
      <c r="DTL33" s="674"/>
      <c r="DTM33" s="674"/>
      <c r="DTN33" s="674"/>
      <c r="DTO33" s="674"/>
      <c r="DTP33" s="674"/>
      <c r="DTQ33" s="674"/>
      <c r="DTR33" s="674"/>
      <c r="DTS33" s="674"/>
      <c r="DTT33" s="674"/>
      <c r="DTU33" s="674"/>
      <c r="DTV33" s="674"/>
      <c r="DTW33" s="674"/>
      <c r="DTX33" s="674"/>
      <c r="DTY33" s="674"/>
      <c r="DTZ33" s="674"/>
      <c r="DUA33" s="674"/>
      <c r="DUB33" s="674"/>
      <c r="DUC33" s="674"/>
      <c r="DUD33" s="674"/>
      <c r="DUE33" s="674"/>
      <c r="DUF33" s="674"/>
      <c r="DUG33" s="674"/>
      <c r="DUH33" s="674"/>
      <c r="DUI33" s="674"/>
      <c r="DUJ33" s="674"/>
      <c r="DUK33" s="674"/>
      <c r="DUL33" s="674"/>
      <c r="DUM33" s="674"/>
      <c r="DUN33" s="674"/>
      <c r="DUO33" s="674"/>
      <c r="DUP33" s="674"/>
      <c r="DUQ33" s="674"/>
      <c r="DUR33" s="674"/>
      <c r="DUS33" s="674"/>
      <c r="DUT33" s="674"/>
      <c r="DUU33" s="674"/>
      <c r="DUV33" s="674"/>
      <c r="DUW33" s="674"/>
      <c r="DUX33" s="674"/>
      <c r="DUY33" s="674"/>
      <c r="DUZ33" s="674"/>
      <c r="DVA33" s="674"/>
      <c r="DVB33" s="674"/>
      <c r="DVC33" s="674"/>
      <c r="DVD33" s="674"/>
      <c r="DVE33" s="674"/>
      <c r="DVF33" s="674"/>
      <c r="DVG33" s="674"/>
      <c r="DVH33" s="674"/>
      <c r="DVI33" s="674"/>
      <c r="DVJ33" s="674"/>
      <c r="DVK33" s="674"/>
      <c r="DVL33" s="674"/>
      <c r="DVM33" s="674"/>
      <c r="DVN33" s="674"/>
      <c r="DVO33" s="674"/>
      <c r="DVP33" s="674"/>
      <c r="DVQ33" s="674"/>
      <c r="DVR33" s="674"/>
      <c r="DVS33" s="674"/>
      <c r="DVT33" s="674"/>
      <c r="DVU33" s="674"/>
      <c r="DVV33" s="674"/>
      <c r="DVW33" s="674"/>
      <c r="DVX33" s="674"/>
      <c r="DVY33" s="674"/>
      <c r="DVZ33" s="674"/>
      <c r="DWA33" s="674"/>
      <c r="DWB33" s="674"/>
      <c r="DWC33" s="674"/>
      <c r="DWD33" s="674"/>
      <c r="DWE33" s="674"/>
      <c r="DWF33" s="674"/>
      <c r="DWG33" s="674"/>
      <c r="DWH33" s="674"/>
      <c r="DWI33" s="674"/>
      <c r="DWJ33" s="674"/>
      <c r="DWK33" s="674"/>
      <c r="DWL33" s="674"/>
      <c r="DWM33" s="674"/>
      <c r="DWN33" s="674"/>
      <c r="DWO33" s="674"/>
      <c r="DWP33" s="674"/>
      <c r="DWQ33" s="674"/>
      <c r="DWR33" s="674"/>
      <c r="DWS33" s="674"/>
      <c r="DWT33" s="674"/>
      <c r="DWU33" s="674"/>
      <c r="DWV33" s="674"/>
      <c r="DWW33" s="674"/>
      <c r="DWX33" s="674"/>
      <c r="DWY33" s="674"/>
      <c r="DWZ33" s="674"/>
      <c r="DXA33" s="674"/>
      <c r="DXB33" s="674"/>
      <c r="DXC33" s="674"/>
      <c r="DXD33" s="674"/>
      <c r="DXE33" s="674"/>
      <c r="DXF33" s="674"/>
      <c r="DXG33" s="674"/>
      <c r="DXH33" s="674"/>
      <c r="DXI33" s="674"/>
      <c r="DXJ33" s="674"/>
      <c r="DXK33" s="674"/>
      <c r="DXL33" s="674"/>
      <c r="DXM33" s="674"/>
      <c r="DXN33" s="674"/>
      <c r="DXO33" s="674"/>
      <c r="DXP33" s="674"/>
      <c r="DXQ33" s="674"/>
      <c r="DXR33" s="674"/>
      <c r="DXS33" s="674"/>
      <c r="DXT33" s="674"/>
      <c r="DXU33" s="674"/>
      <c r="DXV33" s="674"/>
      <c r="DXW33" s="674"/>
      <c r="DXX33" s="674"/>
      <c r="DXY33" s="674"/>
      <c r="DXZ33" s="674"/>
      <c r="DYA33" s="674"/>
      <c r="DYB33" s="674"/>
      <c r="DYC33" s="674"/>
      <c r="DYD33" s="674"/>
      <c r="DYE33" s="674"/>
      <c r="DYF33" s="674"/>
      <c r="DYG33" s="674"/>
      <c r="DYH33" s="674"/>
      <c r="DYI33" s="674"/>
      <c r="DYJ33" s="674"/>
      <c r="DYK33" s="674"/>
      <c r="DYL33" s="674"/>
      <c r="DYM33" s="674"/>
      <c r="DYN33" s="674"/>
      <c r="DYO33" s="674"/>
      <c r="DYP33" s="674"/>
      <c r="DYQ33" s="674"/>
      <c r="DYR33" s="674"/>
      <c r="DYS33" s="674"/>
      <c r="DYT33" s="674"/>
      <c r="DYU33" s="674"/>
      <c r="DYV33" s="674"/>
      <c r="DYW33" s="674"/>
      <c r="DYX33" s="674"/>
      <c r="DYY33" s="674"/>
      <c r="DYZ33" s="674"/>
      <c r="DZA33" s="674"/>
      <c r="DZB33" s="674"/>
      <c r="DZC33" s="674"/>
      <c r="DZD33" s="674"/>
      <c r="DZE33" s="674"/>
      <c r="DZF33" s="674"/>
      <c r="DZG33" s="674"/>
      <c r="DZH33" s="674"/>
      <c r="DZI33" s="674"/>
      <c r="DZJ33" s="674"/>
      <c r="DZK33" s="674"/>
      <c r="DZL33" s="674"/>
      <c r="DZM33" s="674"/>
      <c r="DZN33" s="674"/>
      <c r="DZO33" s="674"/>
      <c r="DZP33" s="674"/>
      <c r="DZQ33" s="674"/>
      <c r="DZR33" s="674"/>
      <c r="DZS33" s="674"/>
      <c r="DZT33" s="674"/>
      <c r="DZU33" s="674"/>
      <c r="DZV33" s="674"/>
      <c r="DZW33" s="674"/>
      <c r="DZX33" s="674"/>
      <c r="DZY33" s="674"/>
      <c r="DZZ33" s="674"/>
      <c r="EAA33" s="674"/>
      <c r="EAB33" s="674"/>
      <c r="EAC33" s="674"/>
      <c r="EAD33" s="674"/>
      <c r="EAE33" s="674"/>
      <c r="EAF33" s="674"/>
      <c r="EAG33" s="674"/>
      <c r="EAH33" s="674"/>
      <c r="EAI33" s="674"/>
      <c r="EAJ33" s="674"/>
      <c r="EAK33" s="674"/>
      <c r="EAL33" s="674"/>
      <c r="EAM33" s="674"/>
      <c r="EAN33" s="674"/>
      <c r="EAO33" s="674"/>
      <c r="EAP33" s="674"/>
      <c r="EAQ33" s="674"/>
      <c r="EAR33" s="674"/>
      <c r="EAS33" s="674"/>
      <c r="EAT33" s="674"/>
      <c r="EAU33" s="674"/>
      <c r="EAV33" s="674"/>
      <c r="EAW33" s="674"/>
      <c r="EAX33" s="674"/>
      <c r="EAY33" s="674"/>
      <c r="EAZ33" s="674"/>
      <c r="EBA33" s="674"/>
      <c r="EBB33" s="674"/>
      <c r="EBC33" s="674"/>
      <c r="EBD33" s="674"/>
      <c r="EBE33" s="674"/>
      <c r="EBF33" s="674"/>
      <c r="EBG33" s="674"/>
      <c r="EBH33" s="674"/>
      <c r="EBI33" s="674"/>
      <c r="EBJ33" s="674"/>
      <c r="EBK33" s="674"/>
      <c r="EBL33" s="674"/>
      <c r="EBM33" s="674"/>
      <c r="EBN33" s="674"/>
      <c r="EBO33" s="674"/>
      <c r="EBP33" s="674"/>
      <c r="EBQ33" s="674"/>
      <c r="EBR33" s="674"/>
      <c r="EBS33" s="674"/>
      <c r="EBT33" s="674"/>
      <c r="EBU33" s="674"/>
      <c r="EBV33" s="674"/>
      <c r="EBW33" s="674"/>
      <c r="EBX33" s="674"/>
      <c r="EBY33" s="674"/>
      <c r="EBZ33" s="674"/>
      <c r="ECA33" s="674"/>
      <c r="ECB33" s="674"/>
      <c r="ECC33" s="674"/>
      <c r="ECD33" s="674"/>
      <c r="ECE33" s="674"/>
      <c r="ECF33" s="674"/>
      <c r="ECG33" s="674"/>
      <c r="ECH33" s="674"/>
      <c r="ECI33" s="674"/>
      <c r="ECJ33" s="674"/>
      <c r="ECK33" s="674"/>
      <c r="ECL33" s="674"/>
      <c r="ECM33" s="674"/>
      <c r="ECN33" s="674"/>
      <c r="ECO33" s="674"/>
      <c r="ECP33" s="674"/>
      <c r="ECQ33" s="674"/>
      <c r="ECR33" s="674"/>
      <c r="ECS33" s="674"/>
      <c r="ECT33" s="674"/>
      <c r="ECU33" s="674"/>
      <c r="ECV33" s="674"/>
      <c r="ECW33" s="674"/>
      <c r="ECX33" s="674"/>
      <c r="ECY33" s="674"/>
      <c r="ECZ33" s="674"/>
      <c r="EDA33" s="674"/>
      <c r="EDB33" s="674"/>
      <c r="EDC33" s="674"/>
      <c r="EDD33" s="674"/>
      <c r="EDE33" s="674"/>
      <c r="EDF33" s="674"/>
      <c r="EDG33" s="674"/>
      <c r="EDH33" s="674"/>
      <c r="EDI33" s="674"/>
      <c r="EDJ33" s="674"/>
      <c r="EDK33" s="674"/>
      <c r="EDL33" s="674"/>
      <c r="EDM33" s="674"/>
      <c r="EDN33" s="674"/>
      <c r="EDO33" s="674"/>
      <c r="EDP33" s="674"/>
      <c r="EDQ33" s="674"/>
      <c r="EDR33" s="674"/>
      <c r="EDS33" s="674"/>
      <c r="EDT33" s="674"/>
      <c r="EDU33" s="674"/>
      <c r="EDV33" s="674"/>
      <c r="EDW33" s="674"/>
      <c r="EDX33" s="674"/>
      <c r="EDY33" s="674"/>
      <c r="EDZ33" s="674"/>
      <c r="EEA33" s="674"/>
      <c r="EEB33" s="674"/>
      <c r="EEC33" s="674"/>
      <c r="EED33" s="674"/>
      <c r="EEE33" s="674"/>
      <c r="EEF33" s="674"/>
      <c r="EEG33" s="674"/>
      <c r="EEH33" s="674"/>
      <c r="EEI33" s="674"/>
      <c r="EEJ33" s="674"/>
      <c r="EEK33" s="674"/>
      <c r="EEL33" s="674"/>
      <c r="EEM33" s="674"/>
      <c r="EEN33" s="674"/>
      <c r="EEO33" s="674"/>
      <c r="EEP33" s="674"/>
      <c r="EEQ33" s="674"/>
      <c r="EER33" s="674"/>
      <c r="EES33" s="674"/>
      <c r="EET33" s="674"/>
      <c r="EEU33" s="674"/>
      <c r="EEV33" s="674"/>
      <c r="EEW33" s="674"/>
      <c r="EEX33" s="674"/>
      <c r="EEY33" s="674"/>
      <c r="EEZ33" s="674"/>
      <c r="EFA33" s="674"/>
      <c r="EFB33" s="674"/>
      <c r="EFC33" s="674"/>
      <c r="EFD33" s="674"/>
      <c r="EFE33" s="674"/>
      <c r="EFF33" s="674"/>
      <c r="EFG33" s="674"/>
      <c r="EFH33" s="674"/>
      <c r="EFI33" s="674"/>
      <c r="EFJ33" s="674"/>
      <c r="EFK33" s="674"/>
      <c r="EFL33" s="674"/>
      <c r="EFM33" s="674"/>
      <c r="EFN33" s="674"/>
      <c r="EFO33" s="674"/>
      <c r="EFP33" s="674"/>
      <c r="EFQ33" s="674"/>
      <c r="EFR33" s="674"/>
      <c r="EFS33" s="674"/>
      <c r="EFT33" s="674"/>
      <c r="EFU33" s="674"/>
      <c r="EFV33" s="674"/>
      <c r="EFW33" s="674"/>
      <c r="EFX33" s="674"/>
      <c r="EFY33" s="674"/>
      <c r="EFZ33" s="674"/>
      <c r="EGA33" s="674"/>
      <c r="EGB33" s="674"/>
      <c r="EGC33" s="674"/>
      <c r="EGD33" s="674"/>
      <c r="EGE33" s="674"/>
      <c r="EGF33" s="674"/>
      <c r="EGG33" s="674"/>
      <c r="EGH33" s="674"/>
      <c r="EGI33" s="674"/>
      <c r="EGJ33" s="674"/>
      <c r="EGK33" s="674"/>
      <c r="EGL33" s="674"/>
      <c r="EGM33" s="674"/>
      <c r="EGN33" s="674"/>
      <c r="EGO33" s="674"/>
      <c r="EGP33" s="674"/>
      <c r="EGQ33" s="674"/>
      <c r="EGR33" s="674"/>
      <c r="EGS33" s="674"/>
      <c r="EGT33" s="674"/>
      <c r="EGU33" s="674"/>
      <c r="EGV33" s="674"/>
      <c r="EGW33" s="674"/>
      <c r="EGX33" s="674"/>
      <c r="EGY33" s="674"/>
      <c r="EGZ33" s="674"/>
      <c r="EHA33" s="674"/>
      <c r="EHB33" s="674"/>
      <c r="EHC33" s="674"/>
      <c r="EHD33" s="674"/>
      <c r="EHE33" s="674"/>
      <c r="EHF33" s="674"/>
      <c r="EHG33" s="674"/>
      <c r="EHH33" s="674"/>
      <c r="EHI33" s="674"/>
      <c r="EHJ33" s="674"/>
      <c r="EHK33" s="674"/>
      <c r="EHL33" s="674"/>
      <c r="EHM33" s="674"/>
      <c r="EHN33" s="674"/>
      <c r="EHO33" s="674"/>
      <c r="EHP33" s="674"/>
      <c r="EHQ33" s="674"/>
      <c r="EHR33" s="674"/>
      <c r="EHS33" s="674"/>
      <c r="EHT33" s="674"/>
      <c r="EHU33" s="674"/>
      <c r="EHV33" s="674"/>
      <c r="EHW33" s="674"/>
      <c r="EHX33" s="674"/>
      <c r="EHY33" s="674"/>
      <c r="EHZ33" s="674"/>
      <c r="EIA33" s="674"/>
      <c r="EIB33" s="674"/>
      <c r="EIC33" s="674"/>
      <c r="EID33" s="674"/>
      <c r="EIE33" s="674"/>
      <c r="EIF33" s="674"/>
      <c r="EIG33" s="674"/>
      <c r="EIH33" s="674"/>
      <c r="EII33" s="674"/>
      <c r="EIJ33" s="674"/>
      <c r="EIK33" s="674"/>
      <c r="EIL33" s="674"/>
      <c r="EIM33" s="674"/>
      <c r="EIN33" s="674"/>
      <c r="EIO33" s="674"/>
      <c r="EIP33" s="674"/>
      <c r="EIQ33" s="674"/>
      <c r="EIR33" s="674"/>
      <c r="EIS33" s="674"/>
      <c r="EIT33" s="674"/>
      <c r="EIU33" s="674"/>
      <c r="EIV33" s="674"/>
      <c r="EIW33" s="674"/>
      <c r="EIX33" s="674"/>
      <c r="EIY33" s="674"/>
      <c r="EIZ33" s="674"/>
      <c r="EJA33" s="674"/>
      <c r="EJB33" s="674"/>
      <c r="EJC33" s="674"/>
      <c r="EJD33" s="674"/>
      <c r="EJE33" s="674"/>
      <c r="EJF33" s="674"/>
      <c r="EJG33" s="674"/>
      <c r="EJH33" s="674"/>
      <c r="EJI33" s="674"/>
      <c r="EJJ33" s="674"/>
      <c r="EJK33" s="674"/>
      <c r="EJL33" s="674"/>
      <c r="EJM33" s="674"/>
      <c r="EJN33" s="674"/>
      <c r="EJO33" s="674"/>
      <c r="EJP33" s="674"/>
      <c r="EJQ33" s="674"/>
      <c r="EJR33" s="674"/>
      <c r="EJS33" s="674"/>
      <c r="EJT33" s="674"/>
      <c r="EJU33" s="674"/>
      <c r="EJV33" s="674"/>
      <c r="EJW33" s="674"/>
      <c r="EJX33" s="674"/>
      <c r="EJY33" s="674"/>
      <c r="EJZ33" s="674"/>
      <c r="EKA33" s="674"/>
      <c r="EKB33" s="674"/>
      <c r="EKC33" s="674"/>
      <c r="EKD33" s="674"/>
      <c r="EKE33" s="674"/>
      <c r="EKF33" s="674"/>
      <c r="EKG33" s="674"/>
      <c r="EKH33" s="674"/>
      <c r="EKI33" s="674"/>
      <c r="EKJ33" s="674"/>
      <c r="EKK33" s="674"/>
      <c r="EKL33" s="674"/>
      <c r="EKM33" s="674"/>
      <c r="EKN33" s="674"/>
      <c r="EKO33" s="674"/>
      <c r="EKP33" s="674"/>
      <c r="EKQ33" s="674"/>
      <c r="EKR33" s="674"/>
      <c r="EKS33" s="674"/>
      <c r="EKT33" s="674"/>
      <c r="EKU33" s="674"/>
      <c r="EKV33" s="674"/>
      <c r="EKW33" s="674"/>
      <c r="EKX33" s="674"/>
      <c r="EKY33" s="674"/>
      <c r="EKZ33" s="674"/>
      <c r="ELA33" s="674"/>
      <c r="ELB33" s="674"/>
      <c r="ELC33" s="674"/>
      <c r="ELD33" s="674"/>
      <c r="ELE33" s="674"/>
      <c r="ELF33" s="674"/>
      <c r="ELG33" s="674"/>
      <c r="ELH33" s="674"/>
      <c r="ELI33" s="674"/>
      <c r="ELJ33" s="674"/>
      <c r="ELK33" s="674"/>
      <c r="ELL33" s="674"/>
      <c r="ELM33" s="674"/>
      <c r="ELN33" s="674"/>
      <c r="ELO33" s="674"/>
      <c r="ELP33" s="674"/>
      <c r="ELQ33" s="674"/>
      <c r="ELR33" s="674"/>
      <c r="ELS33" s="674"/>
      <c r="ELT33" s="674"/>
      <c r="ELU33" s="674"/>
      <c r="ELV33" s="674"/>
      <c r="ELW33" s="674"/>
      <c r="ELX33" s="674"/>
      <c r="ELY33" s="674"/>
      <c r="ELZ33" s="674"/>
      <c r="EMA33" s="674"/>
      <c r="EMB33" s="674"/>
      <c r="EMC33" s="674"/>
      <c r="EMD33" s="674"/>
      <c r="EME33" s="674"/>
      <c r="EMF33" s="674"/>
      <c r="EMG33" s="674"/>
      <c r="EMH33" s="674"/>
      <c r="EMI33" s="674"/>
      <c r="EMJ33" s="674"/>
      <c r="EMK33" s="674"/>
      <c r="EML33" s="674"/>
      <c r="EMM33" s="674"/>
      <c r="EMN33" s="674"/>
      <c r="EMO33" s="674"/>
      <c r="EMP33" s="674"/>
      <c r="EMQ33" s="674"/>
      <c r="EMR33" s="674"/>
      <c r="EMS33" s="674"/>
      <c r="EMT33" s="674"/>
      <c r="EMU33" s="674"/>
      <c r="EMV33" s="674"/>
      <c r="EMW33" s="674"/>
      <c r="EMX33" s="674"/>
      <c r="EMY33" s="674"/>
      <c r="EMZ33" s="674"/>
      <c r="ENA33" s="674"/>
      <c r="ENB33" s="674"/>
      <c r="ENC33" s="674"/>
      <c r="END33" s="674"/>
      <c r="ENE33" s="674"/>
      <c r="ENF33" s="674"/>
      <c r="ENG33" s="674"/>
      <c r="ENH33" s="674"/>
      <c r="ENI33" s="674"/>
      <c r="ENJ33" s="674"/>
      <c r="ENK33" s="674"/>
      <c r="ENL33" s="674"/>
      <c r="ENM33" s="674"/>
      <c r="ENN33" s="674"/>
      <c r="ENO33" s="674"/>
      <c r="ENP33" s="674"/>
      <c r="ENQ33" s="674"/>
      <c r="ENR33" s="674"/>
      <c r="ENS33" s="674"/>
      <c r="ENT33" s="674"/>
      <c r="ENU33" s="674"/>
      <c r="ENV33" s="674"/>
      <c r="ENW33" s="674"/>
      <c r="ENX33" s="674"/>
      <c r="ENY33" s="674"/>
      <c r="ENZ33" s="674"/>
      <c r="EOA33" s="674"/>
      <c r="EOB33" s="674"/>
      <c r="EOC33" s="674"/>
      <c r="EOD33" s="674"/>
      <c r="EOE33" s="674"/>
      <c r="EOF33" s="674"/>
      <c r="EOG33" s="674"/>
      <c r="EOH33" s="674"/>
      <c r="EOI33" s="674"/>
      <c r="EOJ33" s="674"/>
      <c r="EOK33" s="674"/>
      <c r="EOL33" s="674"/>
      <c r="EOM33" s="674"/>
      <c r="EON33" s="674"/>
      <c r="EOO33" s="674"/>
      <c r="EOP33" s="674"/>
      <c r="EOQ33" s="674"/>
      <c r="EOR33" s="674"/>
      <c r="EOS33" s="674"/>
      <c r="EOT33" s="674"/>
      <c r="EOU33" s="674"/>
      <c r="EOV33" s="674"/>
      <c r="EOW33" s="674"/>
      <c r="EOX33" s="674"/>
      <c r="EOY33" s="674"/>
      <c r="EOZ33" s="674"/>
      <c r="EPA33" s="674"/>
      <c r="EPB33" s="674"/>
      <c r="EPC33" s="674"/>
      <c r="EPD33" s="674"/>
      <c r="EPE33" s="674"/>
      <c r="EPF33" s="674"/>
      <c r="EPG33" s="674"/>
      <c r="EPH33" s="674"/>
      <c r="EPI33" s="674"/>
      <c r="EPJ33" s="674"/>
      <c r="EPK33" s="674"/>
      <c r="EPL33" s="674"/>
      <c r="EPM33" s="674"/>
      <c r="EPN33" s="674"/>
      <c r="EPO33" s="674"/>
      <c r="EPP33" s="674"/>
      <c r="EPQ33" s="674"/>
      <c r="EPR33" s="674"/>
      <c r="EPS33" s="674"/>
      <c r="EPT33" s="674"/>
      <c r="EPU33" s="674"/>
      <c r="EPV33" s="674"/>
      <c r="EPW33" s="674"/>
      <c r="EPX33" s="674"/>
      <c r="EPY33" s="674"/>
      <c r="EPZ33" s="674"/>
      <c r="EQA33" s="674"/>
      <c r="EQB33" s="674"/>
      <c r="EQC33" s="674"/>
      <c r="EQD33" s="674"/>
      <c r="EQE33" s="674"/>
      <c r="EQF33" s="674"/>
      <c r="EQG33" s="674"/>
      <c r="EQH33" s="674"/>
      <c r="EQI33" s="674"/>
      <c r="EQJ33" s="674"/>
      <c r="EQK33" s="674"/>
      <c r="EQL33" s="674"/>
      <c r="EQM33" s="674"/>
      <c r="EQN33" s="674"/>
      <c r="EQO33" s="674"/>
      <c r="EQP33" s="674"/>
      <c r="EQQ33" s="674"/>
      <c r="EQR33" s="674"/>
      <c r="EQS33" s="674"/>
      <c r="EQT33" s="674"/>
      <c r="EQU33" s="674"/>
      <c r="EQV33" s="674"/>
      <c r="EQW33" s="674"/>
      <c r="EQX33" s="674"/>
      <c r="EQY33" s="674"/>
      <c r="EQZ33" s="674"/>
      <c r="ERA33" s="674"/>
      <c r="ERB33" s="674"/>
      <c r="ERC33" s="674"/>
      <c r="ERD33" s="674"/>
      <c r="ERE33" s="674"/>
      <c r="ERF33" s="674"/>
      <c r="ERG33" s="674"/>
      <c r="ERH33" s="674"/>
      <c r="ERI33" s="674"/>
      <c r="ERJ33" s="674"/>
      <c r="ERK33" s="674"/>
      <c r="ERL33" s="674"/>
      <c r="ERM33" s="674"/>
      <c r="ERN33" s="674"/>
      <c r="ERO33" s="674"/>
      <c r="ERP33" s="674"/>
      <c r="ERQ33" s="674"/>
      <c r="ERR33" s="674"/>
      <c r="ERS33" s="674"/>
      <c r="ERT33" s="674"/>
      <c r="ERU33" s="674"/>
      <c r="ERV33" s="674"/>
      <c r="ERW33" s="674"/>
      <c r="ERX33" s="674"/>
      <c r="ERY33" s="674"/>
      <c r="ERZ33" s="674"/>
      <c r="ESA33" s="674"/>
      <c r="ESB33" s="674"/>
      <c r="ESC33" s="674"/>
      <c r="ESD33" s="674"/>
      <c r="ESE33" s="674"/>
      <c r="ESF33" s="674"/>
      <c r="ESG33" s="674"/>
      <c r="ESH33" s="674"/>
      <c r="ESI33" s="674"/>
      <c r="ESJ33" s="674"/>
      <c r="ESK33" s="674"/>
      <c r="ESL33" s="674"/>
      <c r="ESM33" s="674"/>
      <c r="ESN33" s="674"/>
      <c r="ESO33" s="674"/>
      <c r="ESP33" s="674"/>
      <c r="ESQ33" s="674"/>
      <c r="ESR33" s="674"/>
      <c r="ESS33" s="674"/>
      <c r="EST33" s="674"/>
      <c r="ESU33" s="674"/>
      <c r="ESV33" s="674"/>
      <c r="ESW33" s="674"/>
      <c r="ESX33" s="674"/>
      <c r="ESY33" s="674"/>
      <c r="ESZ33" s="674"/>
      <c r="ETA33" s="674"/>
      <c r="ETB33" s="674"/>
      <c r="ETC33" s="674"/>
      <c r="ETD33" s="674"/>
      <c r="ETE33" s="674"/>
      <c r="ETF33" s="674"/>
      <c r="ETG33" s="674"/>
      <c r="ETH33" s="674"/>
      <c r="ETI33" s="674"/>
      <c r="ETJ33" s="674"/>
      <c r="ETK33" s="674"/>
      <c r="ETL33" s="674"/>
      <c r="ETM33" s="674"/>
      <c r="ETN33" s="674"/>
      <c r="ETO33" s="674"/>
      <c r="ETP33" s="674"/>
      <c r="ETQ33" s="674"/>
      <c r="ETR33" s="674"/>
      <c r="ETS33" s="674"/>
      <c r="ETT33" s="674"/>
      <c r="ETU33" s="674"/>
      <c r="ETV33" s="674"/>
      <c r="ETW33" s="674"/>
      <c r="ETX33" s="674"/>
      <c r="ETY33" s="674"/>
      <c r="ETZ33" s="674"/>
      <c r="EUA33" s="674"/>
      <c r="EUB33" s="674"/>
      <c r="EUC33" s="674"/>
      <c r="EUD33" s="674"/>
      <c r="EUE33" s="674"/>
      <c r="EUF33" s="674"/>
      <c r="EUG33" s="674"/>
      <c r="EUH33" s="674"/>
      <c r="EUI33" s="674"/>
      <c r="EUJ33" s="674"/>
      <c r="EUK33" s="674"/>
      <c r="EUL33" s="674"/>
      <c r="EUM33" s="674"/>
      <c r="EUN33" s="674"/>
      <c r="EUO33" s="674"/>
      <c r="EUP33" s="674"/>
      <c r="EUQ33" s="674"/>
      <c r="EUR33" s="674"/>
      <c r="EUS33" s="674"/>
      <c r="EUT33" s="674"/>
      <c r="EUU33" s="674"/>
      <c r="EUV33" s="674"/>
      <c r="EUW33" s="674"/>
      <c r="EUX33" s="674"/>
      <c r="EUY33" s="674"/>
      <c r="EUZ33" s="674"/>
      <c r="EVA33" s="674"/>
      <c r="EVB33" s="674"/>
      <c r="EVC33" s="674"/>
      <c r="EVD33" s="674"/>
      <c r="EVE33" s="674"/>
      <c r="EVF33" s="674"/>
      <c r="EVG33" s="674"/>
      <c r="EVH33" s="674"/>
      <c r="EVI33" s="674"/>
      <c r="EVJ33" s="674"/>
      <c r="EVK33" s="674"/>
      <c r="EVL33" s="674"/>
      <c r="EVM33" s="674"/>
      <c r="EVN33" s="674"/>
      <c r="EVO33" s="674"/>
      <c r="EVP33" s="674"/>
      <c r="EVQ33" s="674"/>
      <c r="EVR33" s="674"/>
      <c r="EVS33" s="674"/>
      <c r="EVT33" s="674"/>
      <c r="EVU33" s="674"/>
      <c r="EVV33" s="674"/>
      <c r="EVW33" s="674"/>
      <c r="EVX33" s="674"/>
      <c r="EVY33" s="674"/>
      <c r="EVZ33" s="674"/>
      <c r="EWA33" s="674"/>
      <c r="EWB33" s="674"/>
      <c r="EWC33" s="674"/>
      <c r="EWD33" s="674"/>
      <c r="EWE33" s="674"/>
      <c r="EWF33" s="674"/>
      <c r="EWG33" s="674"/>
      <c r="EWH33" s="674"/>
      <c r="EWI33" s="674"/>
      <c r="EWJ33" s="674"/>
      <c r="EWK33" s="674"/>
      <c r="EWL33" s="674"/>
      <c r="EWM33" s="674"/>
      <c r="EWN33" s="674"/>
      <c r="EWO33" s="674"/>
      <c r="EWP33" s="674"/>
      <c r="EWQ33" s="674"/>
      <c r="EWR33" s="674"/>
      <c r="EWS33" s="674"/>
      <c r="EWT33" s="674"/>
      <c r="EWU33" s="674"/>
      <c r="EWV33" s="674"/>
      <c r="EWW33" s="674"/>
      <c r="EWX33" s="674"/>
      <c r="EWY33" s="674"/>
      <c r="EWZ33" s="674"/>
      <c r="EXA33" s="674"/>
      <c r="EXB33" s="674"/>
      <c r="EXC33" s="674"/>
      <c r="EXD33" s="674"/>
      <c r="EXE33" s="674"/>
      <c r="EXF33" s="674"/>
      <c r="EXG33" s="674"/>
      <c r="EXH33" s="674"/>
      <c r="EXI33" s="674"/>
      <c r="EXJ33" s="674"/>
      <c r="EXK33" s="674"/>
      <c r="EXL33" s="674"/>
      <c r="EXM33" s="674"/>
      <c r="EXN33" s="674"/>
      <c r="EXO33" s="674"/>
      <c r="EXP33" s="674"/>
      <c r="EXQ33" s="674"/>
      <c r="EXR33" s="674"/>
      <c r="EXS33" s="674"/>
      <c r="EXT33" s="674"/>
      <c r="EXU33" s="674"/>
      <c r="EXV33" s="674"/>
      <c r="EXW33" s="674"/>
      <c r="EXX33" s="674"/>
      <c r="EXY33" s="674"/>
      <c r="EXZ33" s="674"/>
      <c r="EYA33" s="674"/>
      <c r="EYB33" s="674"/>
      <c r="EYC33" s="674"/>
      <c r="EYD33" s="674"/>
      <c r="EYE33" s="674"/>
      <c r="EYF33" s="674"/>
      <c r="EYG33" s="674"/>
      <c r="EYH33" s="674"/>
      <c r="EYI33" s="674"/>
      <c r="EYJ33" s="674"/>
      <c r="EYK33" s="674"/>
      <c r="EYL33" s="674"/>
      <c r="EYM33" s="674"/>
      <c r="EYN33" s="674"/>
      <c r="EYO33" s="674"/>
      <c r="EYP33" s="674"/>
      <c r="EYQ33" s="674"/>
      <c r="EYR33" s="674"/>
      <c r="EYS33" s="674"/>
      <c r="EYT33" s="674"/>
      <c r="EYU33" s="674"/>
      <c r="EYV33" s="674"/>
      <c r="EYW33" s="674"/>
      <c r="EYX33" s="674"/>
      <c r="EYY33" s="674"/>
      <c r="EYZ33" s="674"/>
      <c r="EZA33" s="674"/>
      <c r="EZB33" s="674"/>
      <c r="EZC33" s="674"/>
      <c r="EZD33" s="674"/>
      <c r="EZE33" s="674"/>
      <c r="EZF33" s="674"/>
      <c r="EZG33" s="674"/>
      <c r="EZH33" s="674"/>
      <c r="EZI33" s="674"/>
      <c r="EZJ33" s="674"/>
      <c r="EZK33" s="674"/>
      <c r="EZL33" s="674"/>
      <c r="EZM33" s="674"/>
      <c r="EZN33" s="674"/>
      <c r="EZO33" s="674"/>
      <c r="EZP33" s="674"/>
      <c r="EZQ33" s="674"/>
      <c r="EZR33" s="674"/>
      <c r="EZS33" s="674"/>
      <c r="EZT33" s="674"/>
      <c r="EZU33" s="674"/>
      <c r="EZV33" s="674"/>
      <c r="EZW33" s="674"/>
      <c r="EZX33" s="674"/>
      <c r="EZY33" s="674"/>
      <c r="EZZ33" s="674"/>
      <c r="FAA33" s="674"/>
      <c r="FAB33" s="674"/>
      <c r="FAC33" s="674"/>
      <c r="FAD33" s="674"/>
      <c r="FAE33" s="674"/>
      <c r="FAF33" s="674"/>
      <c r="FAG33" s="674"/>
      <c r="FAH33" s="674"/>
      <c r="FAI33" s="674"/>
      <c r="FAJ33" s="674"/>
      <c r="FAK33" s="674"/>
      <c r="FAL33" s="674"/>
      <c r="FAM33" s="674"/>
      <c r="FAN33" s="674"/>
      <c r="FAO33" s="674"/>
      <c r="FAP33" s="674"/>
      <c r="FAQ33" s="674"/>
      <c r="FAR33" s="674"/>
      <c r="FAS33" s="674"/>
      <c r="FAT33" s="674"/>
      <c r="FAU33" s="674"/>
      <c r="FAV33" s="674"/>
      <c r="FAW33" s="674"/>
      <c r="FAX33" s="674"/>
      <c r="FAY33" s="674"/>
      <c r="FAZ33" s="674"/>
      <c r="FBA33" s="674"/>
      <c r="FBB33" s="674"/>
      <c r="FBC33" s="674"/>
      <c r="FBD33" s="674"/>
      <c r="FBE33" s="674"/>
      <c r="FBF33" s="674"/>
      <c r="FBG33" s="674"/>
      <c r="FBH33" s="674"/>
      <c r="FBI33" s="674"/>
      <c r="FBJ33" s="674"/>
      <c r="FBK33" s="674"/>
      <c r="FBL33" s="674"/>
      <c r="FBM33" s="674"/>
      <c r="FBN33" s="674"/>
      <c r="FBO33" s="674"/>
      <c r="FBP33" s="674"/>
      <c r="FBQ33" s="674"/>
      <c r="FBR33" s="674"/>
      <c r="FBS33" s="674"/>
      <c r="FBT33" s="674"/>
      <c r="FBU33" s="674"/>
      <c r="FBV33" s="674"/>
      <c r="FBW33" s="674"/>
      <c r="FBX33" s="674"/>
      <c r="FBY33" s="674"/>
      <c r="FBZ33" s="674"/>
      <c r="FCA33" s="674"/>
      <c r="FCB33" s="674"/>
      <c r="FCC33" s="674"/>
      <c r="FCD33" s="674"/>
      <c r="FCE33" s="674"/>
      <c r="FCF33" s="674"/>
      <c r="FCG33" s="674"/>
      <c r="FCH33" s="674"/>
      <c r="FCI33" s="674"/>
      <c r="FCJ33" s="674"/>
      <c r="FCK33" s="674"/>
      <c r="FCL33" s="674"/>
      <c r="FCM33" s="674"/>
      <c r="FCN33" s="674"/>
      <c r="FCO33" s="674"/>
      <c r="FCP33" s="674"/>
      <c r="FCQ33" s="674"/>
      <c r="FCR33" s="674"/>
      <c r="FCS33" s="674"/>
      <c r="FCT33" s="674"/>
      <c r="FCU33" s="674"/>
      <c r="FCV33" s="674"/>
      <c r="FCW33" s="674"/>
      <c r="FCX33" s="674"/>
      <c r="FCY33" s="674"/>
      <c r="FCZ33" s="674"/>
      <c r="FDA33" s="674"/>
      <c r="FDB33" s="674"/>
      <c r="FDC33" s="674"/>
      <c r="FDD33" s="674"/>
      <c r="FDE33" s="674"/>
      <c r="FDF33" s="674"/>
      <c r="FDG33" s="674"/>
      <c r="FDH33" s="674"/>
      <c r="FDI33" s="674"/>
      <c r="FDJ33" s="674"/>
      <c r="FDK33" s="674"/>
      <c r="FDL33" s="674"/>
      <c r="FDM33" s="674"/>
      <c r="FDN33" s="674"/>
      <c r="FDO33" s="674"/>
      <c r="FDP33" s="674"/>
      <c r="FDQ33" s="674"/>
      <c r="FDR33" s="674"/>
      <c r="FDS33" s="674"/>
      <c r="FDT33" s="674"/>
      <c r="FDU33" s="674"/>
      <c r="FDV33" s="674"/>
      <c r="FDW33" s="674"/>
      <c r="FDX33" s="674"/>
      <c r="FDY33" s="674"/>
      <c r="FDZ33" s="674"/>
      <c r="FEA33" s="674"/>
      <c r="FEB33" s="674"/>
      <c r="FEC33" s="674"/>
      <c r="FED33" s="674"/>
      <c r="FEE33" s="674"/>
      <c r="FEF33" s="674"/>
      <c r="FEG33" s="674"/>
      <c r="FEH33" s="674"/>
      <c r="FEI33" s="674"/>
      <c r="FEJ33" s="674"/>
      <c r="FEK33" s="674"/>
      <c r="FEL33" s="674"/>
      <c r="FEM33" s="674"/>
      <c r="FEN33" s="674"/>
      <c r="FEO33" s="674"/>
      <c r="FEP33" s="674"/>
      <c r="FEQ33" s="674"/>
      <c r="FER33" s="674"/>
      <c r="FES33" s="674"/>
      <c r="FET33" s="674"/>
      <c r="FEU33" s="674"/>
      <c r="FEV33" s="674"/>
      <c r="FEW33" s="674"/>
      <c r="FEX33" s="674"/>
      <c r="FEY33" s="674"/>
      <c r="FEZ33" s="674"/>
      <c r="FFA33" s="674"/>
      <c r="FFB33" s="674"/>
      <c r="FFC33" s="674"/>
      <c r="FFD33" s="674"/>
      <c r="FFE33" s="674"/>
      <c r="FFF33" s="674"/>
      <c r="FFG33" s="674"/>
      <c r="FFH33" s="674"/>
      <c r="FFI33" s="674"/>
      <c r="FFJ33" s="674"/>
      <c r="FFK33" s="674"/>
      <c r="FFL33" s="674"/>
      <c r="FFM33" s="674"/>
      <c r="FFN33" s="674"/>
      <c r="FFO33" s="674"/>
      <c r="FFP33" s="674"/>
      <c r="FFQ33" s="674"/>
      <c r="FFR33" s="674"/>
      <c r="FFS33" s="674"/>
      <c r="FFT33" s="674"/>
      <c r="FFU33" s="674"/>
      <c r="FFV33" s="674"/>
      <c r="FFW33" s="674"/>
      <c r="FFX33" s="674"/>
      <c r="FFY33" s="674"/>
      <c r="FFZ33" s="674"/>
      <c r="FGA33" s="674"/>
      <c r="FGB33" s="674"/>
      <c r="FGC33" s="674"/>
      <c r="FGD33" s="674"/>
      <c r="FGE33" s="674"/>
      <c r="FGF33" s="674"/>
      <c r="FGG33" s="674"/>
      <c r="FGH33" s="674"/>
      <c r="FGI33" s="674"/>
      <c r="FGJ33" s="674"/>
      <c r="FGK33" s="674"/>
      <c r="FGL33" s="674"/>
      <c r="FGM33" s="674"/>
      <c r="FGN33" s="674"/>
      <c r="FGO33" s="674"/>
      <c r="FGP33" s="674"/>
      <c r="FGQ33" s="674"/>
      <c r="FGR33" s="674"/>
      <c r="FGS33" s="674"/>
      <c r="FGT33" s="674"/>
      <c r="FGU33" s="674"/>
      <c r="FGV33" s="674"/>
      <c r="FGW33" s="674"/>
      <c r="FGX33" s="674"/>
      <c r="FGY33" s="674"/>
      <c r="FGZ33" s="674"/>
      <c r="FHA33" s="674"/>
      <c r="FHB33" s="674"/>
      <c r="FHC33" s="674"/>
      <c r="FHD33" s="674"/>
      <c r="FHE33" s="674"/>
      <c r="FHF33" s="674"/>
      <c r="FHG33" s="674"/>
      <c r="FHH33" s="674"/>
      <c r="FHI33" s="674"/>
      <c r="FHJ33" s="674"/>
      <c r="FHK33" s="674"/>
      <c r="FHL33" s="674"/>
      <c r="FHM33" s="674"/>
      <c r="FHN33" s="674"/>
      <c r="FHO33" s="674"/>
      <c r="FHP33" s="674"/>
      <c r="FHQ33" s="674"/>
      <c r="FHR33" s="674"/>
      <c r="FHS33" s="674"/>
      <c r="FHT33" s="674"/>
      <c r="FHU33" s="674"/>
      <c r="FHV33" s="674"/>
      <c r="FHW33" s="674"/>
      <c r="FHX33" s="674"/>
      <c r="FHY33" s="674"/>
      <c r="FHZ33" s="674"/>
      <c r="FIA33" s="674"/>
      <c r="FIB33" s="674"/>
      <c r="FIC33" s="674"/>
      <c r="FID33" s="674"/>
      <c r="FIE33" s="674"/>
      <c r="FIF33" s="674"/>
      <c r="FIG33" s="674"/>
      <c r="FIH33" s="674"/>
      <c r="FII33" s="674"/>
      <c r="FIJ33" s="674"/>
      <c r="FIK33" s="674"/>
      <c r="FIL33" s="674"/>
      <c r="FIM33" s="674"/>
      <c r="FIN33" s="674"/>
      <c r="FIO33" s="674"/>
      <c r="FIP33" s="674"/>
      <c r="FIQ33" s="674"/>
      <c r="FIR33" s="674"/>
      <c r="FIS33" s="674"/>
      <c r="FIT33" s="674"/>
      <c r="FIU33" s="674"/>
      <c r="FIV33" s="674"/>
      <c r="FIW33" s="674"/>
      <c r="FIX33" s="674"/>
      <c r="FIY33" s="674"/>
      <c r="FIZ33" s="674"/>
      <c r="FJA33" s="674"/>
      <c r="FJB33" s="674"/>
      <c r="FJC33" s="674"/>
      <c r="FJD33" s="674"/>
      <c r="FJE33" s="674"/>
      <c r="FJF33" s="674"/>
      <c r="FJG33" s="674"/>
      <c r="FJH33" s="674"/>
      <c r="FJI33" s="674"/>
      <c r="FJJ33" s="674"/>
      <c r="FJK33" s="674"/>
      <c r="FJL33" s="674"/>
      <c r="FJM33" s="674"/>
      <c r="FJN33" s="674"/>
      <c r="FJO33" s="674"/>
      <c r="FJP33" s="674"/>
      <c r="FJQ33" s="674"/>
      <c r="FJR33" s="674"/>
      <c r="FJS33" s="674"/>
      <c r="FJT33" s="674"/>
      <c r="FJU33" s="674"/>
      <c r="FJV33" s="674"/>
      <c r="FJW33" s="674"/>
      <c r="FJX33" s="674"/>
      <c r="FJY33" s="674"/>
      <c r="FJZ33" s="674"/>
      <c r="FKA33" s="674"/>
      <c r="FKB33" s="674"/>
      <c r="FKC33" s="674"/>
      <c r="FKD33" s="674"/>
      <c r="FKE33" s="674"/>
      <c r="FKF33" s="674"/>
      <c r="FKG33" s="674"/>
      <c r="FKH33" s="674"/>
      <c r="FKI33" s="674"/>
      <c r="FKJ33" s="674"/>
      <c r="FKK33" s="674"/>
      <c r="FKL33" s="674"/>
      <c r="FKM33" s="674"/>
      <c r="FKN33" s="674"/>
      <c r="FKO33" s="674"/>
      <c r="FKP33" s="674"/>
      <c r="FKQ33" s="674"/>
      <c r="FKR33" s="674"/>
      <c r="FKS33" s="674"/>
      <c r="FKT33" s="674"/>
      <c r="FKU33" s="674"/>
      <c r="FKV33" s="674"/>
      <c r="FKW33" s="674"/>
      <c r="FKX33" s="674"/>
      <c r="FKY33" s="674"/>
      <c r="FKZ33" s="674"/>
      <c r="FLA33" s="674"/>
      <c r="FLB33" s="674"/>
      <c r="FLC33" s="674"/>
      <c r="FLD33" s="674"/>
      <c r="FLE33" s="674"/>
      <c r="FLF33" s="674"/>
      <c r="FLG33" s="674"/>
      <c r="FLH33" s="674"/>
      <c r="FLI33" s="674"/>
      <c r="FLJ33" s="674"/>
      <c r="FLK33" s="674"/>
      <c r="FLL33" s="674"/>
      <c r="FLM33" s="674"/>
      <c r="FLN33" s="674"/>
      <c r="FLO33" s="674"/>
      <c r="FLP33" s="674"/>
      <c r="FLQ33" s="674"/>
      <c r="FLR33" s="674"/>
      <c r="FLS33" s="674"/>
      <c r="FLT33" s="674"/>
      <c r="FLU33" s="674"/>
      <c r="FLV33" s="674"/>
      <c r="FLW33" s="674"/>
      <c r="FLX33" s="674"/>
      <c r="FLY33" s="674"/>
      <c r="FLZ33" s="674"/>
      <c r="FMA33" s="674"/>
      <c r="FMB33" s="674"/>
      <c r="FMC33" s="674"/>
      <c r="FMD33" s="674"/>
      <c r="FME33" s="674"/>
      <c r="FMF33" s="674"/>
      <c r="FMG33" s="674"/>
      <c r="FMH33" s="674"/>
      <c r="FMI33" s="674"/>
      <c r="FMJ33" s="674"/>
      <c r="FMK33" s="674"/>
      <c r="FML33" s="674"/>
      <c r="FMM33" s="674"/>
      <c r="FMN33" s="674"/>
      <c r="FMO33" s="674"/>
      <c r="FMP33" s="674"/>
      <c r="FMQ33" s="674"/>
      <c r="FMR33" s="674"/>
      <c r="FMS33" s="674"/>
      <c r="FMT33" s="674"/>
      <c r="FMU33" s="674"/>
      <c r="FMV33" s="674"/>
      <c r="FMW33" s="674"/>
      <c r="FMX33" s="674"/>
      <c r="FMY33" s="674"/>
      <c r="FMZ33" s="674"/>
      <c r="FNA33" s="674"/>
      <c r="FNB33" s="674"/>
      <c r="FNC33" s="674"/>
      <c r="FND33" s="674"/>
      <c r="FNE33" s="674"/>
      <c r="FNF33" s="674"/>
      <c r="FNG33" s="674"/>
      <c r="FNH33" s="674"/>
      <c r="FNI33" s="674"/>
      <c r="FNJ33" s="674"/>
      <c r="FNK33" s="674"/>
      <c r="FNL33" s="674"/>
      <c r="FNM33" s="674"/>
      <c r="FNN33" s="674"/>
      <c r="FNO33" s="674"/>
      <c r="FNP33" s="674"/>
      <c r="FNQ33" s="674"/>
      <c r="FNR33" s="674"/>
      <c r="FNS33" s="674"/>
      <c r="FNT33" s="674"/>
      <c r="FNU33" s="674"/>
      <c r="FNV33" s="674"/>
      <c r="FNW33" s="674"/>
      <c r="FNX33" s="674"/>
      <c r="FNY33" s="674"/>
      <c r="FNZ33" s="674"/>
      <c r="FOA33" s="674"/>
      <c r="FOB33" s="674"/>
      <c r="FOC33" s="674"/>
      <c r="FOD33" s="674"/>
      <c r="FOE33" s="674"/>
      <c r="FOF33" s="674"/>
      <c r="FOG33" s="674"/>
      <c r="FOH33" s="674"/>
      <c r="FOI33" s="674"/>
      <c r="FOJ33" s="674"/>
      <c r="FOK33" s="674"/>
      <c r="FOL33" s="674"/>
      <c r="FOM33" s="674"/>
      <c r="FON33" s="674"/>
      <c r="FOO33" s="674"/>
      <c r="FOP33" s="674"/>
      <c r="FOQ33" s="674"/>
      <c r="FOR33" s="674"/>
      <c r="FOS33" s="674"/>
      <c r="FOT33" s="674"/>
      <c r="FOU33" s="674"/>
      <c r="FOV33" s="674"/>
      <c r="FOW33" s="674"/>
      <c r="FOX33" s="674"/>
      <c r="FOY33" s="674"/>
      <c r="FOZ33" s="674"/>
      <c r="FPA33" s="674"/>
      <c r="FPB33" s="674"/>
      <c r="FPC33" s="674"/>
      <c r="FPD33" s="674"/>
      <c r="FPE33" s="674"/>
      <c r="FPF33" s="674"/>
      <c r="FPG33" s="674"/>
      <c r="FPH33" s="674"/>
      <c r="FPI33" s="674"/>
      <c r="FPJ33" s="674"/>
      <c r="FPK33" s="674"/>
      <c r="FPL33" s="674"/>
      <c r="FPM33" s="674"/>
      <c r="FPN33" s="674"/>
      <c r="FPO33" s="674"/>
      <c r="FPP33" s="674"/>
      <c r="FPQ33" s="674"/>
      <c r="FPR33" s="674"/>
      <c r="FPS33" s="674"/>
      <c r="FPT33" s="674"/>
      <c r="FPU33" s="674"/>
      <c r="FPV33" s="674"/>
      <c r="FPW33" s="674"/>
      <c r="FPX33" s="674"/>
      <c r="FPY33" s="674"/>
      <c r="FPZ33" s="674"/>
      <c r="FQA33" s="674"/>
      <c r="FQB33" s="674"/>
      <c r="FQC33" s="674"/>
      <c r="FQD33" s="674"/>
      <c r="FQE33" s="674"/>
      <c r="FQF33" s="674"/>
      <c r="FQG33" s="674"/>
      <c r="FQH33" s="674"/>
      <c r="FQI33" s="674"/>
      <c r="FQJ33" s="674"/>
      <c r="FQK33" s="674"/>
      <c r="FQL33" s="674"/>
      <c r="FQM33" s="674"/>
      <c r="FQN33" s="674"/>
      <c r="FQO33" s="674"/>
      <c r="FQP33" s="674"/>
      <c r="FQQ33" s="674"/>
      <c r="FQR33" s="674"/>
      <c r="FQS33" s="674"/>
      <c r="FQT33" s="674"/>
      <c r="FQU33" s="674"/>
      <c r="FQV33" s="674"/>
      <c r="FQW33" s="674"/>
      <c r="FQX33" s="674"/>
      <c r="FQY33" s="674"/>
      <c r="FQZ33" s="674"/>
      <c r="FRA33" s="674"/>
      <c r="FRB33" s="674"/>
      <c r="FRC33" s="674"/>
      <c r="FRD33" s="674"/>
      <c r="FRE33" s="674"/>
      <c r="FRF33" s="674"/>
      <c r="FRG33" s="674"/>
      <c r="FRH33" s="674"/>
      <c r="FRI33" s="674"/>
      <c r="FRJ33" s="674"/>
      <c r="FRK33" s="674"/>
      <c r="FRL33" s="674"/>
      <c r="FRM33" s="674"/>
      <c r="FRN33" s="674"/>
      <c r="FRO33" s="674"/>
      <c r="FRP33" s="674"/>
      <c r="FRQ33" s="674"/>
      <c r="FRR33" s="674"/>
      <c r="FRS33" s="674"/>
      <c r="FRT33" s="674"/>
      <c r="FRU33" s="674"/>
      <c r="FRV33" s="674"/>
      <c r="FRW33" s="674"/>
      <c r="FRX33" s="674"/>
      <c r="FRY33" s="674"/>
      <c r="FRZ33" s="674"/>
      <c r="FSA33" s="674"/>
      <c r="FSB33" s="674"/>
      <c r="FSC33" s="674"/>
      <c r="FSD33" s="674"/>
      <c r="FSE33" s="674"/>
      <c r="FSF33" s="674"/>
      <c r="FSG33" s="674"/>
      <c r="FSH33" s="674"/>
      <c r="FSI33" s="674"/>
      <c r="FSJ33" s="674"/>
      <c r="FSK33" s="674"/>
      <c r="FSL33" s="674"/>
      <c r="FSM33" s="674"/>
      <c r="FSN33" s="674"/>
      <c r="FSO33" s="674"/>
      <c r="FSP33" s="674"/>
      <c r="FSQ33" s="674"/>
      <c r="FSR33" s="674"/>
      <c r="FSS33" s="674"/>
      <c r="FST33" s="674"/>
      <c r="FSU33" s="674"/>
      <c r="FSV33" s="674"/>
      <c r="FSW33" s="674"/>
      <c r="FSX33" s="674"/>
      <c r="FSY33" s="674"/>
      <c r="FSZ33" s="674"/>
      <c r="FTA33" s="674"/>
      <c r="FTB33" s="674"/>
      <c r="FTC33" s="674"/>
      <c r="FTD33" s="674"/>
      <c r="FTE33" s="674"/>
      <c r="FTF33" s="674"/>
      <c r="FTG33" s="674"/>
      <c r="FTH33" s="674"/>
      <c r="FTI33" s="674"/>
      <c r="FTJ33" s="674"/>
      <c r="FTK33" s="674"/>
      <c r="FTL33" s="674"/>
      <c r="FTM33" s="674"/>
      <c r="FTN33" s="674"/>
      <c r="FTO33" s="674"/>
      <c r="FTP33" s="674"/>
      <c r="FTQ33" s="674"/>
      <c r="FTR33" s="674"/>
      <c r="FTS33" s="674"/>
      <c r="FTT33" s="674"/>
      <c r="FTU33" s="674"/>
      <c r="FTV33" s="674"/>
      <c r="FTW33" s="674"/>
      <c r="FTX33" s="674"/>
      <c r="FTY33" s="674"/>
      <c r="FTZ33" s="674"/>
      <c r="FUA33" s="674"/>
      <c r="FUB33" s="674"/>
      <c r="FUC33" s="674"/>
      <c r="FUD33" s="674"/>
      <c r="FUE33" s="674"/>
      <c r="FUF33" s="674"/>
      <c r="FUG33" s="674"/>
      <c r="FUH33" s="674"/>
      <c r="FUI33" s="674"/>
      <c r="FUJ33" s="674"/>
      <c r="FUK33" s="674"/>
      <c r="FUL33" s="674"/>
      <c r="FUM33" s="674"/>
      <c r="FUN33" s="674"/>
      <c r="FUO33" s="674"/>
      <c r="FUP33" s="674"/>
      <c r="FUQ33" s="674"/>
      <c r="FUR33" s="674"/>
      <c r="FUS33" s="674"/>
      <c r="FUT33" s="674"/>
      <c r="FUU33" s="674"/>
      <c r="FUV33" s="674"/>
      <c r="FUW33" s="674"/>
      <c r="FUX33" s="674"/>
      <c r="FUY33" s="674"/>
      <c r="FUZ33" s="674"/>
      <c r="FVA33" s="674"/>
      <c r="FVB33" s="674"/>
      <c r="FVC33" s="674"/>
      <c r="FVD33" s="674"/>
      <c r="FVE33" s="674"/>
      <c r="FVF33" s="674"/>
      <c r="FVG33" s="674"/>
      <c r="FVH33" s="674"/>
      <c r="FVI33" s="674"/>
      <c r="FVJ33" s="674"/>
      <c r="FVK33" s="674"/>
      <c r="FVL33" s="674"/>
      <c r="FVM33" s="674"/>
      <c r="FVN33" s="674"/>
      <c r="FVO33" s="674"/>
      <c r="FVP33" s="674"/>
      <c r="FVQ33" s="674"/>
      <c r="FVR33" s="674"/>
      <c r="FVS33" s="674"/>
      <c r="FVT33" s="674"/>
      <c r="FVU33" s="674"/>
      <c r="FVV33" s="674"/>
      <c r="FVW33" s="674"/>
      <c r="FVX33" s="674"/>
      <c r="FVY33" s="674"/>
      <c r="FVZ33" s="674"/>
      <c r="FWA33" s="674"/>
      <c r="FWB33" s="674"/>
      <c r="FWC33" s="674"/>
      <c r="FWD33" s="674"/>
      <c r="FWE33" s="674"/>
      <c r="FWF33" s="674"/>
      <c r="FWG33" s="674"/>
      <c r="FWH33" s="674"/>
      <c r="FWI33" s="674"/>
      <c r="FWJ33" s="674"/>
      <c r="FWK33" s="674"/>
      <c r="FWL33" s="674"/>
      <c r="FWM33" s="674"/>
      <c r="FWN33" s="674"/>
      <c r="FWO33" s="674"/>
      <c r="FWP33" s="674"/>
      <c r="FWQ33" s="674"/>
      <c r="FWR33" s="674"/>
      <c r="FWS33" s="674"/>
      <c r="FWT33" s="674"/>
      <c r="FWU33" s="674"/>
      <c r="FWV33" s="674"/>
      <c r="FWW33" s="674"/>
      <c r="FWX33" s="674"/>
      <c r="FWY33" s="674"/>
      <c r="FWZ33" s="674"/>
      <c r="FXA33" s="674"/>
      <c r="FXB33" s="674"/>
      <c r="FXC33" s="674"/>
      <c r="FXD33" s="674"/>
      <c r="FXE33" s="674"/>
      <c r="FXF33" s="674"/>
      <c r="FXG33" s="674"/>
      <c r="FXH33" s="674"/>
      <c r="FXI33" s="674"/>
      <c r="FXJ33" s="674"/>
      <c r="FXK33" s="674"/>
      <c r="FXL33" s="674"/>
      <c r="FXM33" s="674"/>
      <c r="FXN33" s="674"/>
      <c r="FXO33" s="674"/>
      <c r="FXP33" s="674"/>
      <c r="FXQ33" s="674"/>
      <c r="FXR33" s="674"/>
      <c r="FXS33" s="674"/>
      <c r="FXT33" s="674"/>
      <c r="FXU33" s="674"/>
      <c r="FXV33" s="674"/>
      <c r="FXW33" s="674"/>
      <c r="FXX33" s="674"/>
      <c r="FXY33" s="674"/>
      <c r="FXZ33" s="674"/>
      <c r="FYA33" s="674"/>
      <c r="FYB33" s="674"/>
      <c r="FYC33" s="674"/>
      <c r="FYD33" s="674"/>
      <c r="FYE33" s="674"/>
      <c r="FYF33" s="674"/>
      <c r="FYG33" s="674"/>
      <c r="FYH33" s="674"/>
      <c r="FYI33" s="674"/>
      <c r="FYJ33" s="674"/>
      <c r="FYK33" s="674"/>
      <c r="FYL33" s="674"/>
      <c r="FYM33" s="674"/>
      <c r="FYN33" s="674"/>
      <c r="FYO33" s="674"/>
      <c r="FYP33" s="674"/>
      <c r="FYQ33" s="674"/>
      <c r="FYR33" s="674"/>
      <c r="FYS33" s="674"/>
      <c r="FYT33" s="674"/>
      <c r="FYU33" s="674"/>
      <c r="FYV33" s="674"/>
      <c r="FYW33" s="674"/>
      <c r="FYX33" s="674"/>
      <c r="FYY33" s="674"/>
      <c r="FYZ33" s="674"/>
      <c r="FZA33" s="674"/>
      <c r="FZB33" s="674"/>
      <c r="FZC33" s="674"/>
      <c r="FZD33" s="674"/>
      <c r="FZE33" s="674"/>
      <c r="FZF33" s="674"/>
      <c r="FZG33" s="674"/>
      <c r="FZH33" s="674"/>
      <c r="FZI33" s="674"/>
      <c r="FZJ33" s="674"/>
      <c r="FZK33" s="674"/>
      <c r="FZL33" s="674"/>
      <c r="FZM33" s="674"/>
      <c r="FZN33" s="674"/>
      <c r="FZO33" s="674"/>
      <c r="FZP33" s="674"/>
      <c r="FZQ33" s="674"/>
      <c r="FZR33" s="674"/>
      <c r="FZS33" s="674"/>
      <c r="FZT33" s="674"/>
      <c r="FZU33" s="674"/>
      <c r="FZV33" s="674"/>
      <c r="FZW33" s="674"/>
      <c r="FZX33" s="674"/>
      <c r="FZY33" s="674"/>
      <c r="FZZ33" s="674"/>
      <c r="GAA33" s="674"/>
      <c r="GAB33" s="674"/>
      <c r="GAC33" s="674"/>
      <c r="GAD33" s="674"/>
      <c r="GAE33" s="674"/>
      <c r="GAF33" s="674"/>
      <c r="GAG33" s="674"/>
      <c r="GAH33" s="674"/>
      <c r="GAI33" s="674"/>
      <c r="GAJ33" s="674"/>
      <c r="GAK33" s="674"/>
      <c r="GAL33" s="674"/>
      <c r="GAM33" s="674"/>
      <c r="GAN33" s="674"/>
      <c r="GAO33" s="674"/>
      <c r="GAP33" s="674"/>
      <c r="GAQ33" s="674"/>
      <c r="GAR33" s="674"/>
      <c r="GAS33" s="674"/>
      <c r="GAT33" s="674"/>
      <c r="GAU33" s="674"/>
      <c r="GAV33" s="674"/>
      <c r="GAW33" s="674"/>
      <c r="GAX33" s="674"/>
      <c r="GAY33" s="674"/>
      <c r="GAZ33" s="674"/>
      <c r="GBA33" s="674"/>
      <c r="GBB33" s="674"/>
      <c r="GBC33" s="674"/>
      <c r="GBD33" s="674"/>
      <c r="GBE33" s="674"/>
      <c r="GBF33" s="674"/>
      <c r="GBG33" s="674"/>
      <c r="GBH33" s="674"/>
      <c r="GBI33" s="674"/>
      <c r="GBJ33" s="674"/>
      <c r="GBK33" s="674"/>
      <c r="GBL33" s="674"/>
      <c r="GBM33" s="674"/>
      <c r="GBN33" s="674"/>
      <c r="GBO33" s="674"/>
      <c r="GBP33" s="674"/>
      <c r="GBQ33" s="674"/>
      <c r="GBR33" s="674"/>
      <c r="GBS33" s="674"/>
      <c r="GBT33" s="674"/>
      <c r="GBU33" s="674"/>
      <c r="GBV33" s="674"/>
      <c r="GBW33" s="674"/>
      <c r="GBX33" s="674"/>
      <c r="GBY33" s="674"/>
      <c r="GBZ33" s="674"/>
      <c r="GCA33" s="674"/>
      <c r="GCB33" s="674"/>
      <c r="GCC33" s="674"/>
      <c r="GCD33" s="674"/>
      <c r="GCE33" s="674"/>
      <c r="GCF33" s="674"/>
      <c r="GCG33" s="674"/>
      <c r="GCH33" s="674"/>
      <c r="GCI33" s="674"/>
      <c r="GCJ33" s="674"/>
      <c r="GCK33" s="674"/>
      <c r="GCL33" s="674"/>
      <c r="GCM33" s="674"/>
      <c r="GCN33" s="674"/>
      <c r="GCO33" s="674"/>
      <c r="GCP33" s="674"/>
      <c r="GCQ33" s="674"/>
      <c r="GCR33" s="674"/>
      <c r="GCS33" s="674"/>
      <c r="GCT33" s="674"/>
      <c r="GCU33" s="674"/>
      <c r="GCV33" s="674"/>
      <c r="GCW33" s="674"/>
      <c r="GCX33" s="674"/>
      <c r="GCY33" s="674"/>
      <c r="GCZ33" s="674"/>
      <c r="GDA33" s="674"/>
      <c r="GDB33" s="674"/>
      <c r="GDC33" s="674"/>
      <c r="GDD33" s="674"/>
      <c r="GDE33" s="674"/>
      <c r="GDF33" s="674"/>
      <c r="GDG33" s="674"/>
      <c r="GDH33" s="674"/>
      <c r="GDI33" s="674"/>
      <c r="GDJ33" s="674"/>
      <c r="GDK33" s="674"/>
      <c r="GDL33" s="674"/>
      <c r="GDM33" s="674"/>
      <c r="GDN33" s="674"/>
      <c r="GDO33" s="674"/>
      <c r="GDP33" s="674"/>
      <c r="GDQ33" s="674"/>
      <c r="GDR33" s="674"/>
      <c r="GDS33" s="674"/>
      <c r="GDT33" s="674"/>
      <c r="GDU33" s="674"/>
      <c r="GDV33" s="674"/>
      <c r="GDW33" s="674"/>
      <c r="GDX33" s="674"/>
      <c r="GDY33" s="674"/>
      <c r="GDZ33" s="674"/>
      <c r="GEA33" s="674"/>
      <c r="GEB33" s="674"/>
      <c r="GEC33" s="674"/>
      <c r="GED33" s="674"/>
      <c r="GEE33" s="674"/>
      <c r="GEF33" s="674"/>
      <c r="GEG33" s="674"/>
      <c r="GEH33" s="674"/>
      <c r="GEI33" s="674"/>
      <c r="GEJ33" s="674"/>
      <c r="GEK33" s="674"/>
      <c r="GEL33" s="674"/>
      <c r="GEM33" s="674"/>
      <c r="GEN33" s="674"/>
      <c r="GEO33" s="674"/>
      <c r="GEP33" s="674"/>
      <c r="GEQ33" s="674"/>
      <c r="GER33" s="674"/>
      <c r="GES33" s="674"/>
      <c r="GET33" s="674"/>
      <c r="GEU33" s="674"/>
      <c r="GEV33" s="674"/>
      <c r="GEW33" s="674"/>
      <c r="GEX33" s="674"/>
      <c r="GEY33" s="674"/>
      <c r="GEZ33" s="674"/>
      <c r="GFA33" s="674"/>
      <c r="GFB33" s="674"/>
      <c r="GFC33" s="674"/>
      <c r="GFD33" s="674"/>
      <c r="GFE33" s="674"/>
      <c r="GFF33" s="674"/>
      <c r="GFG33" s="674"/>
      <c r="GFH33" s="674"/>
      <c r="GFI33" s="674"/>
      <c r="GFJ33" s="674"/>
      <c r="GFK33" s="674"/>
      <c r="GFL33" s="674"/>
      <c r="GFM33" s="674"/>
      <c r="GFN33" s="674"/>
      <c r="GFO33" s="674"/>
      <c r="GFP33" s="674"/>
      <c r="GFQ33" s="674"/>
      <c r="GFR33" s="674"/>
      <c r="GFS33" s="674"/>
      <c r="GFT33" s="674"/>
      <c r="GFU33" s="674"/>
      <c r="GFV33" s="674"/>
      <c r="GFW33" s="674"/>
      <c r="GFX33" s="674"/>
      <c r="GFY33" s="674"/>
      <c r="GFZ33" s="674"/>
      <c r="GGA33" s="674"/>
      <c r="GGB33" s="674"/>
      <c r="GGC33" s="674"/>
      <c r="GGD33" s="674"/>
      <c r="GGE33" s="674"/>
      <c r="GGF33" s="674"/>
      <c r="GGG33" s="674"/>
      <c r="GGH33" s="674"/>
      <c r="GGI33" s="674"/>
      <c r="GGJ33" s="674"/>
      <c r="GGK33" s="674"/>
      <c r="GGL33" s="674"/>
      <c r="GGM33" s="674"/>
      <c r="GGN33" s="674"/>
      <c r="GGO33" s="674"/>
      <c r="GGP33" s="674"/>
      <c r="GGQ33" s="674"/>
      <c r="GGR33" s="674"/>
      <c r="GGS33" s="674"/>
      <c r="GGT33" s="674"/>
      <c r="GGU33" s="674"/>
      <c r="GGV33" s="674"/>
      <c r="GGW33" s="674"/>
      <c r="GGX33" s="674"/>
      <c r="GGY33" s="674"/>
      <c r="GGZ33" s="674"/>
      <c r="GHA33" s="674"/>
      <c r="GHB33" s="674"/>
      <c r="GHC33" s="674"/>
      <c r="GHD33" s="674"/>
      <c r="GHE33" s="674"/>
      <c r="GHF33" s="674"/>
      <c r="GHG33" s="674"/>
      <c r="GHH33" s="674"/>
      <c r="GHI33" s="674"/>
      <c r="GHJ33" s="674"/>
      <c r="GHK33" s="674"/>
      <c r="GHL33" s="674"/>
      <c r="GHM33" s="674"/>
      <c r="GHN33" s="674"/>
      <c r="GHO33" s="674"/>
      <c r="GHP33" s="674"/>
      <c r="GHQ33" s="674"/>
      <c r="GHR33" s="674"/>
      <c r="GHS33" s="674"/>
      <c r="GHT33" s="674"/>
      <c r="GHU33" s="674"/>
      <c r="GHV33" s="674"/>
      <c r="GHW33" s="674"/>
      <c r="GHX33" s="674"/>
      <c r="GHY33" s="674"/>
      <c r="GHZ33" s="674"/>
      <c r="GIA33" s="674"/>
      <c r="GIB33" s="674"/>
      <c r="GIC33" s="674"/>
      <c r="GID33" s="674"/>
      <c r="GIE33" s="674"/>
      <c r="GIF33" s="674"/>
      <c r="GIG33" s="674"/>
      <c r="GIH33" s="674"/>
      <c r="GII33" s="674"/>
      <c r="GIJ33" s="674"/>
      <c r="GIK33" s="674"/>
      <c r="GIL33" s="674"/>
      <c r="GIM33" s="674"/>
      <c r="GIN33" s="674"/>
      <c r="GIO33" s="674"/>
      <c r="GIP33" s="674"/>
      <c r="GIQ33" s="674"/>
      <c r="GIR33" s="674"/>
      <c r="GIS33" s="674"/>
      <c r="GIT33" s="674"/>
      <c r="GIU33" s="674"/>
      <c r="GIV33" s="674"/>
      <c r="GIW33" s="674"/>
      <c r="GIX33" s="674"/>
      <c r="GIY33" s="674"/>
      <c r="GIZ33" s="674"/>
      <c r="GJA33" s="674"/>
      <c r="GJB33" s="674"/>
      <c r="GJC33" s="674"/>
      <c r="GJD33" s="674"/>
      <c r="GJE33" s="674"/>
      <c r="GJF33" s="674"/>
      <c r="GJG33" s="674"/>
      <c r="GJH33" s="674"/>
      <c r="GJI33" s="674"/>
      <c r="GJJ33" s="674"/>
      <c r="GJK33" s="674"/>
      <c r="GJL33" s="674"/>
      <c r="GJM33" s="674"/>
      <c r="GJN33" s="674"/>
      <c r="GJO33" s="674"/>
      <c r="GJP33" s="674"/>
      <c r="GJQ33" s="674"/>
      <c r="GJR33" s="674"/>
      <c r="GJS33" s="674"/>
      <c r="GJT33" s="674"/>
      <c r="GJU33" s="674"/>
      <c r="GJV33" s="674"/>
      <c r="GJW33" s="674"/>
      <c r="GJX33" s="674"/>
      <c r="GJY33" s="674"/>
      <c r="GJZ33" s="674"/>
      <c r="GKA33" s="674"/>
      <c r="GKB33" s="674"/>
      <c r="GKC33" s="674"/>
      <c r="GKD33" s="674"/>
      <c r="GKE33" s="674"/>
      <c r="GKF33" s="674"/>
      <c r="GKG33" s="674"/>
      <c r="GKH33" s="674"/>
      <c r="GKI33" s="674"/>
      <c r="GKJ33" s="674"/>
      <c r="GKK33" s="674"/>
      <c r="GKL33" s="674"/>
      <c r="GKM33" s="674"/>
      <c r="GKN33" s="674"/>
      <c r="GKO33" s="674"/>
      <c r="GKP33" s="674"/>
      <c r="GKQ33" s="674"/>
      <c r="GKR33" s="674"/>
      <c r="GKS33" s="674"/>
      <c r="GKT33" s="674"/>
      <c r="GKU33" s="674"/>
      <c r="GKV33" s="674"/>
      <c r="GKW33" s="674"/>
      <c r="GKX33" s="674"/>
      <c r="GKY33" s="674"/>
      <c r="GKZ33" s="674"/>
      <c r="GLA33" s="674"/>
      <c r="GLB33" s="674"/>
      <c r="GLC33" s="674"/>
      <c r="GLD33" s="674"/>
      <c r="GLE33" s="674"/>
      <c r="GLF33" s="674"/>
      <c r="GLG33" s="674"/>
      <c r="GLH33" s="674"/>
      <c r="GLI33" s="674"/>
      <c r="GLJ33" s="674"/>
      <c r="GLK33" s="674"/>
      <c r="GLL33" s="674"/>
      <c r="GLM33" s="674"/>
      <c r="GLN33" s="674"/>
      <c r="GLO33" s="674"/>
      <c r="GLP33" s="674"/>
      <c r="GLQ33" s="674"/>
      <c r="GLR33" s="674"/>
      <c r="GLS33" s="674"/>
      <c r="GLT33" s="674"/>
      <c r="GLU33" s="674"/>
      <c r="GLV33" s="674"/>
      <c r="GLW33" s="674"/>
      <c r="GLX33" s="674"/>
      <c r="GLY33" s="674"/>
      <c r="GLZ33" s="674"/>
      <c r="GMA33" s="674"/>
      <c r="GMB33" s="674"/>
      <c r="GMC33" s="674"/>
      <c r="GMD33" s="674"/>
      <c r="GME33" s="674"/>
      <c r="GMF33" s="674"/>
      <c r="GMG33" s="674"/>
      <c r="GMH33" s="674"/>
      <c r="GMI33" s="674"/>
      <c r="GMJ33" s="674"/>
      <c r="GMK33" s="674"/>
      <c r="GML33" s="674"/>
      <c r="GMM33" s="674"/>
      <c r="GMN33" s="674"/>
      <c r="GMO33" s="674"/>
      <c r="GMP33" s="674"/>
      <c r="GMQ33" s="674"/>
      <c r="GMR33" s="674"/>
      <c r="GMS33" s="674"/>
      <c r="GMT33" s="674"/>
      <c r="GMU33" s="674"/>
      <c r="GMV33" s="674"/>
      <c r="GMW33" s="674"/>
      <c r="GMX33" s="674"/>
      <c r="GMY33" s="674"/>
      <c r="GMZ33" s="674"/>
      <c r="GNA33" s="674"/>
      <c r="GNB33" s="674"/>
      <c r="GNC33" s="674"/>
      <c r="GND33" s="674"/>
      <c r="GNE33" s="674"/>
      <c r="GNF33" s="674"/>
      <c r="GNG33" s="674"/>
      <c r="GNH33" s="674"/>
      <c r="GNI33" s="674"/>
      <c r="GNJ33" s="674"/>
      <c r="GNK33" s="674"/>
      <c r="GNL33" s="674"/>
      <c r="GNM33" s="674"/>
      <c r="GNN33" s="674"/>
      <c r="GNO33" s="674"/>
      <c r="GNP33" s="674"/>
      <c r="GNQ33" s="674"/>
      <c r="GNR33" s="674"/>
      <c r="GNS33" s="674"/>
      <c r="GNT33" s="674"/>
      <c r="GNU33" s="674"/>
      <c r="GNV33" s="674"/>
      <c r="GNW33" s="674"/>
      <c r="GNX33" s="674"/>
      <c r="GNY33" s="674"/>
      <c r="GNZ33" s="674"/>
      <c r="GOA33" s="674"/>
      <c r="GOB33" s="674"/>
      <c r="GOC33" s="674"/>
      <c r="GOD33" s="674"/>
      <c r="GOE33" s="674"/>
      <c r="GOF33" s="674"/>
      <c r="GOG33" s="674"/>
      <c r="GOH33" s="674"/>
      <c r="GOI33" s="674"/>
      <c r="GOJ33" s="674"/>
      <c r="GOK33" s="674"/>
      <c r="GOL33" s="674"/>
      <c r="GOM33" s="674"/>
      <c r="GON33" s="674"/>
      <c r="GOO33" s="674"/>
      <c r="GOP33" s="674"/>
      <c r="GOQ33" s="674"/>
      <c r="GOR33" s="674"/>
      <c r="GOS33" s="674"/>
      <c r="GOT33" s="674"/>
      <c r="GOU33" s="674"/>
      <c r="GOV33" s="674"/>
      <c r="GOW33" s="674"/>
      <c r="GOX33" s="674"/>
      <c r="GOY33" s="674"/>
      <c r="GOZ33" s="674"/>
      <c r="GPA33" s="674"/>
      <c r="GPB33" s="674"/>
      <c r="GPC33" s="674"/>
      <c r="GPD33" s="674"/>
      <c r="GPE33" s="674"/>
      <c r="GPF33" s="674"/>
      <c r="GPG33" s="674"/>
      <c r="GPH33" s="674"/>
      <c r="GPI33" s="674"/>
      <c r="GPJ33" s="674"/>
      <c r="GPK33" s="674"/>
      <c r="GPL33" s="674"/>
      <c r="GPM33" s="674"/>
      <c r="GPN33" s="674"/>
      <c r="GPO33" s="674"/>
      <c r="GPP33" s="674"/>
      <c r="GPQ33" s="674"/>
      <c r="GPR33" s="674"/>
      <c r="GPS33" s="674"/>
      <c r="GPT33" s="674"/>
      <c r="GPU33" s="674"/>
      <c r="GPV33" s="674"/>
      <c r="GPW33" s="674"/>
      <c r="GPX33" s="674"/>
      <c r="GPY33" s="674"/>
      <c r="GPZ33" s="674"/>
      <c r="GQA33" s="674"/>
      <c r="GQB33" s="674"/>
      <c r="GQC33" s="674"/>
      <c r="GQD33" s="674"/>
      <c r="GQE33" s="674"/>
      <c r="GQF33" s="674"/>
      <c r="GQG33" s="674"/>
      <c r="GQH33" s="674"/>
      <c r="GQI33" s="674"/>
      <c r="GQJ33" s="674"/>
      <c r="GQK33" s="674"/>
      <c r="GQL33" s="674"/>
      <c r="GQM33" s="674"/>
      <c r="GQN33" s="674"/>
      <c r="GQO33" s="674"/>
      <c r="GQP33" s="674"/>
      <c r="GQQ33" s="674"/>
      <c r="GQR33" s="674"/>
      <c r="GQS33" s="674"/>
      <c r="GQT33" s="674"/>
      <c r="GQU33" s="674"/>
      <c r="GQV33" s="674"/>
      <c r="GQW33" s="674"/>
      <c r="GQX33" s="674"/>
      <c r="GQY33" s="674"/>
      <c r="GQZ33" s="674"/>
      <c r="GRA33" s="674"/>
      <c r="GRB33" s="674"/>
      <c r="GRC33" s="674"/>
      <c r="GRD33" s="674"/>
      <c r="GRE33" s="674"/>
      <c r="GRF33" s="674"/>
      <c r="GRG33" s="674"/>
      <c r="GRH33" s="674"/>
      <c r="GRI33" s="674"/>
      <c r="GRJ33" s="674"/>
      <c r="GRK33" s="674"/>
      <c r="GRL33" s="674"/>
      <c r="GRM33" s="674"/>
      <c r="GRN33" s="674"/>
      <c r="GRO33" s="674"/>
      <c r="GRP33" s="674"/>
      <c r="GRQ33" s="674"/>
      <c r="GRR33" s="674"/>
      <c r="GRS33" s="674"/>
      <c r="GRT33" s="674"/>
      <c r="GRU33" s="674"/>
      <c r="GRV33" s="674"/>
      <c r="GRW33" s="674"/>
      <c r="GRX33" s="674"/>
      <c r="GRY33" s="674"/>
      <c r="GRZ33" s="674"/>
      <c r="GSA33" s="674"/>
      <c r="GSB33" s="674"/>
      <c r="GSC33" s="674"/>
      <c r="GSD33" s="674"/>
      <c r="GSE33" s="674"/>
      <c r="GSF33" s="674"/>
      <c r="GSG33" s="674"/>
      <c r="GSH33" s="674"/>
      <c r="GSI33" s="674"/>
      <c r="GSJ33" s="674"/>
      <c r="GSK33" s="674"/>
      <c r="GSL33" s="674"/>
      <c r="GSM33" s="674"/>
      <c r="GSN33" s="674"/>
      <c r="GSO33" s="674"/>
      <c r="GSP33" s="674"/>
      <c r="GSQ33" s="674"/>
      <c r="GSR33" s="674"/>
      <c r="GSS33" s="674"/>
      <c r="GST33" s="674"/>
      <c r="GSU33" s="674"/>
      <c r="GSV33" s="674"/>
      <c r="GSW33" s="674"/>
      <c r="GSX33" s="674"/>
      <c r="GSY33" s="674"/>
      <c r="GSZ33" s="674"/>
      <c r="GTA33" s="674"/>
      <c r="GTB33" s="674"/>
      <c r="GTC33" s="674"/>
      <c r="GTD33" s="674"/>
      <c r="GTE33" s="674"/>
      <c r="GTF33" s="674"/>
      <c r="GTG33" s="674"/>
      <c r="GTH33" s="674"/>
      <c r="GTI33" s="674"/>
      <c r="GTJ33" s="674"/>
      <c r="GTK33" s="674"/>
      <c r="GTL33" s="674"/>
      <c r="GTM33" s="674"/>
      <c r="GTN33" s="674"/>
      <c r="GTO33" s="674"/>
      <c r="GTP33" s="674"/>
      <c r="GTQ33" s="674"/>
      <c r="GTR33" s="674"/>
      <c r="GTS33" s="674"/>
      <c r="GTT33" s="674"/>
      <c r="GTU33" s="674"/>
      <c r="GTV33" s="674"/>
      <c r="GTW33" s="674"/>
      <c r="GTX33" s="674"/>
      <c r="GTY33" s="674"/>
      <c r="GTZ33" s="674"/>
      <c r="GUA33" s="674"/>
      <c r="GUB33" s="674"/>
      <c r="GUC33" s="674"/>
      <c r="GUD33" s="674"/>
      <c r="GUE33" s="674"/>
      <c r="GUF33" s="674"/>
      <c r="GUG33" s="674"/>
      <c r="GUH33" s="674"/>
      <c r="GUI33" s="674"/>
      <c r="GUJ33" s="674"/>
      <c r="GUK33" s="674"/>
      <c r="GUL33" s="674"/>
      <c r="GUM33" s="674"/>
      <c r="GUN33" s="674"/>
      <c r="GUO33" s="674"/>
      <c r="GUP33" s="674"/>
      <c r="GUQ33" s="674"/>
      <c r="GUR33" s="674"/>
      <c r="GUS33" s="674"/>
      <c r="GUT33" s="674"/>
      <c r="GUU33" s="674"/>
      <c r="GUV33" s="674"/>
      <c r="GUW33" s="674"/>
      <c r="GUX33" s="674"/>
      <c r="GUY33" s="674"/>
      <c r="GUZ33" s="674"/>
      <c r="GVA33" s="674"/>
      <c r="GVB33" s="674"/>
      <c r="GVC33" s="674"/>
      <c r="GVD33" s="674"/>
      <c r="GVE33" s="674"/>
      <c r="GVF33" s="674"/>
      <c r="GVG33" s="674"/>
      <c r="GVH33" s="674"/>
      <c r="GVI33" s="674"/>
      <c r="GVJ33" s="674"/>
      <c r="GVK33" s="674"/>
      <c r="GVL33" s="674"/>
      <c r="GVM33" s="674"/>
      <c r="GVN33" s="674"/>
      <c r="GVO33" s="674"/>
      <c r="GVP33" s="674"/>
      <c r="GVQ33" s="674"/>
      <c r="GVR33" s="674"/>
      <c r="GVS33" s="674"/>
      <c r="GVT33" s="674"/>
      <c r="GVU33" s="674"/>
      <c r="GVV33" s="674"/>
      <c r="GVW33" s="674"/>
      <c r="GVX33" s="674"/>
      <c r="GVY33" s="674"/>
      <c r="GVZ33" s="674"/>
      <c r="GWA33" s="674"/>
      <c r="GWB33" s="674"/>
      <c r="GWC33" s="674"/>
      <c r="GWD33" s="674"/>
      <c r="GWE33" s="674"/>
      <c r="GWF33" s="674"/>
      <c r="GWG33" s="674"/>
      <c r="GWH33" s="674"/>
      <c r="GWI33" s="674"/>
      <c r="GWJ33" s="674"/>
      <c r="GWK33" s="674"/>
      <c r="GWL33" s="674"/>
      <c r="GWM33" s="674"/>
      <c r="GWN33" s="674"/>
      <c r="GWO33" s="674"/>
      <c r="GWP33" s="674"/>
      <c r="GWQ33" s="674"/>
      <c r="GWR33" s="674"/>
      <c r="GWS33" s="674"/>
      <c r="GWT33" s="674"/>
      <c r="GWU33" s="674"/>
      <c r="GWV33" s="674"/>
      <c r="GWW33" s="674"/>
      <c r="GWX33" s="674"/>
      <c r="GWY33" s="674"/>
      <c r="GWZ33" s="674"/>
      <c r="GXA33" s="674"/>
      <c r="GXB33" s="674"/>
      <c r="GXC33" s="674"/>
      <c r="GXD33" s="674"/>
      <c r="GXE33" s="674"/>
      <c r="GXF33" s="674"/>
      <c r="GXG33" s="674"/>
      <c r="GXH33" s="674"/>
      <c r="GXI33" s="674"/>
      <c r="GXJ33" s="674"/>
      <c r="GXK33" s="674"/>
      <c r="GXL33" s="674"/>
      <c r="GXM33" s="674"/>
      <c r="GXN33" s="674"/>
      <c r="GXO33" s="674"/>
      <c r="GXP33" s="674"/>
      <c r="GXQ33" s="674"/>
      <c r="GXR33" s="674"/>
      <c r="GXS33" s="674"/>
      <c r="GXT33" s="674"/>
      <c r="GXU33" s="674"/>
      <c r="GXV33" s="674"/>
      <c r="GXW33" s="674"/>
      <c r="GXX33" s="674"/>
      <c r="GXY33" s="674"/>
      <c r="GXZ33" s="674"/>
      <c r="GYA33" s="674"/>
      <c r="GYB33" s="674"/>
      <c r="GYC33" s="674"/>
      <c r="GYD33" s="674"/>
      <c r="GYE33" s="674"/>
      <c r="GYF33" s="674"/>
      <c r="GYG33" s="674"/>
      <c r="GYH33" s="674"/>
      <c r="GYI33" s="674"/>
      <c r="GYJ33" s="674"/>
      <c r="GYK33" s="674"/>
      <c r="GYL33" s="674"/>
      <c r="GYM33" s="674"/>
      <c r="GYN33" s="674"/>
      <c r="GYO33" s="674"/>
      <c r="GYP33" s="674"/>
      <c r="GYQ33" s="674"/>
      <c r="GYR33" s="674"/>
      <c r="GYS33" s="674"/>
      <c r="GYT33" s="674"/>
      <c r="GYU33" s="674"/>
      <c r="GYV33" s="674"/>
      <c r="GYW33" s="674"/>
      <c r="GYX33" s="674"/>
      <c r="GYY33" s="674"/>
      <c r="GYZ33" s="674"/>
      <c r="GZA33" s="674"/>
      <c r="GZB33" s="674"/>
      <c r="GZC33" s="674"/>
      <c r="GZD33" s="674"/>
      <c r="GZE33" s="674"/>
      <c r="GZF33" s="674"/>
      <c r="GZG33" s="674"/>
      <c r="GZH33" s="674"/>
      <c r="GZI33" s="674"/>
      <c r="GZJ33" s="674"/>
      <c r="GZK33" s="674"/>
      <c r="GZL33" s="674"/>
      <c r="GZM33" s="674"/>
      <c r="GZN33" s="674"/>
      <c r="GZO33" s="674"/>
      <c r="GZP33" s="674"/>
      <c r="GZQ33" s="674"/>
      <c r="GZR33" s="674"/>
      <c r="GZS33" s="674"/>
      <c r="GZT33" s="674"/>
      <c r="GZU33" s="674"/>
      <c r="GZV33" s="674"/>
      <c r="GZW33" s="674"/>
      <c r="GZX33" s="674"/>
      <c r="GZY33" s="674"/>
      <c r="GZZ33" s="674"/>
      <c r="HAA33" s="674"/>
      <c r="HAB33" s="674"/>
      <c r="HAC33" s="674"/>
      <c r="HAD33" s="674"/>
      <c r="HAE33" s="674"/>
      <c r="HAF33" s="674"/>
      <c r="HAG33" s="674"/>
      <c r="HAH33" s="674"/>
      <c r="HAI33" s="674"/>
      <c r="HAJ33" s="674"/>
      <c r="HAK33" s="674"/>
      <c r="HAL33" s="674"/>
      <c r="HAM33" s="674"/>
      <c r="HAN33" s="674"/>
      <c r="HAO33" s="674"/>
      <c r="HAP33" s="674"/>
      <c r="HAQ33" s="674"/>
      <c r="HAR33" s="674"/>
      <c r="HAS33" s="674"/>
      <c r="HAT33" s="674"/>
      <c r="HAU33" s="674"/>
      <c r="HAV33" s="674"/>
      <c r="HAW33" s="674"/>
      <c r="HAX33" s="674"/>
      <c r="HAY33" s="674"/>
      <c r="HAZ33" s="674"/>
      <c r="HBA33" s="674"/>
      <c r="HBB33" s="674"/>
      <c r="HBC33" s="674"/>
      <c r="HBD33" s="674"/>
      <c r="HBE33" s="674"/>
      <c r="HBF33" s="674"/>
      <c r="HBG33" s="674"/>
      <c r="HBH33" s="674"/>
      <c r="HBI33" s="674"/>
      <c r="HBJ33" s="674"/>
      <c r="HBK33" s="674"/>
      <c r="HBL33" s="674"/>
      <c r="HBM33" s="674"/>
      <c r="HBN33" s="674"/>
      <c r="HBO33" s="674"/>
      <c r="HBP33" s="674"/>
      <c r="HBQ33" s="674"/>
      <c r="HBR33" s="674"/>
      <c r="HBS33" s="674"/>
      <c r="HBT33" s="674"/>
      <c r="HBU33" s="674"/>
      <c r="HBV33" s="674"/>
      <c r="HBW33" s="674"/>
      <c r="HBX33" s="674"/>
      <c r="HBY33" s="674"/>
      <c r="HBZ33" s="674"/>
      <c r="HCA33" s="674"/>
      <c r="HCB33" s="674"/>
      <c r="HCC33" s="674"/>
      <c r="HCD33" s="674"/>
      <c r="HCE33" s="674"/>
      <c r="HCF33" s="674"/>
      <c r="HCG33" s="674"/>
      <c r="HCH33" s="674"/>
      <c r="HCI33" s="674"/>
      <c r="HCJ33" s="674"/>
      <c r="HCK33" s="674"/>
      <c r="HCL33" s="674"/>
      <c r="HCM33" s="674"/>
      <c r="HCN33" s="674"/>
      <c r="HCO33" s="674"/>
      <c r="HCP33" s="674"/>
      <c r="HCQ33" s="674"/>
      <c r="HCR33" s="674"/>
      <c r="HCS33" s="674"/>
      <c r="HCT33" s="674"/>
      <c r="HCU33" s="674"/>
      <c r="HCV33" s="674"/>
      <c r="HCW33" s="674"/>
      <c r="HCX33" s="674"/>
      <c r="HCY33" s="674"/>
      <c r="HCZ33" s="674"/>
      <c r="HDA33" s="674"/>
      <c r="HDB33" s="674"/>
      <c r="HDC33" s="674"/>
      <c r="HDD33" s="674"/>
      <c r="HDE33" s="674"/>
      <c r="HDF33" s="674"/>
      <c r="HDG33" s="674"/>
      <c r="HDH33" s="674"/>
      <c r="HDI33" s="674"/>
      <c r="HDJ33" s="674"/>
      <c r="HDK33" s="674"/>
      <c r="HDL33" s="674"/>
      <c r="HDM33" s="674"/>
      <c r="HDN33" s="674"/>
      <c r="HDO33" s="674"/>
      <c r="HDP33" s="674"/>
      <c r="HDQ33" s="674"/>
      <c r="HDR33" s="674"/>
      <c r="HDS33" s="674"/>
      <c r="HDT33" s="674"/>
      <c r="HDU33" s="674"/>
      <c r="HDV33" s="674"/>
      <c r="HDW33" s="674"/>
      <c r="HDX33" s="674"/>
      <c r="HDY33" s="674"/>
      <c r="HDZ33" s="674"/>
      <c r="HEA33" s="674"/>
      <c r="HEB33" s="674"/>
      <c r="HEC33" s="674"/>
      <c r="HED33" s="674"/>
      <c r="HEE33" s="674"/>
      <c r="HEF33" s="674"/>
      <c r="HEG33" s="674"/>
      <c r="HEH33" s="674"/>
      <c r="HEI33" s="674"/>
      <c r="HEJ33" s="674"/>
      <c r="HEK33" s="674"/>
      <c r="HEL33" s="674"/>
      <c r="HEM33" s="674"/>
      <c r="HEN33" s="674"/>
      <c r="HEO33" s="674"/>
      <c r="HEP33" s="674"/>
      <c r="HEQ33" s="674"/>
      <c r="HER33" s="674"/>
      <c r="HES33" s="674"/>
      <c r="HET33" s="674"/>
      <c r="HEU33" s="674"/>
      <c r="HEV33" s="674"/>
      <c r="HEW33" s="674"/>
      <c r="HEX33" s="674"/>
      <c r="HEY33" s="674"/>
      <c r="HEZ33" s="674"/>
      <c r="HFA33" s="674"/>
      <c r="HFB33" s="674"/>
      <c r="HFC33" s="674"/>
      <c r="HFD33" s="674"/>
      <c r="HFE33" s="674"/>
      <c r="HFF33" s="674"/>
      <c r="HFG33" s="674"/>
      <c r="HFH33" s="674"/>
      <c r="HFI33" s="674"/>
      <c r="HFJ33" s="674"/>
      <c r="HFK33" s="674"/>
      <c r="HFL33" s="674"/>
      <c r="HFM33" s="674"/>
      <c r="HFN33" s="674"/>
      <c r="HFO33" s="674"/>
      <c r="HFP33" s="674"/>
      <c r="HFQ33" s="674"/>
      <c r="HFR33" s="674"/>
      <c r="HFS33" s="674"/>
      <c r="HFT33" s="674"/>
      <c r="HFU33" s="674"/>
      <c r="HFV33" s="674"/>
      <c r="HFW33" s="674"/>
      <c r="HFX33" s="674"/>
      <c r="HFY33" s="674"/>
      <c r="HFZ33" s="674"/>
      <c r="HGA33" s="674"/>
      <c r="HGB33" s="674"/>
      <c r="HGC33" s="674"/>
      <c r="HGD33" s="674"/>
      <c r="HGE33" s="674"/>
      <c r="HGF33" s="674"/>
      <c r="HGG33" s="674"/>
      <c r="HGH33" s="674"/>
      <c r="HGI33" s="674"/>
      <c r="HGJ33" s="674"/>
      <c r="HGK33" s="674"/>
      <c r="HGL33" s="674"/>
      <c r="HGM33" s="674"/>
      <c r="HGN33" s="674"/>
      <c r="HGO33" s="674"/>
      <c r="HGP33" s="674"/>
      <c r="HGQ33" s="674"/>
      <c r="HGR33" s="674"/>
      <c r="HGS33" s="674"/>
      <c r="HGT33" s="674"/>
      <c r="HGU33" s="674"/>
      <c r="HGV33" s="674"/>
      <c r="HGW33" s="674"/>
      <c r="HGX33" s="674"/>
      <c r="HGY33" s="674"/>
      <c r="HGZ33" s="674"/>
      <c r="HHA33" s="674"/>
      <c r="HHB33" s="674"/>
      <c r="HHC33" s="674"/>
      <c r="HHD33" s="674"/>
      <c r="HHE33" s="674"/>
      <c r="HHF33" s="674"/>
      <c r="HHG33" s="674"/>
      <c r="HHH33" s="674"/>
      <c r="HHI33" s="674"/>
      <c r="HHJ33" s="674"/>
      <c r="HHK33" s="674"/>
      <c r="HHL33" s="674"/>
      <c r="HHM33" s="674"/>
      <c r="HHN33" s="674"/>
      <c r="HHO33" s="674"/>
      <c r="HHP33" s="674"/>
      <c r="HHQ33" s="674"/>
      <c r="HHR33" s="674"/>
      <c r="HHS33" s="674"/>
      <c r="HHT33" s="674"/>
      <c r="HHU33" s="674"/>
      <c r="HHV33" s="674"/>
      <c r="HHW33" s="674"/>
      <c r="HHX33" s="674"/>
      <c r="HHY33" s="674"/>
      <c r="HHZ33" s="674"/>
      <c r="HIA33" s="674"/>
      <c r="HIB33" s="674"/>
      <c r="HIC33" s="674"/>
      <c r="HID33" s="674"/>
      <c r="HIE33" s="674"/>
      <c r="HIF33" s="674"/>
      <c r="HIG33" s="674"/>
      <c r="HIH33" s="674"/>
      <c r="HII33" s="674"/>
      <c r="HIJ33" s="674"/>
      <c r="HIK33" s="674"/>
      <c r="HIL33" s="674"/>
      <c r="HIM33" s="674"/>
      <c r="HIN33" s="674"/>
      <c r="HIO33" s="674"/>
      <c r="HIP33" s="674"/>
      <c r="HIQ33" s="674"/>
      <c r="HIR33" s="674"/>
      <c r="HIS33" s="674"/>
      <c r="HIT33" s="674"/>
      <c r="HIU33" s="674"/>
      <c r="HIV33" s="674"/>
      <c r="HIW33" s="674"/>
      <c r="HIX33" s="674"/>
      <c r="HIY33" s="674"/>
      <c r="HIZ33" s="674"/>
      <c r="HJA33" s="674"/>
      <c r="HJB33" s="674"/>
      <c r="HJC33" s="674"/>
      <c r="HJD33" s="674"/>
      <c r="HJE33" s="674"/>
      <c r="HJF33" s="674"/>
      <c r="HJG33" s="674"/>
      <c r="HJH33" s="674"/>
      <c r="HJI33" s="674"/>
      <c r="HJJ33" s="674"/>
      <c r="HJK33" s="674"/>
      <c r="HJL33" s="674"/>
      <c r="HJM33" s="674"/>
      <c r="HJN33" s="674"/>
      <c r="HJO33" s="674"/>
      <c r="HJP33" s="674"/>
      <c r="HJQ33" s="674"/>
      <c r="HJR33" s="674"/>
      <c r="HJS33" s="674"/>
      <c r="HJT33" s="674"/>
      <c r="HJU33" s="674"/>
      <c r="HJV33" s="674"/>
      <c r="HJW33" s="674"/>
      <c r="HJX33" s="674"/>
      <c r="HJY33" s="674"/>
      <c r="HJZ33" s="674"/>
      <c r="HKA33" s="674"/>
      <c r="HKB33" s="674"/>
      <c r="HKC33" s="674"/>
      <c r="HKD33" s="674"/>
      <c r="HKE33" s="674"/>
      <c r="HKF33" s="674"/>
      <c r="HKG33" s="674"/>
      <c r="HKH33" s="674"/>
      <c r="HKI33" s="674"/>
      <c r="HKJ33" s="674"/>
      <c r="HKK33" s="674"/>
      <c r="HKL33" s="674"/>
      <c r="HKM33" s="674"/>
      <c r="HKN33" s="674"/>
      <c r="HKO33" s="674"/>
      <c r="HKP33" s="674"/>
      <c r="HKQ33" s="674"/>
      <c r="HKR33" s="674"/>
      <c r="HKS33" s="674"/>
      <c r="HKT33" s="674"/>
      <c r="HKU33" s="674"/>
      <c r="HKV33" s="674"/>
      <c r="HKW33" s="674"/>
      <c r="HKX33" s="674"/>
      <c r="HKY33" s="674"/>
      <c r="HKZ33" s="674"/>
      <c r="HLA33" s="674"/>
      <c r="HLB33" s="674"/>
      <c r="HLC33" s="674"/>
      <c r="HLD33" s="674"/>
      <c r="HLE33" s="674"/>
      <c r="HLF33" s="674"/>
      <c r="HLG33" s="674"/>
      <c r="HLH33" s="674"/>
      <c r="HLI33" s="674"/>
      <c r="HLJ33" s="674"/>
      <c r="HLK33" s="674"/>
      <c r="HLL33" s="674"/>
      <c r="HLM33" s="674"/>
      <c r="HLN33" s="674"/>
      <c r="HLO33" s="674"/>
      <c r="HLP33" s="674"/>
      <c r="HLQ33" s="674"/>
      <c r="HLR33" s="674"/>
      <c r="HLS33" s="674"/>
      <c r="HLT33" s="674"/>
      <c r="HLU33" s="674"/>
      <c r="HLV33" s="674"/>
      <c r="HLW33" s="674"/>
      <c r="HLX33" s="674"/>
      <c r="HLY33" s="674"/>
      <c r="HLZ33" s="674"/>
      <c r="HMA33" s="674"/>
      <c r="HMB33" s="674"/>
      <c r="HMC33" s="674"/>
      <c r="HMD33" s="674"/>
      <c r="HME33" s="674"/>
      <c r="HMF33" s="674"/>
      <c r="HMG33" s="674"/>
      <c r="HMH33" s="674"/>
      <c r="HMI33" s="674"/>
      <c r="HMJ33" s="674"/>
      <c r="HMK33" s="674"/>
      <c r="HML33" s="674"/>
      <c r="HMM33" s="674"/>
      <c r="HMN33" s="674"/>
      <c r="HMO33" s="674"/>
      <c r="HMP33" s="674"/>
      <c r="HMQ33" s="674"/>
      <c r="HMR33" s="674"/>
      <c r="HMS33" s="674"/>
      <c r="HMT33" s="674"/>
      <c r="HMU33" s="674"/>
      <c r="HMV33" s="674"/>
      <c r="HMW33" s="674"/>
      <c r="HMX33" s="674"/>
      <c r="HMY33" s="674"/>
      <c r="HMZ33" s="674"/>
      <c r="HNA33" s="674"/>
      <c r="HNB33" s="674"/>
      <c r="HNC33" s="674"/>
      <c r="HND33" s="674"/>
      <c r="HNE33" s="674"/>
      <c r="HNF33" s="674"/>
      <c r="HNG33" s="674"/>
      <c r="HNH33" s="674"/>
      <c r="HNI33" s="674"/>
      <c r="HNJ33" s="674"/>
      <c r="HNK33" s="674"/>
      <c r="HNL33" s="674"/>
      <c r="HNM33" s="674"/>
      <c r="HNN33" s="674"/>
      <c r="HNO33" s="674"/>
      <c r="HNP33" s="674"/>
      <c r="HNQ33" s="674"/>
      <c r="HNR33" s="674"/>
      <c r="HNS33" s="674"/>
      <c r="HNT33" s="674"/>
      <c r="HNU33" s="674"/>
      <c r="HNV33" s="674"/>
      <c r="HNW33" s="674"/>
      <c r="HNX33" s="674"/>
      <c r="HNY33" s="674"/>
      <c r="HNZ33" s="674"/>
      <c r="HOA33" s="674"/>
      <c r="HOB33" s="674"/>
      <c r="HOC33" s="674"/>
      <c r="HOD33" s="674"/>
      <c r="HOE33" s="674"/>
      <c r="HOF33" s="674"/>
      <c r="HOG33" s="674"/>
      <c r="HOH33" s="674"/>
      <c r="HOI33" s="674"/>
      <c r="HOJ33" s="674"/>
      <c r="HOK33" s="674"/>
      <c r="HOL33" s="674"/>
      <c r="HOM33" s="674"/>
      <c r="HON33" s="674"/>
      <c r="HOO33" s="674"/>
      <c r="HOP33" s="674"/>
      <c r="HOQ33" s="674"/>
      <c r="HOR33" s="674"/>
      <c r="HOS33" s="674"/>
      <c r="HOT33" s="674"/>
      <c r="HOU33" s="674"/>
      <c r="HOV33" s="674"/>
      <c r="HOW33" s="674"/>
      <c r="HOX33" s="674"/>
      <c r="HOY33" s="674"/>
      <c r="HOZ33" s="674"/>
      <c r="HPA33" s="674"/>
      <c r="HPB33" s="674"/>
      <c r="HPC33" s="674"/>
      <c r="HPD33" s="674"/>
      <c r="HPE33" s="674"/>
      <c r="HPF33" s="674"/>
      <c r="HPG33" s="674"/>
      <c r="HPH33" s="674"/>
      <c r="HPI33" s="674"/>
      <c r="HPJ33" s="674"/>
      <c r="HPK33" s="674"/>
      <c r="HPL33" s="674"/>
      <c r="HPM33" s="674"/>
      <c r="HPN33" s="674"/>
      <c r="HPO33" s="674"/>
      <c r="HPP33" s="674"/>
      <c r="HPQ33" s="674"/>
      <c r="HPR33" s="674"/>
      <c r="HPS33" s="674"/>
      <c r="HPT33" s="674"/>
      <c r="HPU33" s="674"/>
      <c r="HPV33" s="674"/>
      <c r="HPW33" s="674"/>
      <c r="HPX33" s="674"/>
      <c r="HPY33" s="674"/>
      <c r="HPZ33" s="674"/>
      <c r="HQA33" s="674"/>
      <c r="HQB33" s="674"/>
      <c r="HQC33" s="674"/>
      <c r="HQD33" s="674"/>
      <c r="HQE33" s="674"/>
      <c r="HQF33" s="674"/>
      <c r="HQG33" s="674"/>
      <c r="HQH33" s="674"/>
      <c r="HQI33" s="674"/>
      <c r="HQJ33" s="674"/>
      <c r="HQK33" s="674"/>
      <c r="HQL33" s="674"/>
      <c r="HQM33" s="674"/>
      <c r="HQN33" s="674"/>
      <c r="HQO33" s="674"/>
      <c r="HQP33" s="674"/>
      <c r="HQQ33" s="674"/>
      <c r="HQR33" s="674"/>
      <c r="HQS33" s="674"/>
      <c r="HQT33" s="674"/>
      <c r="HQU33" s="674"/>
      <c r="HQV33" s="674"/>
      <c r="HQW33" s="674"/>
      <c r="HQX33" s="674"/>
      <c r="HQY33" s="674"/>
      <c r="HQZ33" s="674"/>
      <c r="HRA33" s="674"/>
      <c r="HRB33" s="674"/>
      <c r="HRC33" s="674"/>
      <c r="HRD33" s="674"/>
      <c r="HRE33" s="674"/>
      <c r="HRF33" s="674"/>
      <c r="HRG33" s="674"/>
      <c r="HRH33" s="674"/>
      <c r="HRI33" s="674"/>
      <c r="HRJ33" s="674"/>
      <c r="HRK33" s="674"/>
      <c r="HRL33" s="674"/>
      <c r="HRM33" s="674"/>
      <c r="HRN33" s="674"/>
      <c r="HRO33" s="674"/>
      <c r="HRP33" s="674"/>
      <c r="HRQ33" s="674"/>
      <c r="HRR33" s="674"/>
      <c r="HRS33" s="674"/>
      <c r="HRT33" s="674"/>
      <c r="HRU33" s="674"/>
      <c r="HRV33" s="674"/>
      <c r="HRW33" s="674"/>
      <c r="HRX33" s="674"/>
      <c r="HRY33" s="674"/>
      <c r="HRZ33" s="674"/>
      <c r="HSA33" s="674"/>
      <c r="HSB33" s="674"/>
      <c r="HSC33" s="674"/>
      <c r="HSD33" s="674"/>
      <c r="HSE33" s="674"/>
      <c r="HSF33" s="674"/>
      <c r="HSG33" s="674"/>
      <c r="HSH33" s="674"/>
      <c r="HSI33" s="674"/>
      <c r="HSJ33" s="674"/>
      <c r="HSK33" s="674"/>
      <c r="HSL33" s="674"/>
      <c r="HSM33" s="674"/>
      <c r="HSN33" s="674"/>
      <c r="HSO33" s="674"/>
      <c r="HSP33" s="674"/>
      <c r="HSQ33" s="674"/>
      <c r="HSR33" s="674"/>
      <c r="HSS33" s="674"/>
      <c r="HST33" s="674"/>
      <c r="HSU33" s="674"/>
      <c r="HSV33" s="674"/>
      <c r="HSW33" s="674"/>
      <c r="HSX33" s="674"/>
      <c r="HSY33" s="674"/>
      <c r="HSZ33" s="674"/>
      <c r="HTA33" s="674"/>
      <c r="HTB33" s="674"/>
      <c r="HTC33" s="674"/>
      <c r="HTD33" s="674"/>
      <c r="HTE33" s="674"/>
      <c r="HTF33" s="674"/>
      <c r="HTG33" s="674"/>
      <c r="HTH33" s="674"/>
      <c r="HTI33" s="674"/>
      <c r="HTJ33" s="674"/>
      <c r="HTK33" s="674"/>
      <c r="HTL33" s="674"/>
      <c r="HTM33" s="674"/>
      <c r="HTN33" s="674"/>
      <c r="HTO33" s="674"/>
      <c r="HTP33" s="674"/>
      <c r="HTQ33" s="674"/>
      <c r="HTR33" s="674"/>
      <c r="HTS33" s="674"/>
      <c r="HTT33" s="674"/>
      <c r="HTU33" s="674"/>
      <c r="HTV33" s="674"/>
      <c r="HTW33" s="674"/>
      <c r="HTX33" s="674"/>
      <c r="HTY33" s="674"/>
      <c r="HTZ33" s="674"/>
      <c r="HUA33" s="674"/>
      <c r="HUB33" s="674"/>
      <c r="HUC33" s="674"/>
      <c r="HUD33" s="674"/>
      <c r="HUE33" s="674"/>
      <c r="HUF33" s="674"/>
      <c r="HUG33" s="674"/>
      <c r="HUH33" s="674"/>
      <c r="HUI33" s="674"/>
      <c r="HUJ33" s="674"/>
      <c r="HUK33" s="674"/>
      <c r="HUL33" s="674"/>
      <c r="HUM33" s="674"/>
      <c r="HUN33" s="674"/>
      <c r="HUO33" s="674"/>
      <c r="HUP33" s="674"/>
      <c r="HUQ33" s="674"/>
      <c r="HUR33" s="674"/>
      <c r="HUS33" s="674"/>
      <c r="HUT33" s="674"/>
      <c r="HUU33" s="674"/>
      <c r="HUV33" s="674"/>
      <c r="HUW33" s="674"/>
      <c r="HUX33" s="674"/>
      <c r="HUY33" s="674"/>
      <c r="HUZ33" s="674"/>
      <c r="HVA33" s="674"/>
      <c r="HVB33" s="674"/>
      <c r="HVC33" s="674"/>
      <c r="HVD33" s="674"/>
      <c r="HVE33" s="674"/>
      <c r="HVF33" s="674"/>
      <c r="HVG33" s="674"/>
      <c r="HVH33" s="674"/>
      <c r="HVI33" s="674"/>
      <c r="HVJ33" s="674"/>
      <c r="HVK33" s="674"/>
      <c r="HVL33" s="674"/>
      <c r="HVM33" s="674"/>
      <c r="HVN33" s="674"/>
      <c r="HVO33" s="674"/>
      <c r="HVP33" s="674"/>
      <c r="HVQ33" s="674"/>
      <c r="HVR33" s="674"/>
      <c r="HVS33" s="674"/>
      <c r="HVT33" s="674"/>
      <c r="HVU33" s="674"/>
      <c r="HVV33" s="674"/>
      <c r="HVW33" s="674"/>
      <c r="HVX33" s="674"/>
      <c r="HVY33" s="674"/>
      <c r="HVZ33" s="674"/>
      <c r="HWA33" s="674"/>
      <c r="HWB33" s="674"/>
      <c r="HWC33" s="674"/>
      <c r="HWD33" s="674"/>
      <c r="HWE33" s="674"/>
      <c r="HWF33" s="674"/>
      <c r="HWG33" s="674"/>
      <c r="HWH33" s="674"/>
      <c r="HWI33" s="674"/>
      <c r="HWJ33" s="674"/>
      <c r="HWK33" s="674"/>
      <c r="HWL33" s="674"/>
      <c r="HWM33" s="674"/>
      <c r="HWN33" s="674"/>
      <c r="HWO33" s="674"/>
      <c r="HWP33" s="674"/>
      <c r="HWQ33" s="674"/>
      <c r="HWR33" s="674"/>
      <c r="HWS33" s="674"/>
      <c r="HWT33" s="674"/>
      <c r="HWU33" s="674"/>
      <c r="HWV33" s="674"/>
      <c r="HWW33" s="674"/>
      <c r="HWX33" s="674"/>
      <c r="HWY33" s="674"/>
      <c r="HWZ33" s="674"/>
      <c r="HXA33" s="674"/>
      <c r="HXB33" s="674"/>
      <c r="HXC33" s="674"/>
      <c r="HXD33" s="674"/>
      <c r="HXE33" s="674"/>
      <c r="HXF33" s="674"/>
      <c r="HXG33" s="674"/>
      <c r="HXH33" s="674"/>
      <c r="HXI33" s="674"/>
      <c r="HXJ33" s="674"/>
      <c r="HXK33" s="674"/>
      <c r="HXL33" s="674"/>
      <c r="HXM33" s="674"/>
      <c r="HXN33" s="674"/>
      <c r="HXO33" s="674"/>
      <c r="HXP33" s="674"/>
      <c r="HXQ33" s="674"/>
      <c r="HXR33" s="674"/>
      <c r="HXS33" s="674"/>
      <c r="HXT33" s="674"/>
      <c r="HXU33" s="674"/>
      <c r="HXV33" s="674"/>
      <c r="HXW33" s="674"/>
      <c r="HXX33" s="674"/>
      <c r="HXY33" s="674"/>
      <c r="HXZ33" s="674"/>
      <c r="HYA33" s="674"/>
      <c r="HYB33" s="674"/>
      <c r="HYC33" s="674"/>
      <c r="HYD33" s="674"/>
      <c r="HYE33" s="674"/>
      <c r="HYF33" s="674"/>
      <c r="HYG33" s="674"/>
      <c r="HYH33" s="674"/>
      <c r="HYI33" s="674"/>
      <c r="HYJ33" s="674"/>
      <c r="HYK33" s="674"/>
      <c r="HYL33" s="674"/>
      <c r="HYM33" s="674"/>
      <c r="HYN33" s="674"/>
      <c r="HYO33" s="674"/>
      <c r="HYP33" s="674"/>
      <c r="HYQ33" s="674"/>
      <c r="HYR33" s="674"/>
      <c r="HYS33" s="674"/>
      <c r="HYT33" s="674"/>
      <c r="HYU33" s="674"/>
      <c r="HYV33" s="674"/>
      <c r="HYW33" s="674"/>
      <c r="HYX33" s="674"/>
      <c r="HYY33" s="674"/>
      <c r="HYZ33" s="674"/>
      <c r="HZA33" s="674"/>
      <c r="HZB33" s="674"/>
      <c r="HZC33" s="674"/>
      <c r="HZD33" s="674"/>
      <c r="HZE33" s="674"/>
      <c r="HZF33" s="674"/>
      <c r="HZG33" s="674"/>
      <c r="HZH33" s="674"/>
      <c r="HZI33" s="674"/>
      <c r="HZJ33" s="674"/>
      <c r="HZK33" s="674"/>
      <c r="HZL33" s="674"/>
      <c r="HZM33" s="674"/>
      <c r="HZN33" s="674"/>
      <c r="HZO33" s="674"/>
      <c r="HZP33" s="674"/>
      <c r="HZQ33" s="674"/>
      <c r="HZR33" s="674"/>
      <c r="HZS33" s="674"/>
      <c r="HZT33" s="674"/>
      <c r="HZU33" s="674"/>
      <c r="HZV33" s="674"/>
      <c r="HZW33" s="674"/>
      <c r="HZX33" s="674"/>
      <c r="HZY33" s="674"/>
      <c r="HZZ33" s="674"/>
      <c r="IAA33" s="674"/>
      <c r="IAB33" s="674"/>
      <c r="IAC33" s="674"/>
      <c r="IAD33" s="674"/>
      <c r="IAE33" s="674"/>
      <c r="IAF33" s="674"/>
      <c r="IAG33" s="674"/>
      <c r="IAH33" s="674"/>
      <c r="IAI33" s="674"/>
      <c r="IAJ33" s="674"/>
      <c r="IAK33" s="674"/>
      <c r="IAL33" s="674"/>
      <c r="IAM33" s="674"/>
      <c r="IAN33" s="674"/>
      <c r="IAO33" s="674"/>
      <c r="IAP33" s="674"/>
      <c r="IAQ33" s="674"/>
      <c r="IAR33" s="674"/>
      <c r="IAS33" s="674"/>
      <c r="IAT33" s="674"/>
      <c r="IAU33" s="674"/>
      <c r="IAV33" s="674"/>
      <c r="IAW33" s="674"/>
      <c r="IAX33" s="674"/>
      <c r="IAY33" s="674"/>
      <c r="IAZ33" s="674"/>
      <c r="IBA33" s="674"/>
      <c r="IBB33" s="674"/>
      <c r="IBC33" s="674"/>
      <c r="IBD33" s="674"/>
      <c r="IBE33" s="674"/>
      <c r="IBF33" s="674"/>
      <c r="IBG33" s="674"/>
      <c r="IBH33" s="674"/>
      <c r="IBI33" s="674"/>
      <c r="IBJ33" s="674"/>
      <c r="IBK33" s="674"/>
      <c r="IBL33" s="674"/>
      <c r="IBM33" s="674"/>
      <c r="IBN33" s="674"/>
      <c r="IBO33" s="674"/>
      <c r="IBP33" s="674"/>
      <c r="IBQ33" s="674"/>
      <c r="IBR33" s="674"/>
      <c r="IBS33" s="674"/>
      <c r="IBT33" s="674"/>
      <c r="IBU33" s="674"/>
      <c r="IBV33" s="674"/>
      <c r="IBW33" s="674"/>
      <c r="IBX33" s="674"/>
      <c r="IBY33" s="674"/>
      <c r="IBZ33" s="674"/>
      <c r="ICA33" s="674"/>
      <c r="ICB33" s="674"/>
      <c r="ICC33" s="674"/>
      <c r="ICD33" s="674"/>
      <c r="ICE33" s="674"/>
      <c r="ICF33" s="674"/>
      <c r="ICG33" s="674"/>
      <c r="ICH33" s="674"/>
      <c r="ICI33" s="674"/>
      <c r="ICJ33" s="674"/>
      <c r="ICK33" s="674"/>
      <c r="ICL33" s="674"/>
      <c r="ICM33" s="674"/>
      <c r="ICN33" s="674"/>
      <c r="ICO33" s="674"/>
      <c r="ICP33" s="674"/>
      <c r="ICQ33" s="674"/>
      <c r="ICR33" s="674"/>
      <c r="ICS33" s="674"/>
      <c r="ICT33" s="674"/>
      <c r="ICU33" s="674"/>
      <c r="ICV33" s="674"/>
      <c r="ICW33" s="674"/>
      <c r="ICX33" s="674"/>
      <c r="ICY33" s="674"/>
      <c r="ICZ33" s="674"/>
      <c r="IDA33" s="674"/>
      <c r="IDB33" s="674"/>
      <c r="IDC33" s="674"/>
      <c r="IDD33" s="674"/>
      <c r="IDE33" s="674"/>
      <c r="IDF33" s="674"/>
      <c r="IDG33" s="674"/>
      <c r="IDH33" s="674"/>
      <c r="IDI33" s="674"/>
      <c r="IDJ33" s="674"/>
      <c r="IDK33" s="674"/>
      <c r="IDL33" s="674"/>
      <c r="IDM33" s="674"/>
      <c r="IDN33" s="674"/>
      <c r="IDO33" s="674"/>
      <c r="IDP33" s="674"/>
      <c r="IDQ33" s="674"/>
      <c r="IDR33" s="674"/>
      <c r="IDS33" s="674"/>
      <c r="IDT33" s="674"/>
      <c r="IDU33" s="674"/>
      <c r="IDV33" s="674"/>
      <c r="IDW33" s="674"/>
      <c r="IDX33" s="674"/>
      <c r="IDY33" s="674"/>
      <c r="IDZ33" s="674"/>
      <c r="IEA33" s="674"/>
      <c r="IEB33" s="674"/>
      <c r="IEC33" s="674"/>
      <c r="IED33" s="674"/>
      <c r="IEE33" s="674"/>
      <c r="IEF33" s="674"/>
      <c r="IEG33" s="674"/>
      <c r="IEH33" s="674"/>
      <c r="IEI33" s="674"/>
      <c r="IEJ33" s="674"/>
      <c r="IEK33" s="674"/>
      <c r="IEL33" s="674"/>
      <c r="IEM33" s="674"/>
      <c r="IEN33" s="674"/>
      <c r="IEO33" s="674"/>
      <c r="IEP33" s="674"/>
      <c r="IEQ33" s="674"/>
      <c r="IER33" s="674"/>
      <c r="IES33" s="674"/>
      <c r="IET33" s="674"/>
      <c r="IEU33" s="674"/>
      <c r="IEV33" s="674"/>
      <c r="IEW33" s="674"/>
      <c r="IEX33" s="674"/>
      <c r="IEY33" s="674"/>
      <c r="IEZ33" s="674"/>
      <c r="IFA33" s="674"/>
      <c r="IFB33" s="674"/>
      <c r="IFC33" s="674"/>
      <c r="IFD33" s="674"/>
      <c r="IFE33" s="674"/>
      <c r="IFF33" s="674"/>
      <c r="IFG33" s="674"/>
      <c r="IFH33" s="674"/>
      <c r="IFI33" s="674"/>
      <c r="IFJ33" s="674"/>
      <c r="IFK33" s="674"/>
      <c r="IFL33" s="674"/>
      <c r="IFM33" s="674"/>
      <c r="IFN33" s="674"/>
      <c r="IFO33" s="674"/>
      <c r="IFP33" s="674"/>
      <c r="IFQ33" s="674"/>
      <c r="IFR33" s="674"/>
      <c r="IFS33" s="674"/>
      <c r="IFT33" s="674"/>
      <c r="IFU33" s="674"/>
      <c r="IFV33" s="674"/>
      <c r="IFW33" s="674"/>
      <c r="IFX33" s="674"/>
      <c r="IFY33" s="674"/>
      <c r="IFZ33" s="674"/>
      <c r="IGA33" s="674"/>
      <c r="IGB33" s="674"/>
      <c r="IGC33" s="674"/>
      <c r="IGD33" s="674"/>
      <c r="IGE33" s="674"/>
      <c r="IGF33" s="674"/>
      <c r="IGG33" s="674"/>
      <c r="IGH33" s="674"/>
      <c r="IGI33" s="674"/>
      <c r="IGJ33" s="674"/>
      <c r="IGK33" s="674"/>
      <c r="IGL33" s="674"/>
      <c r="IGM33" s="674"/>
      <c r="IGN33" s="674"/>
      <c r="IGO33" s="674"/>
      <c r="IGP33" s="674"/>
      <c r="IGQ33" s="674"/>
      <c r="IGR33" s="674"/>
      <c r="IGS33" s="674"/>
      <c r="IGT33" s="674"/>
      <c r="IGU33" s="674"/>
      <c r="IGV33" s="674"/>
      <c r="IGW33" s="674"/>
      <c r="IGX33" s="674"/>
      <c r="IGY33" s="674"/>
      <c r="IGZ33" s="674"/>
      <c r="IHA33" s="674"/>
      <c r="IHB33" s="674"/>
      <c r="IHC33" s="674"/>
      <c r="IHD33" s="674"/>
      <c r="IHE33" s="674"/>
      <c r="IHF33" s="674"/>
      <c r="IHG33" s="674"/>
      <c r="IHH33" s="674"/>
      <c r="IHI33" s="674"/>
      <c r="IHJ33" s="674"/>
      <c r="IHK33" s="674"/>
      <c r="IHL33" s="674"/>
      <c r="IHM33" s="674"/>
      <c r="IHN33" s="674"/>
      <c r="IHO33" s="674"/>
      <c r="IHP33" s="674"/>
      <c r="IHQ33" s="674"/>
      <c r="IHR33" s="674"/>
      <c r="IHS33" s="674"/>
      <c r="IHT33" s="674"/>
      <c r="IHU33" s="674"/>
      <c r="IHV33" s="674"/>
      <c r="IHW33" s="674"/>
      <c r="IHX33" s="674"/>
      <c r="IHY33" s="674"/>
      <c r="IHZ33" s="674"/>
      <c r="IIA33" s="674"/>
      <c r="IIB33" s="674"/>
      <c r="IIC33" s="674"/>
      <c r="IID33" s="674"/>
      <c r="IIE33" s="674"/>
      <c r="IIF33" s="674"/>
      <c r="IIG33" s="674"/>
      <c r="IIH33" s="674"/>
      <c r="III33" s="674"/>
      <c r="IIJ33" s="674"/>
      <c r="IIK33" s="674"/>
      <c r="IIL33" s="674"/>
      <c r="IIM33" s="674"/>
      <c r="IIN33" s="674"/>
      <c r="IIO33" s="674"/>
      <c r="IIP33" s="674"/>
      <c r="IIQ33" s="674"/>
      <c r="IIR33" s="674"/>
      <c r="IIS33" s="674"/>
      <c r="IIT33" s="674"/>
      <c r="IIU33" s="674"/>
      <c r="IIV33" s="674"/>
      <c r="IIW33" s="674"/>
      <c r="IIX33" s="674"/>
      <c r="IIY33" s="674"/>
      <c r="IIZ33" s="674"/>
      <c r="IJA33" s="674"/>
      <c r="IJB33" s="674"/>
      <c r="IJC33" s="674"/>
      <c r="IJD33" s="674"/>
      <c r="IJE33" s="674"/>
      <c r="IJF33" s="674"/>
      <c r="IJG33" s="674"/>
      <c r="IJH33" s="674"/>
      <c r="IJI33" s="674"/>
      <c r="IJJ33" s="674"/>
      <c r="IJK33" s="674"/>
      <c r="IJL33" s="674"/>
      <c r="IJM33" s="674"/>
      <c r="IJN33" s="674"/>
      <c r="IJO33" s="674"/>
      <c r="IJP33" s="674"/>
      <c r="IJQ33" s="674"/>
      <c r="IJR33" s="674"/>
      <c r="IJS33" s="674"/>
      <c r="IJT33" s="674"/>
      <c r="IJU33" s="674"/>
      <c r="IJV33" s="674"/>
      <c r="IJW33" s="674"/>
      <c r="IJX33" s="674"/>
      <c r="IJY33" s="674"/>
      <c r="IJZ33" s="674"/>
      <c r="IKA33" s="674"/>
      <c r="IKB33" s="674"/>
      <c r="IKC33" s="674"/>
      <c r="IKD33" s="674"/>
      <c r="IKE33" s="674"/>
      <c r="IKF33" s="674"/>
      <c r="IKG33" s="674"/>
      <c r="IKH33" s="674"/>
      <c r="IKI33" s="674"/>
      <c r="IKJ33" s="674"/>
      <c r="IKK33" s="674"/>
      <c r="IKL33" s="674"/>
      <c r="IKM33" s="674"/>
      <c r="IKN33" s="674"/>
      <c r="IKO33" s="674"/>
      <c r="IKP33" s="674"/>
      <c r="IKQ33" s="674"/>
      <c r="IKR33" s="674"/>
      <c r="IKS33" s="674"/>
      <c r="IKT33" s="674"/>
      <c r="IKU33" s="674"/>
      <c r="IKV33" s="674"/>
      <c r="IKW33" s="674"/>
      <c r="IKX33" s="674"/>
      <c r="IKY33" s="674"/>
      <c r="IKZ33" s="674"/>
      <c r="ILA33" s="674"/>
      <c r="ILB33" s="674"/>
      <c r="ILC33" s="674"/>
      <c r="ILD33" s="674"/>
      <c r="ILE33" s="674"/>
      <c r="ILF33" s="674"/>
      <c r="ILG33" s="674"/>
      <c r="ILH33" s="674"/>
      <c r="ILI33" s="674"/>
      <c r="ILJ33" s="674"/>
      <c r="ILK33" s="674"/>
      <c r="ILL33" s="674"/>
      <c r="ILM33" s="674"/>
      <c r="ILN33" s="674"/>
      <c r="ILO33" s="674"/>
      <c r="ILP33" s="674"/>
      <c r="ILQ33" s="674"/>
      <c r="ILR33" s="674"/>
      <c r="ILS33" s="674"/>
      <c r="ILT33" s="674"/>
      <c r="ILU33" s="674"/>
      <c r="ILV33" s="674"/>
      <c r="ILW33" s="674"/>
      <c r="ILX33" s="674"/>
      <c r="ILY33" s="674"/>
      <c r="ILZ33" s="674"/>
      <c r="IMA33" s="674"/>
      <c r="IMB33" s="674"/>
      <c r="IMC33" s="674"/>
      <c r="IMD33" s="674"/>
      <c r="IME33" s="674"/>
      <c r="IMF33" s="674"/>
      <c r="IMG33" s="674"/>
      <c r="IMH33" s="674"/>
      <c r="IMI33" s="674"/>
      <c r="IMJ33" s="674"/>
      <c r="IMK33" s="674"/>
      <c r="IML33" s="674"/>
      <c r="IMM33" s="674"/>
      <c r="IMN33" s="674"/>
      <c r="IMO33" s="674"/>
      <c r="IMP33" s="674"/>
      <c r="IMQ33" s="674"/>
      <c r="IMR33" s="674"/>
      <c r="IMS33" s="674"/>
      <c r="IMT33" s="674"/>
      <c r="IMU33" s="674"/>
      <c r="IMV33" s="674"/>
      <c r="IMW33" s="674"/>
      <c r="IMX33" s="674"/>
      <c r="IMY33" s="674"/>
      <c r="IMZ33" s="674"/>
      <c r="INA33" s="674"/>
      <c r="INB33" s="674"/>
      <c r="INC33" s="674"/>
      <c r="IND33" s="674"/>
      <c r="INE33" s="674"/>
      <c r="INF33" s="674"/>
      <c r="ING33" s="674"/>
      <c r="INH33" s="674"/>
      <c r="INI33" s="674"/>
      <c r="INJ33" s="674"/>
      <c r="INK33" s="674"/>
      <c r="INL33" s="674"/>
      <c r="INM33" s="674"/>
      <c r="INN33" s="674"/>
      <c r="INO33" s="674"/>
      <c r="INP33" s="674"/>
      <c r="INQ33" s="674"/>
      <c r="INR33" s="674"/>
      <c r="INS33" s="674"/>
      <c r="INT33" s="674"/>
      <c r="INU33" s="674"/>
      <c r="INV33" s="674"/>
      <c r="INW33" s="674"/>
      <c r="INX33" s="674"/>
      <c r="INY33" s="674"/>
      <c r="INZ33" s="674"/>
      <c r="IOA33" s="674"/>
      <c r="IOB33" s="674"/>
      <c r="IOC33" s="674"/>
      <c r="IOD33" s="674"/>
      <c r="IOE33" s="674"/>
      <c r="IOF33" s="674"/>
      <c r="IOG33" s="674"/>
      <c r="IOH33" s="674"/>
      <c r="IOI33" s="674"/>
      <c r="IOJ33" s="674"/>
      <c r="IOK33" s="674"/>
      <c r="IOL33" s="674"/>
      <c r="IOM33" s="674"/>
      <c r="ION33" s="674"/>
      <c r="IOO33" s="674"/>
      <c r="IOP33" s="674"/>
      <c r="IOQ33" s="674"/>
      <c r="IOR33" s="674"/>
      <c r="IOS33" s="674"/>
      <c r="IOT33" s="674"/>
      <c r="IOU33" s="674"/>
      <c r="IOV33" s="674"/>
      <c r="IOW33" s="674"/>
      <c r="IOX33" s="674"/>
      <c r="IOY33" s="674"/>
      <c r="IOZ33" s="674"/>
      <c r="IPA33" s="674"/>
      <c r="IPB33" s="674"/>
      <c r="IPC33" s="674"/>
      <c r="IPD33" s="674"/>
      <c r="IPE33" s="674"/>
      <c r="IPF33" s="674"/>
      <c r="IPG33" s="674"/>
      <c r="IPH33" s="674"/>
      <c r="IPI33" s="674"/>
      <c r="IPJ33" s="674"/>
      <c r="IPK33" s="674"/>
      <c r="IPL33" s="674"/>
      <c r="IPM33" s="674"/>
      <c r="IPN33" s="674"/>
      <c r="IPO33" s="674"/>
      <c r="IPP33" s="674"/>
      <c r="IPQ33" s="674"/>
      <c r="IPR33" s="674"/>
      <c r="IPS33" s="674"/>
      <c r="IPT33" s="674"/>
      <c r="IPU33" s="674"/>
      <c r="IPV33" s="674"/>
      <c r="IPW33" s="674"/>
      <c r="IPX33" s="674"/>
      <c r="IPY33" s="674"/>
      <c r="IPZ33" s="674"/>
      <c r="IQA33" s="674"/>
      <c r="IQB33" s="674"/>
      <c r="IQC33" s="674"/>
      <c r="IQD33" s="674"/>
      <c r="IQE33" s="674"/>
      <c r="IQF33" s="674"/>
      <c r="IQG33" s="674"/>
      <c r="IQH33" s="674"/>
      <c r="IQI33" s="674"/>
      <c r="IQJ33" s="674"/>
      <c r="IQK33" s="674"/>
      <c r="IQL33" s="674"/>
      <c r="IQM33" s="674"/>
      <c r="IQN33" s="674"/>
      <c r="IQO33" s="674"/>
      <c r="IQP33" s="674"/>
      <c r="IQQ33" s="674"/>
      <c r="IQR33" s="674"/>
      <c r="IQS33" s="674"/>
      <c r="IQT33" s="674"/>
      <c r="IQU33" s="674"/>
      <c r="IQV33" s="674"/>
      <c r="IQW33" s="674"/>
      <c r="IQX33" s="674"/>
      <c r="IQY33" s="674"/>
      <c r="IQZ33" s="674"/>
      <c r="IRA33" s="674"/>
      <c r="IRB33" s="674"/>
      <c r="IRC33" s="674"/>
      <c r="IRD33" s="674"/>
      <c r="IRE33" s="674"/>
      <c r="IRF33" s="674"/>
      <c r="IRG33" s="674"/>
      <c r="IRH33" s="674"/>
      <c r="IRI33" s="674"/>
      <c r="IRJ33" s="674"/>
      <c r="IRK33" s="674"/>
      <c r="IRL33" s="674"/>
      <c r="IRM33" s="674"/>
      <c r="IRN33" s="674"/>
      <c r="IRO33" s="674"/>
      <c r="IRP33" s="674"/>
      <c r="IRQ33" s="674"/>
      <c r="IRR33" s="674"/>
      <c r="IRS33" s="674"/>
      <c r="IRT33" s="674"/>
      <c r="IRU33" s="674"/>
      <c r="IRV33" s="674"/>
      <c r="IRW33" s="674"/>
      <c r="IRX33" s="674"/>
      <c r="IRY33" s="674"/>
      <c r="IRZ33" s="674"/>
      <c r="ISA33" s="674"/>
      <c r="ISB33" s="674"/>
      <c r="ISC33" s="674"/>
      <c r="ISD33" s="674"/>
      <c r="ISE33" s="674"/>
      <c r="ISF33" s="674"/>
      <c r="ISG33" s="674"/>
      <c r="ISH33" s="674"/>
      <c r="ISI33" s="674"/>
      <c r="ISJ33" s="674"/>
      <c r="ISK33" s="674"/>
      <c r="ISL33" s="674"/>
      <c r="ISM33" s="674"/>
      <c r="ISN33" s="674"/>
      <c r="ISO33" s="674"/>
      <c r="ISP33" s="674"/>
      <c r="ISQ33" s="674"/>
      <c r="ISR33" s="674"/>
      <c r="ISS33" s="674"/>
      <c r="IST33" s="674"/>
      <c r="ISU33" s="674"/>
      <c r="ISV33" s="674"/>
      <c r="ISW33" s="674"/>
      <c r="ISX33" s="674"/>
      <c r="ISY33" s="674"/>
      <c r="ISZ33" s="674"/>
      <c r="ITA33" s="674"/>
      <c r="ITB33" s="674"/>
      <c r="ITC33" s="674"/>
      <c r="ITD33" s="674"/>
      <c r="ITE33" s="674"/>
      <c r="ITF33" s="674"/>
      <c r="ITG33" s="674"/>
      <c r="ITH33" s="674"/>
      <c r="ITI33" s="674"/>
      <c r="ITJ33" s="674"/>
      <c r="ITK33" s="674"/>
      <c r="ITL33" s="674"/>
      <c r="ITM33" s="674"/>
      <c r="ITN33" s="674"/>
      <c r="ITO33" s="674"/>
      <c r="ITP33" s="674"/>
      <c r="ITQ33" s="674"/>
      <c r="ITR33" s="674"/>
      <c r="ITS33" s="674"/>
      <c r="ITT33" s="674"/>
      <c r="ITU33" s="674"/>
      <c r="ITV33" s="674"/>
      <c r="ITW33" s="674"/>
      <c r="ITX33" s="674"/>
      <c r="ITY33" s="674"/>
      <c r="ITZ33" s="674"/>
      <c r="IUA33" s="674"/>
      <c r="IUB33" s="674"/>
      <c r="IUC33" s="674"/>
      <c r="IUD33" s="674"/>
      <c r="IUE33" s="674"/>
      <c r="IUF33" s="674"/>
      <c r="IUG33" s="674"/>
      <c r="IUH33" s="674"/>
      <c r="IUI33" s="674"/>
      <c r="IUJ33" s="674"/>
      <c r="IUK33" s="674"/>
      <c r="IUL33" s="674"/>
      <c r="IUM33" s="674"/>
      <c r="IUN33" s="674"/>
      <c r="IUO33" s="674"/>
      <c r="IUP33" s="674"/>
      <c r="IUQ33" s="674"/>
      <c r="IUR33" s="674"/>
      <c r="IUS33" s="674"/>
      <c r="IUT33" s="674"/>
      <c r="IUU33" s="674"/>
      <c r="IUV33" s="674"/>
      <c r="IUW33" s="674"/>
      <c r="IUX33" s="674"/>
      <c r="IUY33" s="674"/>
      <c r="IUZ33" s="674"/>
      <c r="IVA33" s="674"/>
      <c r="IVB33" s="674"/>
      <c r="IVC33" s="674"/>
      <c r="IVD33" s="674"/>
      <c r="IVE33" s="674"/>
      <c r="IVF33" s="674"/>
      <c r="IVG33" s="674"/>
      <c r="IVH33" s="674"/>
      <c r="IVI33" s="674"/>
      <c r="IVJ33" s="674"/>
      <c r="IVK33" s="674"/>
      <c r="IVL33" s="674"/>
      <c r="IVM33" s="674"/>
      <c r="IVN33" s="674"/>
      <c r="IVO33" s="674"/>
      <c r="IVP33" s="674"/>
      <c r="IVQ33" s="674"/>
      <c r="IVR33" s="674"/>
      <c r="IVS33" s="674"/>
      <c r="IVT33" s="674"/>
      <c r="IVU33" s="674"/>
      <c r="IVV33" s="674"/>
      <c r="IVW33" s="674"/>
      <c r="IVX33" s="674"/>
      <c r="IVY33" s="674"/>
      <c r="IVZ33" s="674"/>
      <c r="IWA33" s="674"/>
      <c r="IWB33" s="674"/>
      <c r="IWC33" s="674"/>
      <c r="IWD33" s="674"/>
      <c r="IWE33" s="674"/>
      <c r="IWF33" s="674"/>
      <c r="IWG33" s="674"/>
      <c r="IWH33" s="674"/>
      <c r="IWI33" s="674"/>
      <c r="IWJ33" s="674"/>
      <c r="IWK33" s="674"/>
      <c r="IWL33" s="674"/>
      <c r="IWM33" s="674"/>
      <c r="IWN33" s="674"/>
      <c r="IWO33" s="674"/>
      <c r="IWP33" s="674"/>
      <c r="IWQ33" s="674"/>
      <c r="IWR33" s="674"/>
      <c r="IWS33" s="674"/>
      <c r="IWT33" s="674"/>
      <c r="IWU33" s="674"/>
      <c r="IWV33" s="674"/>
      <c r="IWW33" s="674"/>
      <c r="IWX33" s="674"/>
      <c r="IWY33" s="674"/>
      <c r="IWZ33" s="674"/>
      <c r="IXA33" s="674"/>
      <c r="IXB33" s="674"/>
      <c r="IXC33" s="674"/>
      <c r="IXD33" s="674"/>
      <c r="IXE33" s="674"/>
      <c r="IXF33" s="674"/>
      <c r="IXG33" s="674"/>
      <c r="IXH33" s="674"/>
      <c r="IXI33" s="674"/>
      <c r="IXJ33" s="674"/>
      <c r="IXK33" s="674"/>
      <c r="IXL33" s="674"/>
      <c r="IXM33" s="674"/>
      <c r="IXN33" s="674"/>
      <c r="IXO33" s="674"/>
      <c r="IXP33" s="674"/>
      <c r="IXQ33" s="674"/>
      <c r="IXR33" s="674"/>
      <c r="IXS33" s="674"/>
      <c r="IXT33" s="674"/>
      <c r="IXU33" s="674"/>
      <c r="IXV33" s="674"/>
      <c r="IXW33" s="674"/>
      <c r="IXX33" s="674"/>
      <c r="IXY33" s="674"/>
      <c r="IXZ33" s="674"/>
      <c r="IYA33" s="674"/>
      <c r="IYB33" s="674"/>
      <c r="IYC33" s="674"/>
      <c r="IYD33" s="674"/>
      <c r="IYE33" s="674"/>
      <c r="IYF33" s="674"/>
      <c r="IYG33" s="674"/>
      <c r="IYH33" s="674"/>
      <c r="IYI33" s="674"/>
      <c r="IYJ33" s="674"/>
      <c r="IYK33" s="674"/>
      <c r="IYL33" s="674"/>
      <c r="IYM33" s="674"/>
      <c r="IYN33" s="674"/>
      <c r="IYO33" s="674"/>
      <c r="IYP33" s="674"/>
      <c r="IYQ33" s="674"/>
      <c r="IYR33" s="674"/>
      <c r="IYS33" s="674"/>
      <c r="IYT33" s="674"/>
      <c r="IYU33" s="674"/>
      <c r="IYV33" s="674"/>
      <c r="IYW33" s="674"/>
      <c r="IYX33" s="674"/>
      <c r="IYY33" s="674"/>
      <c r="IYZ33" s="674"/>
      <c r="IZA33" s="674"/>
      <c r="IZB33" s="674"/>
      <c r="IZC33" s="674"/>
      <c r="IZD33" s="674"/>
      <c r="IZE33" s="674"/>
      <c r="IZF33" s="674"/>
      <c r="IZG33" s="674"/>
      <c r="IZH33" s="674"/>
      <c r="IZI33" s="674"/>
      <c r="IZJ33" s="674"/>
      <c r="IZK33" s="674"/>
      <c r="IZL33" s="674"/>
      <c r="IZM33" s="674"/>
      <c r="IZN33" s="674"/>
      <c r="IZO33" s="674"/>
      <c r="IZP33" s="674"/>
      <c r="IZQ33" s="674"/>
      <c r="IZR33" s="674"/>
      <c r="IZS33" s="674"/>
      <c r="IZT33" s="674"/>
      <c r="IZU33" s="674"/>
      <c r="IZV33" s="674"/>
      <c r="IZW33" s="674"/>
      <c r="IZX33" s="674"/>
      <c r="IZY33" s="674"/>
      <c r="IZZ33" s="674"/>
      <c r="JAA33" s="674"/>
      <c r="JAB33" s="674"/>
      <c r="JAC33" s="674"/>
      <c r="JAD33" s="674"/>
      <c r="JAE33" s="674"/>
      <c r="JAF33" s="674"/>
      <c r="JAG33" s="674"/>
      <c r="JAH33" s="674"/>
      <c r="JAI33" s="674"/>
      <c r="JAJ33" s="674"/>
      <c r="JAK33" s="674"/>
      <c r="JAL33" s="674"/>
      <c r="JAM33" s="674"/>
      <c r="JAN33" s="674"/>
      <c r="JAO33" s="674"/>
      <c r="JAP33" s="674"/>
      <c r="JAQ33" s="674"/>
      <c r="JAR33" s="674"/>
      <c r="JAS33" s="674"/>
      <c r="JAT33" s="674"/>
      <c r="JAU33" s="674"/>
      <c r="JAV33" s="674"/>
      <c r="JAW33" s="674"/>
      <c r="JAX33" s="674"/>
      <c r="JAY33" s="674"/>
      <c r="JAZ33" s="674"/>
      <c r="JBA33" s="674"/>
      <c r="JBB33" s="674"/>
      <c r="JBC33" s="674"/>
      <c r="JBD33" s="674"/>
      <c r="JBE33" s="674"/>
      <c r="JBF33" s="674"/>
      <c r="JBG33" s="674"/>
      <c r="JBH33" s="674"/>
      <c r="JBI33" s="674"/>
      <c r="JBJ33" s="674"/>
      <c r="JBK33" s="674"/>
      <c r="JBL33" s="674"/>
      <c r="JBM33" s="674"/>
      <c r="JBN33" s="674"/>
      <c r="JBO33" s="674"/>
      <c r="JBP33" s="674"/>
      <c r="JBQ33" s="674"/>
      <c r="JBR33" s="674"/>
      <c r="JBS33" s="674"/>
      <c r="JBT33" s="674"/>
      <c r="JBU33" s="674"/>
      <c r="JBV33" s="674"/>
      <c r="JBW33" s="674"/>
      <c r="JBX33" s="674"/>
      <c r="JBY33" s="674"/>
      <c r="JBZ33" s="674"/>
      <c r="JCA33" s="674"/>
      <c r="JCB33" s="674"/>
      <c r="JCC33" s="674"/>
      <c r="JCD33" s="674"/>
      <c r="JCE33" s="674"/>
      <c r="JCF33" s="674"/>
      <c r="JCG33" s="674"/>
      <c r="JCH33" s="674"/>
      <c r="JCI33" s="674"/>
      <c r="JCJ33" s="674"/>
      <c r="JCK33" s="674"/>
      <c r="JCL33" s="674"/>
      <c r="JCM33" s="674"/>
      <c r="JCN33" s="674"/>
      <c r="JCO33" s="674"/>
      <c r="JCP33" s="674"/>
      <c r="JCQ33" s="674"/>
      <c r="JCR33" s="674"/>
      <c r="JCS33" s="674"/>
      <c r="JCT33" s="674"/>
      <c r="JCU33" s="674"/>
      <c r="JCV33" s="674"/>
      <c r="JCW33" s="674"/>
      <c r="JCX33" s="674"/>
      <c r="JCY33" s="674"/>
      <c r="JCZ33" s="674"/>
      <c r="JDA33" s="674"/>
      <c r="JDB33" s="674"/>
      <c r="JDC33" s="674"/>
      <c r="JDD33" s="674"/>
      <c r="JDE33" s="674"/>
      <c r="JDF33" s="674"/>
      <c r="JDG33" s="674"/>
      <c r="JDH33" s="674"/>
      <c r="JDI33" s="674"/>
      <c r="JDJ33" s="674"/>
      <c r="JDK33" s="674"/>
      <c r="JDL33" s="674"/>
      <c r="JDM33" s="674"/>
      <c r="JDN33" s="674"/>
      <c r="JDO33" s="674"/>
      <c r="JDP33" s="674"/>
      <c r="JDQ33" s="674"/>
      <c r="JDR33" s="674"/>
      <c r="JDS33" s="674"/>
      <c r="JDT33" s="674"/>
      <c r="JDU33" s="674"/>
      <c r="JDV33" s="674"/>
      <c r="JDW33" s="674"/>
      <c r="JDX33" s="674"/>
      <c r="JDY33" s="674"/>
      <c r="JDZ33" s="674"/>
      <c r="JEA33" s="674"/>
      <c r="JEB33" s="674"/>
      <c r="JEC33" s="674"/>
      <c r="JED33" s="674"/>
      <c r="JEE33" s="674"/>
      <c r="JEF33" s="674"/>
      <c r="JEG33" s="674"/>
      <c r="JEH33" s="674"/>
      <c r="JEI33" s="674"/>
      <c r="JEJ33" s="674"/>
      <c r="JEK33" s="674"/>
      <c r="JEL33" s="674"/>
      <c r="JEM33" s="674"/>
      <c r="JEN33" s="674"/>
      <c r="JEO33" s="674"/>
      <c r="JEP33" s="674"/>
      <c r="JEQ33" s="674"/>
      <c r="JER33" s="674"/>
      <c r="JES33" s="674"/>
      <c r="JET33" s="674"/>
      <c r="JEU33" s="674"/>
      <c r="JEV33" s="674"/>
      <c r="JEW33" s="674"/>
      <c r="JEX33" s="674"/>
      <c r="JEY33" s="674"/>
      <c r="JEZ33" s="674"/>
      <c r="JFA33" s="674"/>
      <c r="JFB33" s="674"/>
      <c r="JFC33" s="674"/>
      <c r="JFD33" s="674"/>
      <c r="JFE33" s="674"/>
      <c r="JFF33" s="674"/>
      <c r="JFG33" s="674"/>
      <c r="JFH33" s="674"/>
      <c r="JFI33" s="674"/>
      <c r="JFJ33" s="674"/>
      <c r="JFK33" s="674"/>
      <c r="JFL33" s="674"/>
      <c r="JFM33" s="674"/>
      <c r="JFN33" s="674"/>
      <c r="JFO33" s="674"/>
      <c r="JFP33" s="674"/>
      <c r="JFQ33" s="674"/>
      <c r="JFR33" s="674"/>
      <c r="JFS33" s="674"/>
      <c r="JFT33" s="674"/>
      <c r="JFU33" s="674"/>
      <c r="JFV33" s="674"/>
      <c r="JFW33" s="674"/>
      <c r="JFX33" s="674"/>
      <c r="JFY33" s="674"/>
      <c r="JFZ33" s="674"/>
      <c r="JGA33" s="674"/>
      <c r="JGB33" s="674"/>
      <c r="JGC33" s="674"/>
      <c r="JGD33" s="674"/>
      <c r="JGE33" s="674"/>
      <c r="JGF33" s="674"/>
      <c r="JGG33" s="674"/>
      <c r="JGH33" s="674"/>
      <c r="JGI33" s="674"/>
      <c r="JGJ33" s="674"/>
      <c r="JGK33" s="674"/>
      <c r="JGL33" s="674"/>
      <c r="JGM33" s="674"/>
      <c r="JGN33" s="674"/>
      <c r="JGO33" s="674"/>
      <c r="JGP33" s="674"/>
      <c r="JGQ33" s="674"/>
      <c r="JGR33" s="674"/>
      <c r="JGS33" s="674"/>
      <c r="JGT33" s="674"/>
      <c r="JGU33" s="674"/>
      <c r="JGV33" s="674"/>
      <c r="JGW33" s="674"/>
      <c r="JGX33" s="674"/>
      <c r="JGY33" s="674"/>
      <c r="JGZ33" s="674"/>
      <c r="JHA33" s="674"/>
      <c r="JHB33" s="674"/>
      <c r="JHC33" s="674"/>
      <c r="JHD33" s="674"/>
      <c r="JHE33" s="674"/>
      <c r="JHF33" s="674"/>
      <c r="JHG33" s="674"/>
      <c r="JHH33" s="674"/>
      <c r="JHI33" s="674"/>
      <c r="JHJ33" s="674"/>
      <c r="JHK33" s="674"/>
      <c r="JHL33" s="674"/>
      <c r="JHM33" s="674"/>
      <c r="JHN33" s="674"/>
      <c r="JHO33" s="674"/>
      <c r="JHP33" s="674"/>
      <c r="JHQ33" s="674"/>
      <c r="JHR33" s="674"/>
      <c r="JHS33" s="674"/>
      <c r="JHT33" s="674"/>
      <c r="JHU33" s="674"/>
      <c r="JHV33" s="674"/>
      <c r="JHW33" s="674"/>
      <c r="JHX33" s="674"/>
      <c r="JHY33" s="674"/>
      <c r="JHZ33" s="674"/>
      <c r="JIA33" s="674"/>
      <c r="JIB33" s="674"/>
      <c r="JIC33" s="674"/>
      <c r="JID33" s="674"/>
      <c r="JIE33" s="674"/>
      <c r="JIF33" s="674"/>
      <c r="JIG33" s="674"/>
      <c r="JIH33" s="674"/>
      <c r="JII33" s="674"/>
      <c r="JIJ33" s="674"/>
      <c r="JIK33" s="674"/>
      <c r="JIL33" s="674"/>
      <c r="JIM33" s="674"/>
      <c r="JIN33" s="674"/>
      <c r="JIO33" s="674"/>
      <c r="JIP33" s="674"/>
      <c r="JIQ33" s="674"/>
      <c r="JIR33" s="674"/>
      <c r="JIS33" s="674"/>
      <c r="JIT33" s="674"/>
      <c r="JIU33" s="674"/>
      <c r="JIV33" s="674"/>
      <c r="JIW33" s="674"/>
      <c r="JIX33" s="674"/>
      <c r="JIY33" s="674"/>
      <c r="JIZ33" s="674"/>
      <c r="JJA33" s="674"/>
      <c r="JJB33" s="674"/>
      <c r="JJC33" s="674"/>
      <c r="JJD33" s="674"/>
      <c r="JJE33" s="674"/>
      <c r="JJF33" s="674"/>
      <c r="JJG33" s="674"/>
      <c r="JJH33" s="674"/>
      <c r="JJI33" s="674"/>
      <c r="JJJ33" s="674"/>
      <c r="JJK33" s="674"/>
      <c r="JJL33" s="674"/>
      <c r="JJM33" s="674"/>
      <c r="JJN33" s="674"/>
      <c r="JJO33" s="674"/>
      <c r="JJP33" s="674"/>
      <c r="JJQ33" s="674"/>
      <c r="JJR33" s="674"/>
      <c r="JJS33" s="674"/>
      <c r="JJT33" s="674"/>
      <c r="JJU33" s="674"/>
      <c r="JJV33" s="674"/>
      <c r="JJW33" s="674"/>
      <c r="JJX33" s="674"/>
      <c r="JJY33" s="674"/>
      <c r="JJZ33" s="674"/>
      <c r="JKA33" s="674"/>
      <c r="JKB33" s="674"/>
      <c r="JKC33" s="674"/>
      <c r="JKD33" s="674"/>
      <c r="JKE33" s="674"/>
      <c r="JKF33" s="674"/>
      <c r="JKG33" s="674"/>
      <c r="JKH33" s="674"/>
      <c r="JKI33" s="674"/>
      <c r="JKJ33" s="674"/>
      <c r="JKK33" s="674"/>
      <c r="JKL33" s="674"/>
      <c r="JKM33" s="674"/>
      <c r="JKN33" s="674"/>
      <c r="JKO33" s="674"/>
      <c r="JKP33" s="674"/>
      <c r="JKQ33" s="674"/>
      <c r="JKR33" s="674"/>
      <c r="JKS33" s="674"/>
      <c r="JKT33" s="674"/>
      <c r="JKU33" s="674"/>
      <c r="JKV33" s="674"/>
      <c r="JKW33" s="674"/>
      <c r="JKX33" s="674"/>
      <c r="JKY33" s="674"/>
      <c r="JKZ33" s="674"/>
      <c r="JLA33" s="674"/>
      <c r="JLB33" s="674"/>
      <c r="JLC33" s="674"/>
      <c r="JLD33" s="674"/>
      <c r="JLE33" s="674"/>
      <c r="JLF33" s="674"/>
      <c r="JLG33" s="674"/>
      <c r="JLH33" s="674"/>
      <c r="JLI33" s="674"/>
      <c r="JLJ33" s="674"/>
      <c r="JLK33" s="674"/>
      <c r="JLL33" s="674"/>
      <c r="JLM33" s="674"/>
      <c r="JLN33" s="674"/>
      <c r="JLO33" s="674"/>
      <c r="JLP33" s="674"/>
      <c r="JLQ33" s="674"/>
      <c r="JLR33" s="674"/>
      <c r="JLS33" s="674"/>
      <c r="JLT33" s="674"/>
      <c r="JLU33" s="674"/>
      <c r="JLV33" s="674"/>
      <c r="JLW33" s="674"/>
      <c r="JLX33" s="674"/>
      <c r="JLY33" s="674"/>
      <c r="JLZ33" s="674"/>
      <c r="JMA33" s="674"/>
      <c r="JMB33" s="674"/>
      <c r="JMC33" s="674"/>
      <c r="JMD33" s="674"/>
      <c r="JME33" s="674"/>
      <c r="JMF33" s="674"/>
      <c r="JMG33" s="674"/>
      <c r="JMH33" s="674"/>
      <c r="JMI33" s="674"/>
      <c r="JMJ33" s="674"/>
      <c r="JMK33" s="674"/>
      <c r="JML33" s="674"/>
      <c r="JMM33" s="674"/>
      <c r="JMN33" s="674"/>
      <c r="JMO33" s="674"/>
      <c r="JMP33" s="674"/>
      <c r="JMQ33" s="674"/>
      <c r="JMR33" s="674"/>
      <c r="JMS33" s="674"/>
      <c r="JMT33" s="674"/>
      <c r="JMU33" s="674"/>
      <c r="JMV33" s="674"/>
      <c r="JMW33" s="674"/>
      <c r="JMX33" s="674"/>
      <c r="JMY33" s="674"/>
      <c r="JMZ33" s="674"/>
      <c r="JNA33" s="674"/>
      <c r="JNB33" s="674"/>
      <c r="JNC33" s="674"/>
      <c r="JND33" s="674"/>
      <c r="JNE33" s="674"/>
      <c r="JNF33" s="674"/>
      <c r="JNG33" s="674"/>
      <c r="JNH33" s="674"/>
      <c r="JNI33" s="674"/>
      <c r="JNJ33" s="674"/>
      <c r="JNK33" s="674"/>
      <c r="JNL33" s="674"/>
      <c r="JNM33" s="674"/>
      <c r="JNN33" s="674"/>
      <c r="JNO33" s="674"/>
      <c r="JNP33" s="674"/>
      <c r="JNQ33" s="674"/>
      <c r="JNR33" s="674"/>
      <c r="JNS33" s="674"/>
      <c r="JNT33" s="674"/>
      <c r="JNU33" s="674"/>
      <c r="JNV33" s="674"/>
      <c r="JNW33" s="674"/>
      <c r="JNX33" s="674"/>
      <c r="JNY33" s="674"/>
      <c r="JNZ33" s="674"/>
      <c r="JOA33" s="674"/>
      <c r="JOB33" s="674"/>
      <c r="JOC33" s="674"/>
      <c r="JOD33" s="674"/>
      <c r="JOE33" s="674"/>
      <c r="JOF33" s="674"/>
      <c r="JOG33" s="674"/>
      <c r="JOH33" s="674"/>
      <c r="JOI33" s="674"/>
      <c r="JOJ33" s="674"/>
      <c r="JOK33" s="674"/>
      <c r="JOL33" s="674"/>
      <c r="JOM33" s="674"/>
      <c r="JON33" s="674"/>
      <c r="JOO33" s="674"/>
      <c r="JOP33" s="674"/>
      <c r="JOQ33" s="674"/>
      <c r="JOR33" s="674"/>
      <c r="JOS33" s="674"/>
      <c r="JOT33" s="674"/>
      <c r="JOU33" s="674"/>
      <c r="JOV33" s="674"/>
      <c r="JOW33" s="674"/>
      <c r="JOX33" s="674"/>
      <c r="JOY33" s="674"/>
      <c r="JOZ33" s="674"/>
      <c r="JPA33" s="674"/>
      <c r="JPB33" s="674"/>
      <c r="JPC33" s="674"/>
      <c r="JPD33" s="674"/>
      <c r="JPE33" s="674"/>
      <c r="JPF33" s="674"/>
      <c r="JPG33" s="674"/>
      <c r="JPH33" s="674"/>
      <c r="JPI33" s="674"/>
      <c r="JPJ33" s="674"/>
      <c r="JPK33" s="674"/>
      <c r="JPL33" s="674"/>
      <c r="JPM33" s="674"/>
      <c r="JPN33" s="674"/>
      <c r="JPO33" s="674"/>
      <c r="JPP33" s="674"/>
      <c r="JPQ33" s="674"/>
      <c r="JPR33" s="674"/>
      <c r="JPS33" s="674"/>
      <c r="JPT33" s="674"/>
      <c r="JPU33" s="674"/>
      <c r="JPV33" s="674"/>
      <c r="JPW33" s="674"/>
      <c r="JPX33" s="674"/>
      <c r="JPY33" s="674"/>
      <c r="JPZ33" s="674"/>
      <c r="JQA33" s="674"/>
      <c r="JQB33" s="674"/>
      <c r="JQC33" s="674"/>
      <c r="JQD33" s="674"/>
      <c r="JQE33" s="674"/>
      <c r="JQF33" s="674"/>
      <c r="JQG33" s="674"/>
      <c r="JQH33" s="674"/>
      <c r="JQI33" s="674"/>
      <c r="JQJ33" s="674"/>
      <c r="JQK33" s="674"/>
      <c r="JQL33" s="674"/>
      <c r="JQM33" s="674"/>
      <c r="JQN33" s="674"/>
      <c r="JQO33" s="674"/>
      <c r="JQP33" s="674"/>
      <c r="JQQ33" s="674"/>
      <c r="JQR33" s="674"/>
      <c r="JQS33" s="674"/>
      <c r="JQT33" s="674"/>
      <c r="JQU33" s="674"/>
      <c r="JQV33" s="674"/>
      <c r="JQW33" s="674"/>
      <c r="JQX33" s="674"/>
      <c r="JQY33" s="674"/>
      <c r="JQZ33" s="674"/>
      <c r="JRA33" s="674"/>
      <c r="JRB33" s="674"/>
      <c r="JRC33" s="674"/>
      <c r="JRD33" s="674"/>
      <c r="JRE33" s="674"/>
      <c r="JRF33" s="674"/>
      <c r="JRG33" s="674"/>
      <c r="JRH33" s="674"/>
      <c r="JRI33" s="674"/>
      <c r="JRJ33" s="674"/>
      <c r="JRK33" s="674"/>
      <c r="JRL33" s="674"/>
      <c r="JRM33" s="674"/>
      <c r="JRN33" s="674"/>
      <c r="JRO33" s="674"/>
      <c r="JRP33" s="674"/>
      <c r="JRQ33" s="674"/>
      <c r="JRR33" s="674"/>
      <c r="JRS33" s="674"/>
      <c r="JRT33" s="674"/>
      <c r="JRU33" s="674"/>
      <c r="JRV33" s="674"/>
      <c r="JRW33" s="674"/>
      <c r="JRX33" s="674"/>
      <c r="JRY33" s="674"/>
      <c r="JRZ33" s="674"/>
      <c r="JSA33" s="674"/>
      <c r="JSB33" s="674"/>
      <c r="JSC33" s="674"/>
      <c r="JSD33" s="674"/>
      <c r="JSE33" s="674"/>
      <c r="JSF33" s="674"/>
      <c r="JSG33" s="674"/>
      <c r="JSH33" s="674"/>
      <c r="JSI33" s="674"/>
      <c r="JSJ33" s="674"/>
      <c r="JSK33" s="674"/>
      <c r="JSL33" s="674"/>
      <c r="JSM33" s="674"/>
      <c r="JSN33" s="674"/>
      <c r="JSO33" s="674"/>
      <c r="JSP33" s="674"/>
      <c r="JSQ33" s="674"/>
      <c r="JSR33" s="674"/>
      <c r="JSS33" s="674"/>
      <c r="JST33" s="674"/>
      <c r="JSU33" s="674"/>
      <c r="JSV33" s="674"/>
      <c r="JSW33" s="674"/>
      <c r="JSX33" s="674"/>
      <c r="JSY33" s="674"/>
      <c r="JSZ33" s="674"/>
      <c r="JTA33" s="674"/>
      <c r="JTB33" s="674"/>
      <c r="JTC33" s="674"/>
      <c r="JTD33" s="674"/>
      <c r="JTE33" s="674"/>
      <c r="JTF33" s="674"/>
      <c r="JTG33" s="674"/>
      <c r="JTH33" s="674"/>
      <c r="JTI33" s="674"/>
      <c r="JTJ33" s="674"/>
      <c r="JTK33" s="674"/>
      <c r="JTL33" s="674"/>
      <c r="JTM33" s="674"/>
      <c r="JTN33" s="674"/>
      <c r="JTO33" s="674"/>
      <c r="JTP33" s="674"/>
      <c r="JTQ33" s="674"/>
      <c r="JTR33" s="674"/>
      <c r="JTS33" s="674"/>
      <c r="JTT33" s="674"/>
      <c r="JTU33" s="674"/>
      <c r="JTV33" s="674"/>
      <c r="JTW33" s="674"/>
      <c r="JTX33" s="674"/>
      <c r="JTY33" s="674"/>
      <c r="JTZ33" s="674"/>
      <c r="JUA33" s="674"/>
      <c r="JUB33" s="674"/>
      <c r="JUC33" s="674"/>
      <c r="JUD33" s="674"/>
      <c r="JUE33" s="674"/>
      <c r="JUF33" s="674"/>
      <c r="JUG33" s="674"/>
      <c r="JUH33" s="674"/>
      <c r="JUI33" s="674"/>
      <c r="JUJ33" s="674"/>
      <c r="JUK33" s="674"/>
      <c r="JUL33" s="674"/>
      <c r="JUM33" s="674"/>
      <c r="JUN33" s="674"/>
      <c r="JUO33" s="674"/>
      <c r="JUP33" s="674"/>
      <c r="JUQ33" s="674"/>
      <c r="JUR33" s="674"/>
      <c r="JUS33" s="674"/>
      <c r="JUT33" s="674"/>
      <c r="JUU33" s="674"/>
      <c r="JUV33" s="674"/>
      <c r="JUW33" s="674"/>
      <c r="JUX33" s="674"/>
      <c r="JUY33" s="674"/>
      <c r="JUZ33" s="674"/>
      <c r="JVA33" s="674"/>
      <c r="JVB33" s="674"/>
      <c r="JVC33" s="674"/>
      <c r="JVD33" s="674"/>
      <c r="JVE33" s="674"/>
      <c r="JVF33" s="674"/>
      <c r="JVG33" s="674"/>
      <c r="JVH33" s="674"/>
      <c r="JVI33" s="674"/>
      <c r="JVJ33" s="674"/>
      <c r="JVK33" s="674"/>
      <c r="JVL33" s="674"/>
      <c r="JVM33" s="674"/>
      <c r="JVN33" s="674"/>
      <c r="JVO33" s="674"/>
      <c r="JVP33" s="674"/>
      <c r="JVQ33" s="674"/>
      <c r="JVR33" s="674"/>
      <c r="JVS33" s="674"/>
      <c r="JVT33" s="674"/>
      <c r="JVU33" s="674"/>
      <c r="JVV33" s="674"/>
      <c r="JVW33" s="674"/>
      <c r="JVX33" s="674"/>
      <c r="JVY33" s="674"/>
      <c r="JVZ33" s="674"/>
      <c r="JWA33" s="674"/>
      <c r="JWB33" s="674"/>
      <c r="JWC33" s="674"/>
      <c r="JWD33" s="674"/>
      <c r="JWE33" s="674"/>
      <c r="JWF33" s="674"/>
      <c r="JWG33" s="674"/>
      <c r="JWH33" s="674"/>
      <c r="JWI33" s="674"/>
      <c r="JWJ33" s="674"/>
      <c r="JWK33" s="674"/>
      <c r="JWL33" s="674"/>
      <c r="JWM33" s="674"/>
      <c r="JWN33" s="674"/>
      <c r="JWO33" s="674"/>
      <c r="JWP33" s="674"/>
      <c r="JWQ33" s="674"/>
      <c r="JWR33" s="674"/>
      <c r="JWS33" s="674"/>
      <c r="JWT33" s="674"/>
      <c r="JWU33" s="674"/>
      <c r="JWV33" s="674"/>
      <c r="JWW33" s="674"/>
      <c r="JWX33" s="674"/>
      <c r="JWY33" s="674"/>
      <c r="JWZ33" s="674"/>
      <c r="JXA33" s="674"/>
      <c r="JXB33" s="674"/>
      <c r="JXC33" s="674"/>
      <c r="JXD33" s="674"/>
      <c r="JXE33" s="674"/>
      <c r="JXF33" s="674"/>
      <c r="JXG33" s="674"/>
      <c r="JXH33" s="674"/>
      <c r="JXI33" s="674"/>
      <c r="JXJ33" s="674"/>
      <c r="JXK33" s="674"/>
      <c r="JXL33" s="674"/>
      <c r="JXM33" s="674"/>
      <c r="JXN33" s="674"/>
      <c r="JXO33" s="674"/>
      <c r="JXP33" s="674"/>
      <c r="JXQ33" s="674"/>
      <c r="JXR33" s="674"/>
      <c r="JXS33" s="674"/>
      <c r="JXT33" s="674"/>
      <c r="JXU33" s="674"/>
      <c r="JXV33" s="674"/>
      <c r="JXW33" s="674"/>
      <c r="JXX33" s="674"/>
      <c r="JXY33" s="674"/>
      <c r="JXZ33" s="674"/>
      <c r="JYA33" s="674"/>
      <c r="JYB33" s="674"/>
      <c r="JYC33" s="674"/>
      <c r="JYD33" s="674"/>
      <c r="JYE33" s="674"/>
      <c r="JYF33" s="674"/>
      <c r="JYG33" s="674"/>
      <c r="JYH33" s="674"/>
      <c r="JYI33" s="674"/>
      <c r="JYJ33" s="674"/>
      <c r="JYK33" s="674"/>
      <c r="JYL33" s="674"/>
      <c r="JYM33" s="674"/>
      <c r="JYN33" s="674"/>
      <c r="JYO33" s="674"/>
      <c r="JYP33" s="674"/>
      <c r="JYQ33" s="674"/>
      <c r="JYR33" s="674"/>
      <c r="JYS33" s="674"/>
      <c r="JYT33" s="674"/>
      <c r="JYU33" s="674"/>
      <c r="JYV33" s="674"/>
      <c r="JYW33" s="674"/>
      <c r="JYX33" s="674"/>
      <c r="JYY33" s="674"/>
      <c r="JYZ33" s="674"/>
      <c r="JZA33" s="674"/>
      <c r="JZB33" s="674"/>
      <c r="JZC33" s="674"/>
      <c r="JZD33" s="674"/>
      <c r="JZE33" s="674"/>
      <c r="JZF33" s="674"/>
      <c r="JZG33" s="674"/>
      <c r="JZH33" s="674"/>
      <c r="JZI33" s="674"/>
      <c r="JZJ33" s="674"/>
      <c r="JZK33" s="674"/>
      <c r="JZL33" s="674"/>
      <c r="JZM33" s="674"/>
      <c r="JZN33" s="674"/>
      <c r="JZO33" s="674"/>
      <c r="JZP33" s="674"/>
      <c r="JZQ33" s="674"/>
      <c r="JZR33" s="674"/>
      <c r="JZS33" s="674"/>
      <c r="JZT33" s="674"/>
      <c r="JZU33" s="674"/>
      <c r="JZV33" s="674"/>
      <c r="JZW33" s="674"/>
      <c r="JZX33" s="674"/>
      <c r="JZY33" s="674"/>
      <c r="JZZ33" s="674"/>
      <c r="KAA33" s="674"/>
      <c r="KAB33" s="674"/>
      <c r="KAC33" s="674"/>
      <c r="KAD33" s="674"/>
      <c r="KAE33" s="674"/>
      <c r="KAF33" s="674"/>
      <c r="KAG33" s="674"/>
      <c r="KAH33" s="674"/>
      <c r="KAI33" s="674"/>
      <c r="KAJ33" s="674"/>
      <c r="KAK33" s="674"/>
      <c r="KAL33" s="674"/>
      <c r="KAM33" s="674"/>
      <c r="KAN33" s="674"/>
      <c r="KAO33" s="674"/>
      <c r="KAP33" s="674"/>
      <c r="KAQ33" s="674"/>
      <c r="KAR33" s="674"/>
      <c r="KAS33" s="674"/>
      <c r="KAT33" s="674"/>
      <c r="KAU33" s="674"/>
      <c r="KAV33" s="674"/>
      <c r="KAW33" s="674"/>
      <c r="KAX33" s="674"/>
      <c r="KAY33" s="674"/>
      <c r="KAZ33" s="674"/>
      <c r="KBA33" s="674"/>
      <c r="KBB33" s="674"/>
      <c r="KBC33" s="674"/>
      <c r="KBD33" s="674"/>
      <c r="KBE33" s="674"/>
      <c r="KBF33" s="674"/>
      <c r="KBG33" s="674"/>
      <c r="KBH33" s="674"/>
      <c r="KBI33" s="674"/>
      <c r="KBJ33" s="674"/>
      <c r="KBK33" s="674"/>
      <c r="KBL33" s="674"/>
      <c r="KBM33" s="674"/>
      <c r="KBN33" s="674"/>
      <c r="KBO33" s="674"/>
      <c r="KBP33" s="674"/>
      <c r="KBQ33" s="674"/>
      <c r="KBR33" s="674"/>
      <c r="KBS33" s="674"/>
      <c r="KBT33" s="674"/>
      <c r="KBU33" s="674"/>
      <c r="KBV33" s="674"/>
      <c r="KBW33" s="674"/>
      <c r="KBX33" s="674"/>
      <c r="KBY33" s="674"/>
      <c r="KBZ33" s="674"/>
      <c r="KCA33" s="674"/>
      <c r="KCB33" s="674"/>
      <c r="KCC33" s="674"/>
      <c r="KCD33" s="674"/>
      <c r="KCE33" s="674"/>
      <c r="KCF33" s="674"/>
      <c r="KCG33" s="674"/>
      <c r="KCH33" s="674"/>
      <c r="KCI33" s="674"/>
      <c r="KCJ33" s="674"/>
      <c r="KCK33" s="674"/>
      <c r="KCL33" s="674"/>
      <c r="KCM33" s="674"/>
      <c r="KCN33" s="674"/>
      <c r="KCO33" s="674"/>
      <c r="KCP33" s="674"/>
      <c r="KCQ33" s="674"/>
      <c r="KCR33" s="674"/>
      <c r="KCS33" s="674"/>
      <c r="KCT33" s="674"/>
      <c r="KCU33" s="674"/>
      <c r="KCV33" s="674"/>
      <c r="KCW33" s="674"/>
      <c r="KCX33" s="674"/>
      <c r="KCY33" s="674"/>
      <c r="KCZ33" s="674"/>
      <c r="KDA33" s="674"/>
      <c r="KDB33" s="674"/>
      <c r="KDC33" s="674"/>
      <c r="KDD33" s="674"/>
      <c r="KDE33" s="674"/>
      <c r="KDF33" s="674"/>
      <c r="KDG33" s="674"/>
      <c r="KDH33" s="674"/>
      <c r="KDI33" s="674"/>
      <c r="KDJ33" s="674"/>
      <c r="KDK33" s="674"/>
      <c r="KDL33" s="674"/>
      <c r="KDM33" s="674"/>
      <c r="KDN33" s="674"/>
      <c r="KDO33" s="674"/>
      <c r="KDP33" s="674"/>
      <c r="KDQ33" s="674"/>
      <c r="KDR33" s="674"/>
      <c r="KDS33" s="674"/>
      <c r="KDT33" s="674"/>
      <c r="KDU33" s="674"/>
      <c r="KDV33" s="674"/>
      <c r="KDW33" s="674"/>
      <c r="KDX33" s="674"/>
      <c r="KDY33" s="674"/>
      <c r="KDZ33" s="674"/>
      <c r="KEA33" s="674"/>
      <c r="KEB33" s="674"/>
      <c r="KEC33" s="674"/>
      <c r="KED33" s="674"/>
      <c r="KEE33" s="674"/>
      <c r="KEF33" s="674"/>
      <c r="KEG33" s="674"/>
      <c r="KEH33" s="674"/>
      <c r="KEI33" s="674"/>
      <c r="KEJ33" s="674"/>
      <c r="KEK33" s="674"/>
      <c r="KEL33" s="674"/>
      <c r="KEM33" s="674"/>
      <c r="KEN33" s="674"/>
      <c r="KEO33" s="674"/>
      <c r="KEP33" s="674"/>
      <c r="KEQ33" s="674"/>
      <c r="KER33" s="674"/>
      <c r="KES33" s="674"/>
      <c r="KET33" s="674"/>
      <c r="KEU33" s="674"/>
      <c r="KEV33" s="674"/>
      <c r="KEW33" s="674"/>
      <c r="KEX33" s="674"/>
      <c r="KEY33" s="674"/>
      <c r="KEZ33" s="674"/>
      <c r="KFA33" s="674"/>
      <c r="KFB33" s="674"/>
      <c r="KFC33" s="674"/>
      <c r="KFD33" s="674"/>
      <c r="KFE33" s="674"/>
      <c r="KFF33" s="674"/>
      <c r="KFG33" s="674"/>
      <c r="KFH33" s="674"/>
      <c r="KFI33" s="674"/>
      <c r="KFJ33" s="674"/>
      <c r="KFK33" s="674"/>
      <c r="KFL33" s="674"/>
      <c r="KFM33" s="674"/>
      <c r="KFN33" s="674"/>
      <c r="KFO33" s="674"/>
      <c r="KFP33" s="674"/>
      <c r="KFQ33" s="674"/>
      <c r="KFR33" s="674"/>
      <c r="KFS33" s="674"/>
      <c r="KFT33" s="674"/>
      <c r="KFU33" s="674"/>
      <c r="KFV33" s="674"/>
      <c r="KFW33" s="674"/>
      <c r="KFX33" s="674"/>
      <c r="KFY33" s="674"/>
      <c r="KFZ33" s="674"/>
      <c r="KGA33" s="674"/>
      <c r="KGB33" s="674"/>
      <c r="KGC33" s="674"/>
      <c r="KGD33" s="674"/>
      <c r="KGE33" s="674"/>
      <c r="KGF33" s="674"/>
      <c r="KGG33" s="674"/>
      <c r="KGH33" s="674"/>
      <c r="KGI33" s="674"/>
      <c r="KGJ33" s="674"/>
      <c r="KGK33" s="674"/>
      <c r="KGL33" s="674"/>
      <c r="KGM33" s="674"/>
      <c r="KGN33" s="674"/>
      <c r="KGO33" s="674"/>
      <c r="KGP33" s="674"/>
      <c r="KGQ33" s="674"/>
      <c r="KGR33" s="674"/>
      <c r="KGS33" s="674"/>
      <c r="KGT33" s="674"/>
      <c r="KGU33" s="674"/>
      <c r="KGV33" s="674"/>
      <c r="KGW33" s="674"/>
      <c r="KGX33" s="674"/>
      <c r="KGY33" s="674"/>
      <c r="KGZ33" s="674"/>
      <c r="KHA33" s="674"/>
      <c r="KHB33" s="674"/>
      <c r="KHC33" s="674"/>
      <c r="KHD33" s="674"/>
      <c r="KHE33" s="674"/>
      <c r="KHF33" s="674"/>
      <c r="KHG33" s="674"/>
      <c r="KHH33" s="674"/>
      <c r="KHI33" s="674"/>
      <c r="KHJ33" s="674"/>
      <c r="KHK33" s="674"/>
      <c r="KHL33" s="674"/>
      <c r="KHM33" s="674"/>
      <c r="KHN33" s="674"/>
      <c r="KHO33" s="674"/>
      <c r="KHP33" s="674"/>
      <c r="KHQ33" s="674"/>
      <c r="KHR33" s="674"/>
      <c r="KHS33" s="674"/>
      <c r="KHT33" s="674"/>
      <c r="KHU33" s="674"/>
      <c r="KHV33" s="674"/>
      <c r="KHW33" s="674"/>
      <c r="KHX33" s="674"/>
      <c r="KHY33" s="674"/>
      <c r="KHZ33" s="674"/>
      <c r="KIA33" s="674"/>
      <c r="KIB33" s="674"/>
      <c r="KIC33" s="674"/>
      <c r="KID33" s="674"/>
      <c r="KIE33" s="674"/>
      <c r="KIF33" s="674"/>
      <c r="KIG33" s="674"/>
      <c r="KIH33" s="674"/>
      <c r="KII33" s="674"/>
      <c r="KIJ33" s="674"/>
      <c r="KIK33" s="674"/>
      <c r="KIL33" s="674"/>
      <c r="KIM33" s="674"/>
      <c r="KIN33" s="674"/>
      <c r="KIO33" s="674"/>
      <c r="KIP33" s="674"/>
      <c r="KIQ33" s="674"/>
      <c r="KIR33" s="674"/>
      <c r="KIS33" s="674"/>
      <c r="KIT33" s="674"/>
      <c r="KIU33" s="674"/>
      <c r="KIV33" s="674"/>
      <c r="KIW33" s="674"/>
      <c r="KIX33" s="674"/>
      <c r="KIY33" s="674"/>
      <c r="KIZ33" s="674"/>
      <c r="KJA33" s="674"/>
      <c r="KJB33" s="674"/>
      <c r="KJC33" s="674"/>
      <c r="KJD33" s="674"/>
      <c r="KJE33" s="674"/>
      <c r="KJF33" s="674"/>
      <c r="KJG33" s="674"/>
      <c r="KJH33" s="674"/>
      <c r="KJI33" s="674"/>
      <c r="KJJ33" s="674"/>
      <c r="KJK33" s="674"/>
      <c r="KJL33" s="674"/>
      <c r="KJM33" s="674"/>
      <c r="KJN33" s="674"/>
      <c r="KJO33" s="674"/>
      <c r="KJP33" s="674"/>
      <c r="KJQ33" s="674"/>
      <c r="KJR33" s="674"/>
      <c r="KJS33" s="674"/>
      <c r="KJT33" s="674"/>
      <c r="KJU33" s="674"/>
      <c r="KJV33" s="674"/>
      <c r="KJW33" s="674"/>
      <c r="KJX33" s="674"/>
      <c r="KJY33" s="674"/>
      <c r="KJZ33" s="674"/>
      <c r="KKA33" s="674"/>
      <c r="KKB33" s="674"/>
      <c r="KKC33" s="674"/>
      <c r="KKD33" s="674"/>
      <c r="KKE33" s="674"/>
      <c r="KKF33" s="674"/>
      <c r="KKG33" s="674"/>
      <c r="KKH33" s="674"/>
      <c r="KKI33" s="674"/>
      <c r="KKJ33" s="674"/>
      <c r="KKK33" s="674"/>
      <c r="KKL33" s="674"/>
      <c r="KKM33" s="674"/>
      <c r="KKN33" s="674"/>
      <c r="KKO33" s="674"/>
      <c r="KKP33" s="674"/>
      <c r="KKQ33" s="674"/>
      <c r="KKR33" s="674"/>
      <c r="KKS33" s="674"/>
      <c r="KKT33" s="674"/>
      <c r="KKU33" s="674"/>
      <c r="KKV33" s="674"/>
      <c r="KKW33" s="674"/>
      <c r="KKX33" s="674"/>
      <c r="KKY33" s="674"/>
      <c r="KKZ33" s="674"/>
      <c r="KLA33" s="674"/>
      <c r="KLB33" s="674"/>
      <c r="KLC33" s="674"/>
      <c r="KLD33" s="674"/>
      <c r="KLE33" s="674"/>
      <c r="KLF33" s="674"/>
      <c r="KLG33" s="674"/>
      <c r="KLH33" s="674"/>
      <c r="KLI33" s="674"/>
      <c r="KLJ33" s="674"/>
      <c r="KLK33" s="674"/>
      <c r="KLL33" s="674"/>
      <c r="KLM33" s="674"/>
      <c r="KLN33" s="674"/>
      <c r="KLO33" s="674"/>
      <c r="KLP33" s="674"/>
      <c r="KLQ33" s="674"/>
      <c r="KLR33" s="674"/>
      <c r="KLS33" s="674"/>
      <c r="KLT33" s="674"/>
      <c r="KLU33" s="674"/>
      <c r="KLV33" s="674"/>
      <c r="KLW33" s="674"/>
      <c r="KLX33" s="674"/>
      <c r="KLY33" s="674"/>
      <c r="KLZ33" s="674"/>
      <c r="KMA33" s="674"/>
      <c r="KMB33" s="674"/>
      <c r="KMC33" s="674"/>
      <c r="KMD33" s="674"/>
      <c r="KME33" s="674"/>
      <c r="KMF33" s="674"/>
      <c r="KMG33" s="674"/>
      <c r="KMH33" s="674"/>
      <c r="KMI33" s="674"/>
      <c r="KMJ33" s="674"/>
      <c r="KMK33" s="674"/>
      <c r="KML33" s="674"/>
      <c r="KMM33" s="674"/>
      <c r="KMN33" s="674"/>
      <c r="KMO33" s="674"/>
      <c r="KMP33" s="674"/>
      <c r="KMQ33" s="674"/>
      <c r="KMR33" s="674"/>
      <c r="KMS33" s="674"/>
      <c r="KMT33" s="674"/>
      <c r="KMU33" s="674"/>
      <c r="KMV33" s="674"/>
      <c r="KMW33" s="674"/>
      <c r="KMX33" s="674"/>
      <c r="KMY33" s="674"/>
      <c r="KMZ33" s="674"/>
      <c r="KNA33" s="674"/>
      <c r="KNB33" s="674"/>
      <c r="KNC33" s="674"/>
      <c r="KND33" s="674"/>
      <c r="KNE33" s="674"/>
      <c r="KNF33" s="674"/>
      <c r="KNG33" s="674"/>
      <c r="KNH33" s="674"/>
      <c r="KNI33" s="674"/>
      <c r="KNJ33" s="674"/>
      <c r="KNK33" s="674"/>
      <c r="KNL33" s="674"/>
      <c r="KNM33" s="674"/>
      <c r="KNN33" s="674"/>
      <c r="KNO33" s="674"/>
      <c r="KNP33" s="674"/>
      <c r="KNQ33" s="674"/>
      <c r="KNR33" s="674"/>
      <c r="KNS33" s="674"/>
      <c r="KNT33" s="674"/>
      <c r="KNU33" s="674"/>
      <c r="KNV33" s="674"/>
      <c r="KNW33" s="674"/>
      <c r="KNX33" s="674"/>
      <c r="KNY33" s="674"/>
      <c r="KNZ33" s="674"/>
      <c r="KOA33" s="674"/>
      <c r="KOB33" s="674"/>
      <c r="KOC33" s="674"/>
      <c r="KOD33" s="674"/>
      <c r="KOE33" s="674"/>
      <c r="KOF33" s="674"/>
      <c r="KOG33" s="674"/>
      <c r="KOH33" s="674"/>
      <c r="KOI33" s="674"/>
      <c r="KOJ33" s="674"/>
      <c r="KOK33" s="674"/>
      <c r="KOL33" s="674"/>
      <c r="KOM33" s="674"/>
      <c r="KON33" s="674"/>
      <c r="KOO33" s="674"/>
      <c r="KOP33" s="674"/>
      <c r="KOQ33" s="674"/>
      <c r="KOR33" s="674"/>
      <c r="KOS33" s="674"/>
      <c r="KOT33" s="674"/>
      <c r="KOU33" s="674"/>
      <c r="KOV33" s="674"/>
      <c r="KOW33" s="674"/>
      <c r="KOX33" s="674"/>
      <c r="KOY33" s="674"/>
      <c r="KOZ33" s="674"/>
      <c r="KPA33" s="674"/>
      <c r="KPB33" s="674"/>
      <c r="KPC33" s="674"/>
      <c r="KPD33" s="674"/>
      <c r="KPE33" s="674"/>
      <c r="KPF33" s="674"/>
      <c r="KPG33" s="674"/>
      <c r="KPH33" s="674"/>
      <c r="KPI33" s="674"/>
      <c r="KPJ33" s="674"/>
      <c r="KPK33" s="674"/>
      <c r="KPL33" s="674"/>
      <c r="KPM33" s="674"/>
      <c r="KPN33" s="674"/>
      <c r="KPO33" s="674"/>
      <c r="KPP33" s="674"/>
      <c r="KPQ33" s="674"/>
      <c r="KPR33" s="674"/>
      <c r="KPS33" s="674"/>
      <c r="KPT33" s="674"/>
      <c r="KPU33" s="674"/>
      <c r="KPV33" s="674"/>
      <c r="KPW33" s="674"/>
      <c r="KPX33" s="674"/>
      <c r="KPY33" s="674"/>
      <c r="KPZ33" s="674"/>
      <c r="KQA33" s="674"/>
      <c r="KQB33" s="674"/>
      <c r="KQC33" s="674"/>
      <c r="KQD33" s="674"/>
      <c r="KQE33" s="674"/>
      <c r="KQF33" s="674"/>
      <c r="KQG33" s="674"/>
      <c r="KQH33" s="674"/>
      <c r="KQI33" s="674"/>
      <c r="KQJ33" s="674"/>
      <c r="KQK33" s="674"/>
      <c r="KQL33" s="674"/>
      <c r="KQM33" s="674"/>
      <c r="KQN33" s="674"/>
      <c r="KQO33" s="674"/>
      <c r="KQP33" s="674"/>
      <c r="KQQ33" s="674"/>
      <c r="KQR33" s="674"/>
      <c r="KQS33" s="674"/>
      <c r="KQT33" s="674"/>
      <c r="KQU33" s="674"/>
      <c r="KQV33" s="674"/>
      <c r="KQW33" s="674"/>
      <c r="KQX33" s="674"/>
      <c r="KQY33" s="674"/>
      <c r="KQZ33" s="674"/>
      <c r="KRA33" s="674"/>
      <c r="KRB33" s="674"/>
      <c r="KRC33" s="674"/>
      <c r="KRD33" s="674"/>
      <c r="KRE33" s="674"/>
      <c r="KRF33" s="674"/>
      <c r="KRG33" s="674"/>
      <c r="KRH33" s="674"/>
      <c r="KRI33" s="674"/>
      <c r="KRJ33" s="674"/>
      <c r="KRK33" s="674"/>
      <c r="KRL33" s="674"/>
      <c r="KRM33" s="674"/>
      <c r="KRN33" s="674"/>
      <c r="KRO33" s="674"/>
      <c r="KRP33" s="674"/>
      <c r="KRQ33" s="674"/>
      <c r="KRR33" s="674"/>
      <c r="KRS33" s="674"/>
      <c r="KRT33" s="674"/>
      <c r="KRU33" s="674"/>
      <c r="KRV33" s="674"/>
      <c r="KRW33" s="674"/>
      <c r="KRX33" s="674"/>
      <c r="KRY33" s="674"/>
      <c r="KRZ33" s="674"/>
      <c r="KSA33" s="674"/>
      <c r="KSB33" s="674"/>
      <c r="KSC33" s="674"/>
      <c r="KSD33" s="674"/>
      <c r="KSE33" s="674"/>
      <c r="KSF33" s="674"/>
      <c r="KSG33" s="674"/>
      <c r="KSH33" s="674"/>
      <c r="KSI33" s="674"/>
      <c r="KSJ33" s="674"/>
      <c r="KSK33" s="674"/>
      <c r="KSL33" s="674"/>
      <c r="KSM33" s="674"/>
      <c r="KSN33" s="674"/>
      <c r="KSO33" s="674"/>
      <c r="KSP33" s="674"/>
      <c r="KSQ33" s="674"/>
      <c r="KSR33" s="674"/>
      <c r="KSS33" s="674"/>
      <c r="KST33" s="674"/>
      <c r="KSU33" s="674"/>
      <c r="KSV33" s="674"/>
      <c r="KSW33" s="674"/>
      <c r="KSX33" s="674"/>
      <c r="KSY33" s="674"/>
      <c r="KSZ33" s="674"/>
      <c r="KTA33" s="674"/>
      <c r="KTB33" s="674"/>
      <c r="KTC33" s="674"/>
      <c r="KTD33" s="674"/>
      <c r="KTE33" s="674"/>
      <c r="KTF33" s="674"/>
      <c r="KTG33" s="674"/>
      <c r="KTH33" s="674"/>
      <c r="KTI33" s="674"/>
      <c r="KTJ33" s="674"/>
      <c r="KTK33" s="674"/>
      <c r="KTL33" s="674"/>
      <c r="KTM33" s="674"/>
      <c r="KTN33" s="674"/>
      <c r="KTO33" s="674"/>
      <c r="KTP33" s="674"/>
      <c r="KTQ33" s="674"/>
      <c r="KTR33" s="674"/>
      <c r="KTS33" s="674"/>
      <c r="KTT33" s="674"/>
      <c r="KTU33" s="674"/>
      <c r="KTV33" s="674"/>
      <c r="KTW33" s="674"/>
      <c r="KTX33" s="674"/>
      <c r="KTY33" s="674"/>
      <c r="KTZ33" s="674"/>
      <c r="KUA33" s="674"/>
      <c r="KUB33" s="674"/>
      <c r="KUC33" s="674"/>
      <c r="KUD33" s="674"/>
      <c r="KUE33" s="674"/>
      <c r="KUF33" s="674"/>
      <c r="KUG33" s="674"/>
      <c r="KUH33" s="674"/>
      <c r="KUI33" s="674"/>
      <c r="KUJ33" s="674"/>
      <c r="KUK33" s="674"/>
      <c r="KUL33" s="674"/>
      <c r="KUM33" s="674"/>
      <c r="KUN33" s="674"/>
      <c r="KUO33" s="674"/>
      <c r="KUP33" s="674"/>
      <c r="KUQ33" s="674"/>
      <c r="KUR33" s="674"/>
      <c r="KUS33" s="674"/>
      <c r="KUT33" s="674"/>
      <c r="KUU33" s="674"/>
      <c r="KUV33" s="674"/>
      <c r="KUW33" s="674"/>
      <c r="KUX33" s="674"/>
      <c r="KUY33" s="674"/>
      <c r="KUZ33" s="674"/>
      <c r="KVA33" s="674"/>
      <c r="KVB33" s="674"/>
      <c r="KVC33" s="674"/>
      <c r="KVD33" s="674"/>
      <c r="KVE33" s="674"/>
      <c r="KVF33" s="674"/>
      <c r="KVG33" s="674"/>
      <c r="KVH33" s="674"/>
      <c r="KVI33" s="674"/>
      <c r="KVJ33" s="674"/>
      <c r="KVK33" s="674"/>
      <c r="KVL33" s="674"/>
      <c r="KVM33" s="674"/>
      <c r="KVN33" s="674"/>
      <c r="KVO33" s="674"/>
      <c r="KVP33" s="674"/>
      <c r="KVQ33" s="674"/>
      <c r="KVR33" s="674"/>
      <c r="KVS33" s="674"/>
      <c r="KVT33" s="674"/>
      <c r="KVU33" s="674"/>
      <c r="KVV33" s="674"/>
      <c r="KVW33" s="674"/>
      <c r="KVX33" s="674"/>
      <c r="KVY33" s="674"/>
      <c r="KVZ33" s="674"/>
      <c r="KWA33" s="674"/>
      <c r="KWB33" s="674"/>
      <c r="KWC33" s="674"/>
      <c r="KWD33" s="674"/>
      <c r="KWE33" s="674"/>
      <c r="KWF33" s="674"/>
      <c r="KWG33" s="674"/>
      <c r="KWH33" s="674"/>
      <c r="KWI33" s="674"/>
      <c r="KWJ33" s="674"/>
      <c r="KWK33" s="674"/>
      <c r="KWL33" s="674"/>
      <c r="KWM33" s="674"/>
      <c r="KWN33" s="674"/>
      <c r="KWO33" s="674"/>
      <c r="KWP33" s="674"/>
      <c r="KWQ33" s="674"/>
      <c r="KWR33" s="674"/>
      <c r="KWS33" s="674"/>
      <c r="KWT33" s="674"/>
      <c r="KWU33" s="674"/>
      <c r="KWV33" s="674"/>
      <c r="KWW33" s="674"/>
      <c r="KWX33" s="674"/>
      <c r="KWY33" s="674"/>
      <c r="KWZ33" s="674"/>
      <c r="KXA33" s="674"/>
      <c r="KXB33" s="674"/>
      <c r="KXC33" s="674"/>
      <c r="KXD33" s="674"/>
      <c r="KXE33" s="674"/>
      <c r="KXF33" s="674"/>
      <c r="KXG33" s="674"/>
      <c r="KXH33" s="674"/>
      <c r="KXI33" s="674"/>
      <c r="KXJ33" s="674"/>
      <c r="KXK33" s="674"/>
      <c r="KXL33" s="674"/>
      <c r="KXM33" s="674"/>
      <c r="KXN33" s="674"/>
      <c r="KXO33" s="674"/>
      <c r="KXP33" s="674"/>
      <c r="KXQ33" s="674"/>
      <c r="KXR33" s="674"/>
      <c r="KXS33" s="674"/>
      <c r="KXT33" s="674"/>
      <c r="KXU33" s="674"/>
      <c r="KXV33" s="674"/>
      <c r="KXW33" s="674"/>
      <c r="KXX33" s="674"/>
      <c r="KXY33" s="674"/>
      <c r="KXZ33" s="674"/>
      <c r="KYA33" s="674"/>
      <c r="KYB33" s="674"/>
      <c r="KYC33" s="674"/>
      <c r="KYD33" s="674"/>
      <c r="KYE33" s="674"/>
      <c r="KYF33" s="674"/>
      <c r="KYG33" s="674"/>
      <c r="KYH33" s="674"/>
      <c r="KYI33" s="674"/>
      <c r="KYJ33" s="674"/>
      <c r="KYK33" s="674"/>
      <c r="KYL33" s="674"/>
      <c r="KYM33" s="674"/>
      <c r="KYN33" s="674"/>
      <c r="KYO33" s="674"/>
      <c r="KYP33" s="674"/>
      <c r="KYQ33" s="674"/>
      <c r="KYR33" s="674"/>
      <c r="KYS33" s="674"/>
      <c r="KYT33" s="674"/>
      <c r="KYU33" s="674"/>
      <c r="KYV33" s="674"/>
      <c r="KYW33" s="674"/>
      <c r="KYX33" s="674"/>
      <c r="KYY33" s="674"/>
      <c r="KYZ33" s="674"/>
      <c r="KZA33" s="674"/>
      <c r="KZB33" s="674"/>
      <c r="KZC33" s="674"/>
      <c r="KZD33" s="674"/>
      <c r="KZE33" s="674"/>
      <c r="KZF33" s="674"/>
      <c r="KZG33" s="674"/>
      <c r="KZH33" s="674"/>
      <c r="KZI33" s="674"/>
      <c r="KZJ33" s="674"/>
      <c r="KZK33" s="674"/>
      <c r="KZL33" s="674"/>
      <c r="KZM33" s="674"/>
      <c r="KZN33" s="674"/>
      <c r="KZO33" s="674"/>
      <c r="KZP33" s="674"/>
      <c r="KZQ33" s="674"/>
      <c r="KZR33" s="674"/>
      <c r="KZS33" s="674"/>
      <c r="KZT33" s="674"/>
      <c r="KZU33" s="674"/>
      <c r="KZV33" s="674"/>
      <c r="KZW33" s="674"/>
      <c r="KZX33" s="674"/>
      <c r="KZY33" s="674"/>
      <c r="KZZ33" s="674"/>
      <c r="LAA33" s="674"/>
      <c r="LAB33" s="674"/>
      <c r="LAC33" s="674"/>
      <c r="LAD33" s="674"/>
      <c r="LAE33" s="674"/>
      <c r="LAF33" s="674"/>
      <c r="LAG33" s="674"/>
      <c r="LAH33" s="674"/>
      <c r="LAI33" s="674"/>
      <c r="LAJ33" s="674"/>
      <c r="LAK33" s="674"/>
      <c r="LAL33" s="674"/>
      <c r="LAM33" s="674"/>
      <c r="LAN33" s="674"/>
      <c r="LAO33" s="674"/>
      <c r="LAP33" s="674"/>
      <c r="LAQ33" s="674"/>
      <c r="LAR33" s="674"/>
      <c r="LAS33" s="674"/>
      <c r="LAT33" s="674"/>
      <c r="LAU33" s="674"/>
      <c r="LAV33" s="674"/>
      <c r="LAW33" s="674"/>
      <c r="LAX33" s="674"/>
      <c r="LAY33" s="674"/>
      <c r="LAZ33" s="674"/>
      <c r="LBA33" s="674"/>
      <c r="LBB33" s="674"/>
      <c r="LBC33" s="674"/>
      <c r="LBD33" s="674"/>
      <c r="LBE33" s="674"/>
      <c r="LBF33" s="674"/>
      <c r="LBG33" s="674"/>
      <c r="LBH33" s="674"/>
      <c r="LBI33" s="674"/>
      <c r="LBJ33" s="674"/>
      <c r="LBK33" s="674"/>
      <c r="LBL33" s="674"/>
      <c r="LBM33" s="674"/>
      <c r="LBN33" s="674"/>
      <c r="LBO33" s="674"/>
      <c r="LBP33" s="674"/>
      <c r="LBQ33" s="674"/>
      <c r="LBR33" s="674"/>
      <c r="LBS33" s="674"/>
      <c r="LBT33" s="674"/>
      <c r="LBU33" s="674"/>
      <c r="LBV33" s="674"/>
      <c r="LBW33" s="674"/>
      <c r="LBX33" s="674"/>
      <c r="LBY33" s="674"/>
      <c r="LBZ33" s="674"/>
      <c r="LCA33" s="674"/>
      <c r="LCB33" s="674"/>
      <c r="LCC33" s="674"/>
      <c r="LCD33" s="674"/>
      <c r="LCE33" s="674"/>
      <c r="LCF33" s="674"/>
      <c r="LCG33" s="674"/>
      <c r="LCH33" s="674"/>
      <c r="LCI33" s="674"/>
      <c r="LCJ33" s="674"/>
      <c r="LCK33" s="674"/>
      <c r="LCL33" s="674"/>
      <c r="LCM33" s="674"/>
      <c r="LCN33" s="674"/>
      <c r="LCO33" s="674"/>
      <c r="LCP33" s="674"/>
      <c r="LCQ33" s="674"/>
      <c r="LCR33" s="674"/>
      <c r="LCS33" s="674"/>
      <c r="LCT33" s="674"/>
      <c r="LCU33" s="674"/>
      <c r="LCV33" s="674"/>
      <c r="LCW33" s="674"/>
      <c r="LCX33" s="674"/>
      <c r="LCY33" s="674"/>
      <c r="LCZ33" s="674"/>
      <c r="LDA33" s="674"/>
      <c r="LDB33" s="674"/>
      <c r="LDC33" s="674"/>
      <c r="LDD33" s="674"/>
      <c r="LDE33" s="674"/>
      <c r="LDF33" s="674"/>
      <c r="LDG33" s="674"/>
      <c r="LDH33" s="674"/>
      <c r="LDI33" s="674"/>
      <c r="LDJ33" s="674"/>
      <c r="LDK33" s="674"/>
      <c r="LDL33" s="674"/>
      <c r="LDM33" s="674"/>
      <c r="LDN33" s="674"/>
      <c r="LDO33" s="674"/>
      <c r="LDP33" s="674"/>
      <c r="LDQ33" s="674"/>
      <c r="LDR33" s="674"/>
      <c r="LDS33" s="674"/>
      <c r="LDT33" s="674"/>
      <c r="LDU33" s="674"/>
      <c r="LDV33" s="674"/>
      <c r="LDW33" s="674"/>
      <c r="LDX33" s="674"/>
      <c r="LDY33" s="674"/>
      <c r="LDZ33" s="674"/>
      <c r="LEA33" s="674"/>
      <c r="LEB33" s="674"/>
      <c r="LEC33" s="674"/>
      <c r="LED33" s="674"/>
      <c r="LEE33" s="674"/>
      <c r="LEF33" s="674"/>
      <c r="LEG33" s="674"/>
      <c r="LEH33" s="674"/>
      <c r="LEI33" s="674"/>
      <c r="LEJ33" s="674"/>
      <c r="LEK33" s="674"/>
      <c r="LEL33" s="674"/>
      <c r="LEM33" s="674"/>
      <c r="LEN33" s="674"/>
      <c r="LEO33" s="674"/>
      <c r="LEP33" s="674"/>
      <c r="LEQ33" s="674"/>
      <c r="LER33" s="674"/>
      <c r="LES33" s="674"/>
      <c r="LET33" s="674"/>
      <c r="LEU33" s="674"/>
      <c r="LEV33" s="674"/>
      <c r="LEW33" s="674"/>
      <c r="LEX33" s="674"/>
      <c r="LEY33" s="674"/>
      <c r="LEZ33" s="674"/>
      <c r="LFA33" s="674"/>
      <c r="LFB33" s="674"/>
      <c r="LFC33" s="674"/>
      <c r="LFD33" s="674"/>
      <c r="LFE33" s="674"/>
      <c r="LFF33" s="674"/>
      <c r="LFG33" s="674"/>
      <c r="LFH33" s="674"/>
      <c r="LFI33" s="674"/>
      <c r="LFJ33" s="674"/>
      <c r="LFK33" s="674"/>
      <c r="LFL33" s="674"/>
      <c r="LFM33" s="674"/>
      <c r="LFN33" s="674"/>
      <c r="LFO33" s="674"/>
      <c r="LFP33" s="674"/>
      <c r="LFQ33" s="674"/>
      <c r="LFR33" s="674"/>
      <c r="LFS33" s="674"/>
      <c r="LFT33" s="674"/>
      <c r="LFU33" s="674"/>
      <c r="LFV33" s="674"/>
      <c r="LFW33" s="674"/>
      <c r="LFX33" s="674"/>
      <c r="LFY33" s="674"/>
      <c r="LFZ33" s="674"/>
      <c r="LGA33" s="674"/>
      <c r="LGB33" s="674"/>
      <c r="LGC33" s="674"/>
      <c r="LGD33" s="674"/>
      <c r="LGE33" s="674"/>
      <c r="LGF33" s="674"/>
      <c r="LGG33" s="674"/>
      <c r="LGH33" s="674"/>
      <c r="LGI33" s="674"/>
      <c r="LGJ33" s="674"/>
      <c r="LGK33" s="674"/>
      <c r="LGL33" s="674"/>
      <c r="LGM33" s="674"/>
      <c r="LGN33" s="674"/>
      <c r="LGO33" s="674"/>
      <c r="LGP33" s="674"/>
      <c r="LGQ33" s="674"/>
      <c r="LGR33" s="674"/>
      <c r="LGS33" s="674"/>
      <c r="LGT33" s="674"/>
      <c r="LGU33" s="674"/>
      <c r="LGV33" s="674"/>
      <c r="LGW33" s="674"/>
      <c r="LGX33" s="674"/>
      <c r="LGY33" s="674"/>
      <c r="LGZ33" s="674"/>
      <c r="LHA33" s="674"/>
      <c r="LHB33" s="674"/>
      <c r="LHC33" s="674"/>
      <c r="LHD33" s="674"/>
      <c r="LHE33" s="674"/>
      <c r="LHF33" s="674"/>
      <c r="LHG33" s="674"/>
      <c r="LHH33" s="674"/>
      <c r="LHI33" s="674"/>
      <c r="LHJ33" s="674"/>
      <c r="LHK33" s="674"/>
      <c r="LHL33" s="674"/>
      <c r="LHM33" s="674"/>
      <c r="LHN33" s="674"/>
      <c r="LHO33" s="674"/>
      <c r="LHP33" s="674"/>
      <c r="LHQ33" s="674"/>
      <c r="LHR33" s="674"/>
      <c r="LHS33" s="674"/>
      <c r="LHT33" s="674"/>
      <c r="LHU33" s="674"/>
      <c r="LHV33" s="674"/>
      <c r="LHW33" s="674"/>
      <c r="LHX33" s="674"/>
      <c r="LHY33" s="674"/>
      <c r="LHZ33" s="674"/>
      <c r="LIA33" s="674"/>
      <c r="LIB33" s="674"/>
      <c r="LIC33" s="674"/>
      <c r="LID33" s="674"/>
      <c r="LIE33" s="674"/>
      <c r="LIF33" s="674"/>
      <c r="LIG33" s="674"/>
      <c r="LIH33" s="674"/>
      <c r="LII33" s="674"/>
      <c r="LIJ33" s="674"/>
      <c r="LIK33" s="674"/>
      <c r="LIL33" s="674"/>
      <c r="LIM33" s="674"/>
      <c r="LIN33" s="674"/>
      <c r="LIO33" s="674"/>
      <c r="LIP33" s="674"/>
      <c r="LIQ33" s="674"/>
      <c r="LIR33" s="674"/>
      <c r="LIS33" s="674"/>
      <c r="LIT33" s="674"/>
      <c r="LIU33" s="674"/>
      <c r="LIV33" s="674"/>
      <c r="LIW33" s="674"/>
      <c r="LIX33" s="674"/>
      <c r="LIY33" s="674"/>
      <c r="LIZ33" s="674"/>
      <c r="LJA33" s="674"/>
      <c r="LJB33" s="674"/>
      <c r="LJC33" s="674"/>
      <c r="LJD33" s="674"/>
      <c r="LJE33" s="674"/>
      <c r="LJF33" s="674"/>
      <c r="LJG33" s="674"/>
      <c r="LJH33" s="674"/>
      <c r="LJI33" s="674"/>
      <c r="LJJ33" s="674"/>
      <c r="LJK33" s="674"/>
      <c r="LJL33" s="674"/>
      <c r="LJM33" s="674"/>
      <c r="LJN33" s="674"/>
      <c r="LJO33" s="674"/>
      <c r="LJP33" s="674"/>
      <c r="LJQ33" s="674"/>
      <c r="LJR33" s="674"/>
      <c r="LJS33" s="674"/>
      <c r="LJT33" s="674"/>
      <c r="LJU33" s="674"/>
      <c r="LJV33" s="674"/>
      <c r="LJW33" s="674"/>
      <c r="LJX33" s="674"/>
      <c r="LJY33" s="674"/>
      <c r="LJZ33" s="674"/>
      <c r="LKA33" s="674"/>
      <c r="LKB33" s="674"/>
      <c r="LKC33" s="674"/>
      <c r="LKD33" s="674"/>
      <c r="LKE33" s="674"/>
      <c r="LKF33" s="674"/>
      <c r="LKG33" s="674"/>
      <c r="LKH33" s="674"/>
      <c r="LKI33" s="674"/>
      <c r="LKJ33" s="674"/>
      <c r="LKK33" s="674"/>
      <c r="LKL33" s="674"/>
      <c r="LKM33" s="674"/>
      <c r="LKN33" s="674"/>
      <c r="LKO33" s="674"/>
      <c r="LKP33" s="674"/>
      <c r="LKQ33" s="674"/>
      <c r="LKR33" s="674"/>
      <c r="LKS33" s="674"/>
      <c r="LKT33" s="674"/>
      <c r="LKU33" s="674"/>
      <c r="LKV33" s="674"/>
      <c r="LKW33" s="674"/>
      <c r="LKX33" s="674"/>
      <c r="LKY33" s="674"/>
      <c r="LKZ33" s="674"/>
      <c r="LLA33" s="674"/>
      <c r="LLB33" s="674"/>
      <c r="LLC33" s="674"/>
      <c r="LLD33" s="674"/>
      <c r="LLE33" s="674"/>
      <c r="LLF33" s="674"/>
      <c r="LLG33" s="674"/>
      <c r="LLH33" s="674"/>
      <c r="LLI33" s="674"/>
      <c r="LLJ33" s="674"/>
      <c r="LLK33" s="674"/>
      <c r="LLL33" s="674"/>
      <c r="LLM33" s="674"/>
      <c r="LLN33" s="674"/>
      <c r="LLO33" s="674"/>
      <c r="LLP33" s="674"/>
      <c r="LLQ33" s="674"/>
      <c r="LLR33" s="674"/>
      <c r="LLS33" s="674"/>
      <c r="LLT33" s="674"/>
      <c r="LLU33" s="674"/>
      <c r="LLV33" s="674"/>
      <c r="LLW33" s="674"/>
      <c r="LLX33" s="674"/>
      <c r="LLY33" s="674"/>
      <c r="LLZ33" s="674"/>
      <c r="LMA33" s="674"/>
      <c r="LMB33" s="674"/>
      <c r="LMC33" s="674"/>
      <c r="LMD33" s="674"/>
      <c r="LME33" s="674"/>
      <c r="LMF33" s="674"/>
      <c r="LMG33" s="674"/>
      <c r="LMH33" s="674"/>
      <c r="LMI33" s="674"/>
      <c r="LMJ33" s="674"/>
      <c r="LMK33" s="674"/>
      <c r="LML33" s="674"/>
      <c r="LMM33" s="674"/>
      <c r="LMN33" s="674"/>
      <c r="LMO33" s="674"/>
      <c r="LMP33" s="674"/>
      <c r="LMQ33" s="674"/>
      <c r="LMR33" s="674"/>
      <c r="LMS33" s="674"/>
      <c r="LMT33" s="674"/>
      <c r="LMU33" s="674"/>
      <c r="LMV33" s="674"/>
      <c r="LMW33" s="674"/>
      <c r="LMX33" s="674"/>
      <c r="LMY33" s="674"/>
      <c r="LMZ33" s="674"/>
      <c r="LNA33" s="674"/>
      <c r="LNB33" s="674"/>
      <c r="LNC33" s="674"/>
      <c r="LND33" s="674"/>
      <c r="LNE33" s="674"/>
      <c r="LNF33" s="674"/>
      <c r="LNG33" s="674"/>
      <c r="LNH33" s="674"/>
      <c r="LNI33" s="674"/>
      <c r="LNJ33" s="674"/>
      <c r="LNK33" s="674"/>
      <c r="LNL33" s="674"/>
      <c r="LNM33" s="674"/>
      <c r="LNN33" s="674"/>
      <c r="LNO33" s="674"/>
      <c r="LNP33" s="674"/>
      <c r="LNQ33" s="674"/>
      <c r="LNR33" s="674"/>
      <c r="LNS33" s="674"/>
      <c r="LNT33" s="674"/>
      <c r="LNU33" s="674"/>
      <c r="LNV33" s="674"/>
      <c r="LNW33" s="674"/>
      <c r="LNX33" s="674"/>
      <c r="LNY33" s="674"/>
      <c r="LNZ33" s="674"/>
      <c r="LOA33" s="674"/>
      <c r="LOB33" s="674"/>
      <c r="LOC33" s="674"/>
      <c r="LOD33" s="674"/>
      <c r="LOE33" s="674"/>
      <c r="LOF33" s="674"/>
      <c r="LOG33" s="674"/>
      <c r="LOH33" s="674"/>
      <c r="LOI33" s="674"/>
      <c r="LOJ33" s="674"/>
      <c r="LOK33" s="674"/>
      <c r="LOL33" s="674"/>
      <c r="LOM33" s="674"/>
      <c r="LON33" s="674"/>
      <c r="LOO33" s="674"/>
      <c r="LOP33" s="674"/>
      <c r="LOQ33" s="674"/>
      <c r="LOR33" s="674"/>
      <c r="LOS33" s="674"/>
      <c r="LOT33" s="674"/>
      <c r="LOU33" s="674"/>
      <c r="LOV33" s="674"/>
      <c r="LOW33" s="674"/>
      <c r="LOX33" s="674"/>
      <c r="LOY33" s="674"/>
      <c r="LOZ33" s="674"/>
      <c r="LPA33" s="674"/>
      <c r="LPB33" s="674"/>
      <c r="LPC33" s="674"/>
      <c r="LPD33" s="674"/>
      <c r="LPE33" s="674"/>
      <c r="LPF33" s="674"/>
      <c r="LPG33" s="674"/>
      <c r="LPH33" s="674"/>
      <c r="LPI33" s="674"/>
      <c r="LPJ33" s="674"/>
      <c r="LPK33" s="674"/>
      <c r="LPL33" s="674"/>
      <c r="LPM33" s="674"/>
      <c r="LPN33" s="674"/>
      <c r="LPO33" s="674"/>
      <c r="LPP33" s="674"/>
      <c r="LPQ33" s="674"/>
      <c r="LPR33" s="674"/>
      <c r="LPS33" s="674"/>
      <c r="LPT33" s="674"/>
      <c r="LPU33" s="674"/>
      <c r="LPV33" s="674"/>
      <c r="LPW33" s="674"/>
      <c r="LPX33" s="674"/>
      <c r="LPY33" s="674"/>
      <c r="LPZ33" s="674"/>
      <c r="LQA33" s="674"/>
      <c r="LQB33" s="674"/>
      <c r="LQC33" s="674"/>
      <c r="LQD33" s="674"/>
      <c r="LQE33" s="674"/>
      <c r="LQF33" s="674"/>
      <c r="LQG33" s="674"/>
      <c r="LQH33" s="674"/>
      <c r="LQI33" s="674"/>
      <c r="LQJ33" s="674"/>
      <c r="LQK33" s="674"/>
      <c r="LQL33" s="674"/>
      <c r="LQM33" s="674"/>
      <c r="LQN33" s="674"/>
      <c r="LQO33" s="674"/>
      <c r="LQP33" s="674"/>
      <c r="LQQ33" s="674"/>
      <c r="LQR33" s="674"/>
      <c r="LQS33" s="674"/>
      <c r="LQT33" s="674"/>
      <c r="LQU33" s="674"/>
      <c r="LQV33" s="674"/>
      <c r="LQW33" s="674"/>
      <c r="LQX33" s="674"/>
      <c r="LQY33" s="674"/>
      <c r="LQZ33" s="674"/>
      <c r="LRA33" s="674"/>
      <c r="LRB33" s="674"/>
      <c r="LRC33" s="674"/>
      <c r="LRD33" s="674"/>
      <c r="LRE33" s="674"/>
      <c r="LRF33" s="674"/>
      <c r="LRG33" s="674"/>
      <c r="LRH33" s="674"/>
      <c r="LRI33" s="674"/>
      <c r="LRJ33" s="674"/>
      <c r="LRK33" s="674"/>
      <c r="LRL33" s="674"/>
      <c r="LRM33" s="674"/>
      <c r="LRN33" s="674"/>
      <c r="LRO33" s="674"/>
      <c r="LRP33" s="674"/>
      <c r="LRQ33" s="674"/>
      <c r="LRR33" s="674"/>
      <c r="LRS33" s="674"/>
      <c r="LRT33" s="674"/>
      <c r="LRU33" s="674"/>
      <c r="LRV33" s="674"/>
      <c r="LRW33" s="674"/>
      <c r="LRX33" s="674"/>
      <c r="LRY33" s="674"/>
      <c r="LRZ33" s="674"/>
      <c r="LSA33" s="674"/>
      <c r="LSB33" s="674"/>
      <c r="LSC33" s="674"/>
      <c r="LSD33" s="674"/>
      <c r="LSE33" s="674"/>
      <c r="LSF33" s="674"/>
      <c r="LSG33" s="674"/>
      <c r="LSH33" s="674"/>
      <c r="LSI33" s="674"/>
      <c r="LSJ33" s="674"/>
      <c r="LSK33" s="674"/>
      <c r="LSL33" s="674"/>
      <c r="LSM33" s="674"/>
      <c r="LSN33" s="674"/>
      <c r="LSO33" s="674"/>
      <c r="LSP33" s="674"/>
      <c r="LSQ33" s="674"/>
      <c r="LSR33" s="674"/>
      <c r="LSS33" s="674"/>
      <c r="LST33" s="674"/>
      <c r="LSU33" s="674"/>
      <c r="LSV33" s="674"/>
      <c r="LSW33" s="674"/>
      <c r="LSX33" s="674"/>
      <c r="LSY33" s="674"/>
      <c r="LSZ33" s="674"/>
      <c r="LTA33" s="674"/>
      <c r="LTB33" s="674"/>
      <c r="LTC33" s="674"/>
      <c r="LTD33" s="674"/>
      <c r="LTE33" s="674"/>
      <c r="LTF33" s="674"/>
      <c r="LTG33" s="674"/>
      <c r="LTH33" s="674"/>
      <c r="LTI33" s="674"/>
      <c r="LTJ33" s="674"/>
      <c r="LTK33" s="674"/>
      <c r="LTL33" s="674"/>
      <c r="LTM33" s="674"/>
      <c r="LTN33" s="674"/>
      <c r="LTO33" s="674"/>
      <c r="LTP33" s="674"/>
      <c r="LTQ33" s="674"/>
      <c r="LTR33" s="674"/>
      <c r="LTS33" s="674"/>
      <c r="LTT33" s="674"/>
      <c r="LTU33" s="674"/>
      <c r="LTV33" s="674"/>
      <c r="LTW33" s="674"/>
      <c r="LTX33" s="674"/>
      <c r="LTY33" s="674"/>
      <c r="LTZ33" s="674"/>
      <c r="LUA33" s="674"/>
      <c r="LUB33" s="674"/>
      <c r="LUC33" s="674"/>
      <c r="LUD33" s="674"/>
      <c r="LUE33" s="674"/>
      <c r="LUF33" s="674"/>
      <c r="LUG33" s="674"/>
      <c r="LUH33" s="674"/>
      <c r="LUI33" s="674"/>
      <c r="LUJ33" s="674"/>
      <c r="LUK33" s="674"/>
      <c r="LUL33" s="674"/>
      <c r="LUM33" s="674"/>
      <c r="LUN33" s="674"/>
      <c r="LUO33" s="674"/>
      <c r="LUP33" s="674"/>
      <c r="LUQ33" s="674"/>
      <c r="LUR33" s="674"/>
      <c r="LUS33" s="674"/>
      <c r="LUT33" s="674"/>
      <c r="LUU33" s="674"/>
      <c r="LUV33" s="674"/>
      <c r="LUW33" s="674"/>
      <c r="LUX33" s="674"/>
      <c r="LUY33" s="674"/>
      <c r="LUZ33" s="674"/>
      <c r="LVA33" s="674"/>
      <c r="LVB33" s="674"/>
      <c r="LVC33" s="674"/>
      <c r="LVD33" s="674"/>
      <c r="LVE33" s="674"/>
      <c r="LVF33" s="674"/>
      <c r="LVG33" s="674"/>
      <c r="LVH33" s="674"/>
      <c r="LVI33" s="674"/>
      <c r="LVJ33" s="674"/>
      <c r="LVK33" s="674"/>
      <c r="LVL33" s="674"/>
      <c r="LVM33" s="674"/>
      <c r="LVN33" s="674"/>
      <c r="LVO33" s="674"/>
      <c r="LVP33" s="674"/>
      <c r="LVQ33" s="674"/>
      <c r="LVR33" s="674"/>
      <c r="LVS33" s="674"/>
      <c r="LVT33" s="674"/>
      <c r="LVU33" s="674"/>
      <c r="LVV33" s="674"/>
      <c r="LVW33" s="674"/>
      <c r="LVX33" s="674"/>
      <c r="LVY33" s="674"/>
      <c r="LVZ33" s="674"/>
      <c r="LWA33" s="674"/>
      <c r="LWB33" s="674"/>
      <c r="LWC33" s="674"/>
      <c r="LWD33" s="674"/>
      <c r="LWE33" s="674"/>
      <c r="LWF33" s="674"/>
      <c r="LWG33" s="674"/>
      <c r="LWH33" s="674"/>
      <c r="LWI33" s="674"/>
      <c r="LWJ33" s="674"/>
      <c r="LWK33" s="674"/>
      <c r="LWL33" s="674"/>
      <c r="LWM33" s="674"/>
      <c r="LWN33" s="674"/>
      <c r="LWO33" s="674"/>
      <c r="LWP33" s="674"/>
      <c r="LWQ33" s="674"/>
      <c r="LWR33" s="674"/>
      <c r="LWS33" s="674"/>
      <c r="LWT33" s="674"/>
      <c r="LWU33" s="674"/>
      <c r="LWV33" s="674"/>
      <c r="LWW33" s="674"/>
      <c r="LWX33" s="674"/>
      <c r="LWY33" s="674"/>
      <c r="LWZ33" s="674"/>
      <c r="LXA33" s="674"/>
      <c r="LXB33" s="674"/>
      <c r="LXC33" s="674"/>
      <c r="LXD33" s="674"/>
      <c r="LXE33" s="674"/>
      <c r="LXF33" s="674"/>
      <c r="LXG33" s="674"/>
      <c r="LXH33" s="674"/>
      <c r="LXI33" s="674"/>
      <c r="LXJ33" s="674"/>
      <c r="LXK33" s="674"/>
      <c r="LXL33" s="674"/>
      <c r="LXM33" s="674"/>
      <c r="LXN33" s="674"/>
      <c r="LXO33" s="674"/>
      <c r="LXP33" s="674"/>
      <c r="LXQ33" s="674"/>
      <c r="LXR33" s="674"/>
      <c r="LXS33" s="674"/>
      <c r="LXT33" s="674"/>
      <c r="LXU33" s="674"/>
      <c r="LXV33" s="674"/>
      <c r="LXW33" s="674"/>
      <c r="LXX33" s="674"/>
      <c r="LXY33" s="674"/>
      <c r="LXZ33" s="674"/>
      <c r="LYA33" s="674"/>
      <c r="LYB33" s="674"/>
      <c r="LYC33" s="674"/>
      <c r="LYD33" s="674"/>
      <c r="LYE33" s="674"/>
      <c r="LYF33" s="674"/>
      <c r="LYG33" s="674"/>
      <c r="LYH33" s="674"/>
      <c r="LYI33" s="674"/>
      <c r="LYJ33" s="674"/>
      <c r="LYK33" s="674"/>
      <c r="LYL33" s="674"/>
      <c r="LYM33" s="674"/>
      <c r="LYN33" s="674"/>
      <c r="LYO33" s="674"/>
      <c r="LYP33" s="674"/>
      <c r="LYQ33" s="674"/>
      <c r="LYR33" s="674"/>
      <c r="LYS33" s="674"/>
      <c r="LYT33" s="674"/>
      <c r="LYU33" s="674"/>
      <c r="LYV33" s="674"/>
      <c r="LYW33" s="674"/>
      <c r="LYX33" s="674"/>
      <c r="LYY33" s="674"/>
      <c r="LYZ33" s="674"/>
      <c r="LZA33" s="674"/>
      <c r="LZB33" s="674"/>
      <c r="LZC33" s="674"/>
      <c r="LZD33" s="674"/>
      <c r="LZE33" s="674"/>
      <c r="LZF33" s="674"/>
      <c r="LZG33" s="674"/>
      <c r="LZH33" s="674"/>
      <c r="LZI33" s="674"/>
      <c r="LZJ33" s="674"/>
      <c r="LZK33" s="674"/>
      <c r="LZL33" s="674"/>
      <c r="LZM33" s="674"/>
      <c r="LZN33" s="674"/>
      <c r="LZO33" s="674"/>
      <c r="LZP33" s="674"/>
      <c r="LZQ33" s="674"/>
      <c r="LZR33" s="674"/>
      <c r="LZS33" s="674"/>
      <c r="LZT33" s="674"/>
      <c r="LZU33" s="674"/>
      <c r="LZV33" s="674"/>
      <c r="LZW33" s="674"/>
      <c r="LZX33" s="674"/>
      <c r="LZY33" s="674"/>
      <c r="LZZ33" s="674"/>
      <c r="MAA33" s="674"/>
      <c r="MAB33" s="674"/>
      <c r="MAC33" s="674"/>
      <c r="MAD33" s="674"/>
      <c r="MAE33" s="674"/>
      <c r="MAF33" s="674"/>
      <c r="MAG33" s="674"/>
      <c r="MAH33" s="674"/>
      <c r="MAI33" s="674"/>
      <c r="MAJ33" s="674"/>
      <c r="MAK33" s="674"/>
      <c r="MAL33" s="674"/>
      <c r="MAM33" s="674"/>
      <c r="MAN33" s="674"/>
      <c r="MAO33" s="674"/>
      <c r="MAP33" s="674"/>
      <c r="MAQ33" s="674"/>
      <c r="MAR33" s="674"/>
      <c r="MAS33" s="674"/>
      <c r="MAT33" s="674"/>
      <c r="MAU33" s="674"/>
      <c r="MAV33" s="674"/>
      <c r="MAW33" s="674"/>
      <c r="MAX33" s="674"/>
      <c r="MAY33" s="674"/>
      <c r="MAZ33" s="674"/>
      <c r="MBA33" s="674"/>
      <c r="MBB33" s="674"/>
      <c r="MBC33" s="674"/>
      <c r="MBD33" s="674"/>
      <c r="MBE33" s="674"/>
      <c r="MBF33" s="674"/>
      <c r="MBG33" s="674"/>
      <c r="MBH33" s="674"/>
      <c r="MBI33" s="674"/>
      <c r="MBJ33" s="674"/>
      <c r="MBK33" s="674"/>
      <c r="MBL33" s="674"/>
      <c r="MBM33" s="674"/>
      <c r="MBN33" s="674"/>
      <c r="MBO33" s="674"/>
      <c r="MBP33" s="674"/>
      <c r="MBQ33" s="674"/>
      <c r="MBR33" s="674"/>
      <c r="MBS33" s="674"/>
      <c r="MBT33" s="674"/>
      <c r="MBU33" s="674"/>
      <c r="MBV33" s="674"/>
      <c r="MBW33" s="674"/>
      <c r="MBX33" s="674"/>
      <c r="MBY33" s="674"/>
      <c r="MBZ33" s="674"/>
      <c r="MCA33" s="674"/>
      <c r="MCB33" s="674"/>
      <c r="MCC33" s="674"/>
      <c r="MCD33" s="674"/>
      <c r="MCE33" s="674"/>
      <c r="MCF33" s="674"/>
      <c r="MCG33" s="674"/>
      <c r="MCH33" s="674"/>
      <c r="MCI33" s="674"/>
      <c r="MCJ33" s="674"/>
      <c r="MCK33" s="674"/>
      <c r="MCL33" s="674"/>
      <c r="MCM33" s="674"/>
      <c r="MCN33" s="674"/>
      <c r="MCO33" s="674"/>
      <c r="MCP33" s="674"/>
      <c r="MCQ33" s="674"/>
      <c r="MCR33" s="674"/>
      <c r="MCS33" s="674"/>
      <c r="MCT33" s="674"/>
      <c r="MCU33" s="674"/>
      <c r="MCV33" s="674"/>
      <c r="MCW33" s="674"/>
      <c r="MCX33" s="674"/>
      <c r="MCY33" s="674"/>
      <c r="MCZ33" s="674"/>
      <c r="MDA33" s="674"/>
      <c r="MDB33" s="674"/>
      <c r="MDC33" s="674"/>
      <c r="MDD33" s="674"/>
      <c r="MDE33" s="674"/>
      <c r="MDF33" s="674"/>
      <c r="MDG33" s="674"/>
      <c r="MDH33" s="674"/>
      <c r="MDI33" s="674"/>
      <c r="MDJ33" s="674"/>
      <c r="MDK33" s="674"/>
      <c r="MDL33" s="674"/>
      <c r="MDM33" s="674"/>
      <c r="MDN33" s="674"/>
      <c r="MDO33" s="674"/>
      <c r="MDP33" s="674"/>
      <c r="MDQ33" s="674"/>
      <c r="MDR33" s="674"/>
      <c r="MDS33" s="674"/>
      <c r="MDT33" s="674"/>
      <c r="MDU33" s="674"/>
      <c r="MDV33" s="674"/>
      <c r="MDW33" s="674"/>
      <c r="MDX33" s="674"/>
      <c r="MDY33" s="674"/>
      <c r="MDZ33" s="674"/>
      <c r="MEA33" s="674"/>
      <c r="MEB33" s="674"/>
      <c r="MEC33" s="674"/>
      <c r="MED33" s="674"/>
      <c r="MEE33" s="674"/>
      <c r="MEF33" s="674"/>
      <c r="MEG33" s="674"/>
      <c r="MEH33" s="674"/>
      <c r="MEI33" s="674"/>
      <c r="MEJ33" s="674"/>
      <c r="MEK33" s="674"/>
      <c r="MEL33" s="674"/>
      <c r="MEM33" s="674"/>
      <c r="MEN33" s="674"/>
      <c r="MEO33" s="674"/>
      <c r="MEP33" s="674"/>
      <c r="MEQ33" s="674"/>
      <c r="MER33" s="674"/>
      <c r="MES33" s="674"/>
      <c r="MET33" s="674"/>
      <c r="MEU33" s="674"/>
      <c r="MEV33" s="674"/>
      <c r="MEW33" s="674"/>
      <c r="MEX33" s="674"/>
      <c r="MEY33" s="674"/>
      <c r="MEZ33" s="674"/>
      <c r="MFA33" s="674"/>
      <c r="MFB33" s="674"/>
      <c r="MFC33" s="674"/>
      <c r="MFD33" s="674"/>
      <c r="MFE33" s="674"/>
      <c r="MFF33" s="674"/>
      <c r="MFG33" s="674"/>
      <c r="MFH33" s="674"/>
      <c r="MFI33" s="674"/>
      <c r="MFJ33" s="674"/>
      <c r="MFK33" s="674"/>
      <c r="MFL33" s="674"/>
      <c r="MFM33" s="674"/>
      <c r="MFN33" s="674"/>
      <c r="MFO33" s="674"/>
      <c r="MFP33" s="674"/>
      <c r="MFQ33" s="674"/>
      <c r="MFR33" s="674"/>
      <c r="MFS33" s="674"/>
      <c r="MFT33" s="674"/>
      <c r="MFU33" s="674"/>
      <c r="MFV33" s="674"/>
      <c r="MFW33" s="674"/>
      <c r="MFX33" s="674"/>
      <c r="MFY33" s="674"/>
      <c r="MFZ33" s="674"/>
      <c r="MGA33" s="674"/>
      <c r="MGB33" s="674"/>
      <c r="MGC33" s="674"/>
      <c r="MGD33" s="674"/>
      <c r="MGE33" s="674"/>
      <c r="MGF33" s="674"/>
      <c r="MGG33" s="674"/>
      <c r="MGH33" s="674"/>
      <c r="MGI33" s="674"/>
      <c r="MGJ33" s="674"/>
      <c r="MGK33" s="674"/>
      <c r="MGL33" s="674"/>
      <c r="MGM33" s="674"/>
      <c r="MGN33" s="674"/>
      <c r="MGO33" s="674"/>
      <c r="MGP33" s="674"/>
      <c r="MGQ33" s="674"/>
      <c r="MGR33" s="674"/>
      <c r="MGS33" s="674"/>
      <c r="MGT33" s="674"/>
      <c r="MGU33" s="674"/>
      <c r="MGV33" s="674"/>
      <c r="MGW33" s="674"/>
      <c r="MGX33" s="674"/>
      <c r="MGY33" s="674"/>
      <c r="MGZ33" s="674"/>
      <c r="MHA33" s="674"/>
      <c r="MHB33" s="674"/>
      <c r="MHC33" s="674"/>
      <c r="MHD33" s="674"/>
      <c r="MHE33" s="674"/>
      <c r="MHF33" s="674"/>
      <c r="MHG33" s="674"/>
      <c r="MHH33" s="674"/>
      <c r="MHI33" s="674"/>
      <c r="MHJ33" s="674"/>
      <c r="MHK33" s="674"/>
      <c r="MHL33" s="674"/>
      <c r="MHM33" s="674"/>
      <c r="MHN33" s="674"/>
      <c r="MHO33" s="674"/>
      <c r="MHP33" s="674"/>
      <c r="MHQ33" s="674"/>
      <c r="MHR33" s="674"/>
      <c r="MHS33" s="674"/>
      <c r="MHT33" s="674"/>
      <c r="MHU33" s="674"/>
      <c r="MHV33" s="674"/>
      <c r="MHW33" s="674"/>
      <c r="MHX33" s="674"/>
      <c r="MHY33" s="674"/>
      <c r="MHZ33" s="674"/>
      <c r="MIA33" s="674"/>
      <c r="MIB33" s="674"/>
      <c r="MIC33" s="674"/>
      <c r="MID33" s="674"/>
      <c r="MIE33" s="674"/>
      <c r="MIF33" s="674"/>
      <c r="MIG33" s="674"/>
      <c r="MIH33" s="674"/>
      <c r="MII33" s="674"/>
      <c r="MIJ33" s="674"/>
      <c r="MIK33" s="674"/>
      <c r="MIL33" s="674"/>
      <c r="MIM33" s="674"/>
      <c r="MIN33" s="674"/>
      <c r="MIO33" s="674"/>
      <c r="MIP33" s="674"/>
      <c r="MIQ33" s="674"/>
      <c r="MIR33" s="674"/>
      <c r="MIS33" s="674"/>
      <c r="MIT33" s="674"/>
      <c r="MIU33" s="674"/>
      <c r="MIV33" s="674"/>
      <c r="MIW33" s="674"/>
      <c r="MIX33" s="674"/>
      <c r="MIY33" s="674"/>
      <c r="MIZ33" s="674"/>
      <c r="MJA33" s="674"/>
      <c r="MJB33" s="674"/>
      <c r="MJC33" s="674"/>
      <c r="MJD33" s="674"/>
      <c r="MJE33" s="674"/>
      <c r="MJF33" s="674"/>
      <c r="MJG33" s="674"/>
      <c r="MJH33" s="674"/>
      <c r="MJI33" s="674"/>
      <c r="MJJ33" s="674"/>
      <c r="MJK33" s="674"/>
      <c r="MJL33" s="674"/>
      <c r="MJM33" s="674"/>
      <c r="MJN33" s="674"/>
      <c r="MJO33" s="674"/>
      <c r="MJP33" s="674"/>
      <c r="MJQ33" s="674"/>
      <c r="MJR33" s="674"/>
      <c r="MJS33" s="674"/>
      <c r="MJT33" s="674"/>
      <c r="MJU33" s="674"/>
      <c r="MJV33" s="674"/>
      <c r="MJW33" s="674"/>
      <c r="MJX33" s="674"/>
      <c r="MJY33" s="674"/>
      <c r="MJZ33" s="674"/>
      <c r="MKA33" s="674"/>
      <c r="MKB33" s="674"/>
      <c r="MKC33" s="674"/>
      <c r="MKD33" s="674"/>
      <c r="MKE33" s="674"/>
      <c r="MKF33" s="674"/>
      <c r="MKG33" s="674"/>
      <c r="MKH33" s="674"/>
      <c r="MKI33" s="674"/>
      <c r="MKJ33" s="674"/>
      <c r="MKK33" s="674"/>
      <c r="MKL33" s="674"/>
      <c r="MKM33" s="674"/>
      <c r="MKN33" s="674"/>
      <c r="MKO33" s="674"/>
      <c r="MKP33" s="674"/>
      <c r="MKQ33" s="674"/>
      <c r="MKR33" s="674"/>
      <c r="MKS33" s="674"/>
      <c r="MKT33" s="674"/>
      <c r="MKU33" s="674"/>
      <c r="MKV33" s="674"/>
      <c r="MKW33" s="674"/>
      <c r="MKX33" s="674"/>
      <c r="MKY33" s="674"/>
      <c r="MKZ33" s="674"/>
      <c r="MLA33" s="674"/>
      <c r="MLB33" s="674"/>
      <c r="MLC33" s="674"/>
      <c r="MLD33" s="674"/>
      <c r="MLE33" s="674"/>
      <c r="MLF33" s="674"/>
      <c r="MLG33" s="674"/>
      <c r="MLH33" s="674"/>
      <c r="MLI33" s="674"/>
      <c r="MLJ33" s="674"/>
      <c r="MLK33" s="674"/>
      <c r="MLL33" s="674"/>
      <c r="MLM33" s="674"/>
      <c r="MLN33" s="674"/>
      <c r="MLO33" s="674"/>
      <c r="MLP33" s="674"/>
      <c r="MLQ33" s="674"/>
      <c r="MLR33" s="674"/>
      <c r="MLS33" s="674"/>
      <c r="MLT33" s="674"/>
      <c r="MLU33" s="674"/>
      <c r="MLV33" s="674"/>
      <c r="MLW33" s="674"/>
      <c r="MLX33" s="674"/>
      <c r="MLY33" s="674"/>
      <c r="MLZ33" s="674"/>
      <c r="MMA33" s="674"/>
      <c r="MMB33" s="674"/>
      <c r="MMC33" s="674"/>
      <c r="MMD33" s="674"/>
      <c r="MME33" s="674"/>
      <c r="MMF33" s="674"/>
      <c r="MMG33" s="674"/>
      <c r="MMH33" s="674"/>
      <c r="MMI33" s="674"/>
      <c r="MMJ33" s="674"/>
      <c r="MMK33" s="674"/>
      <c r="MML33" s="674"/>
      <c r="MMM33" s="674"/>
      <c r="MMN33" s="674"/>
      <c r="MMO33" s="674"/>
      <c r="MMP33" s="674"/>
      <c r="MMQ33" s="674"/>
      <c r="MMR33" s="674"/>
      <c r="MMS33" s="674"/>
      <c r="MMT33" s="674"/>
      <c r="MMU33" s="674"/>
      <c r="MMV33" s="674"/>
      <c r="MMW33" s="674"/>
      <c r="MMX33" s="674"/>
      <c r="MMY33" s="674"/>
      <c r="MMZ33" s="674"/>
      <c r="MNA33" s="674"/>
      <c r="MNB33" s="674"/>
      <c r="MNC33" s="674"/>
      <c r="MND33" s="674"/>
      <c r="MNE33" s="674"/>
      <c r="MNF33" s="674"/>
      <c r="MNG33" s="674"/>
      <c r="MNH33" s="674"/>
      <c r="MNI33" s="674"/>
      <c r="MNJ33" s="674"/>
      <c r="MNK33" s="674"/>
      <c r="MNL33" s="674"/>
      <c r="MNM33" s="674"/>
      <c r="MNN33" s="674"/>
      <c r="MNO33" s="674"/>
      <c r="MNP33" s="674"/>
      <c r="MNQ33" s="674"/>
      <c r="MNR33" s="674"/>
      <c r="MNS33" s="674"/>
      <c r="MNT33" s="674"/>
      <c r="MNU33" s="674"/>
      <c r="MNV33" s="674"/>
      <c r="MNW33" s="674"/>
      <c r="MNX33" s="674"/>
      <c r="MNY33" s="674"/>
      <c r="MNZ33" s="674"/>
      <c r="MOA33" s="674"/>
      <c r="MOB33" s="674"/>
      <c r="MOC33" s="674"/>
      <c r="MOD33" s="674"/>
      <c r="MOE33" s="674"/>
      <c r="MOF33" s="674"/>
      <c r="MOG33" s="674"/>
      <c r="MOH33" s="674"/>
      <c r="MOI33" s="674"/>
      <c r="MOJ33" s="674"/>
      <c r="MOK33" s="674"/>
      <c r="MOL33" s="674"/>
      <c r="MOM33" s="674"/>
      <c r="MON33" s="674"/>
      <c r="MOO33" s="674"/>
      <c r="MOP33" s="674"/>
      <c r="MOQ33" s="674"/>
      <c r="MOR33" s="674"/>
      <c r="MOS33" s="674"/>
      <c r="MOT33" s="674"/>
      <c r="MOU33" s="674"/>
      <c r="MOV33" s="674"/>
      <c r="MOW33" s="674"/>
      <c r="MOX33" s="674"/>
      <c r="MOY33" s="674"/>
      <c r="MOZ33" s="674"/>
      <c r="MPA33" s="674"/>
      <c r="MPB33" s="674"/>
      <c r="MPC33" s="674"/>
      <c r="MPD33" s="674"/>
      <c r="MPE33" s="674"/>
      <c r="MPF33" s="674"/>
      <c r="MPG33" s="674"/>
      <c r="MPH33" s="674"/>
      <c r="MPI33" s="674"/>
      <c r="MPJ33" s="674"/>
      <c r="MPK33" s="674"/>
      <c r="MPL33" s="674"/>
      <c r="MPM33" s="674"/>
      <c r="MPN33" s="674"/>
      <c r="MPO33" s="674"/>
      <c r="MPP33" s="674"/>
      <c r="MPQ33" s="674"/>
      <c r="MPR33" s="674"/>
      <c r="MPS33" s="674"/>
      <c r="MPT33" s="674"/>
      <c r="MPU33" s="674"/>
      <c r="MPV33" s="674"/>
      <c r="MPW33" s="674"/>
      <c r="MPX33" s="674"/>
      <c r="MPY33" s="674"/>
      <c r="MPZ33" s="674"/>
      <c r="MQA33" s="674"/>
      <c r="MQB33" s="674"/>
      <c r="MQC33" s="674"/>
      <c r="MQD33" s="674"/>
      <c r="MQE33" s="674"/>
      <c r="MQF33" s="674"/>
      <c r="MQG33" s="674"/>
      <c r="MQH33" s="674"/>
      <c r="MQI33" s="674"/>
      <c r="MQJ33" s="674"/>
      <c r="MQK33" s="674"/>
      <c r="MQL33" s="674"/>
      <c r="MQM33" s="674"/>
      <c r="MQN33" s="674"/>
      <c r="MQO33" s="674"/>
      <c r="MQP33" s="674"/>
      <c r="MQQ33" s="674"/>
      <c r="MQR33" s="674"/>
      <c r="MQS33" s="674"/>
      <c r="MQT33" s="674"/>
      <c r="MQU33" s="674"/>
      <c r="MQV33" s="674"/>
      <c r="MQW33" s="674"/>
      <c r="MQX33" s="674"/>
      <c r="MQY33" s="674"/>
      <c r="MQZ33" s="674"/>
      <c r="MRA33" s="674"/>
      <c r="MRB33" s="674"/>
      <c r="MRC33" s="674"/>
      <c r="MRD33" s="674"/>
      <c r="MRE33" s="674"/>
      <c r="MRF33" s="674"/>
      <c r="MRG33" s="674"/>
      <c r="MRH33" s="674"/>
      <c r="MRI33" s="674"/>
      <c r="MRJ33" s="674"/>
      <c r="MRK33" s="674"/>
      <c r="MRL33" s="674"/>
      <c r="MRM33" s="674"/>
      <c r="MRN33" s="674"/>
      <c r="MRO33" s="674"/>
      <c r="MRP33" s="674"/>
      <c r="MRQ33" s="674"/>
      <c r="MRR33" s="674"/>
      <c r="MRS33" s="674"/>
      <c r="MRT33" s="674"/>
      <c r="MRU33" s="674"/>
      <c r="MRV33" s="674"/>
      <c r="MRW33" s="674"/>
      <c r="MRX33" s="674"/>
      <c r="MRY33" s="674"/>
      <c r="MRZ33" s="674"/>
      <c r="MSA33" s="674"/>
      <c r="MSB33" s="674"/>
      <c r="MSC33" s="674"/>
      <c r="MSD33" s="674"/>
      <c r="MSE33" s="674"/>
      <c r="MSF33" s="674"/>
      <c r="MSG33" s="674"/>
      <c r="MSH33" s="674"/>
      <c r="MSI33" s="674"/>
      <c r="MSJ33" s="674"/>
      <c r="MSK33" s="674"/>
      <c r="MSL33" s="674"/>
      <c r="MSM33" s="674"/>
      <c r="MSN33" s="674"/>
      <c r="MSO33" s="674"/>
      <c r="MSP33" s="674"/>
      <c r="MSQ33" s="674"/>
      <c r="MSR33" s="674"/>
      <c r="MSS33" s="674"/>
      <c r="MST33" s="674"/>
      <c r="MSU33" s="674"/>
      <c r="MSV33" s="674"/>
      <c r="MSW33" s="674"/>
      <c r="MSX33" s="674"/>
      <c r="MSY33" s="674"/>
      <c r="MSZ33" s="674"/>
      <c r="MTA33" s="674"/>
      <c r="MTB33" s="674"/>
      <c r="MTC33" s="674"/>
      <c r="MTD33" s="674"/>
      <c r="MTE33" s="674"/>
      <c r="MTF33" s="674"/>
      <c r="MTG33" s="674"/>
      <c r="MTH33" s="674"/>
      <c r="MTI33" s="674"/>
      <c r="MTJ33" s="674"/>
      <c r="MTK33" s="674"/>
      <c r="MTL33" s="674"/>
      <c r="MTM33" s="674"/>
      <c r="MTN33" s="674"/>
      <c r="MTO33" s="674"/>
      <c r="MTP33" s="674"/>
      <c r="MTQ33" s="674"/>
      <c r="MTR33" s="674"/>
      <c r="MTS33" s="674"/>
      <c r="MTT33" s="674"/>
      <c r="MTU33" s="674"/>
      <c r="MTV33" s="674"/>
      <c r="MTW33" s="674"/>
      <c r="MTX33" s="674"/>
      <c r="MTY33" s="674"/>
      <c r="MTZ33" s="674"/>
      <c r="MUA33" s="674"/>
      <c r="MUB33" s="674"/>
      <c r="MUC33" s="674"/>
      <c r="MUD33" s="674"/>
      <c r="MUE33" s="674"/>
      <c r="MUF33" s="674"/>
      <c r="MUG33" s="674"/>
      <c r="MUH33" s="674"/>
      <c r="MUI33" s="674"/>
      <c r="MUJ33" s="674"/>
      <c r="MUK33" s="674"/>
      <c r="MUL33" s="674"/>
      <c r="MUM33" s="674"/>
      <c r="MUN33" s="674"/>
      <c r="MUO33" s="674"/>
      <c r="MUP33" s="674"/>
      <c r="MUQ33" s="674"/>
      <c r="MUR33" s="674"/>
      <c r="MUS33" s="674"/>
      <c r="MUT33" s="674"/>
      <c r="MUU33" s="674"/>
      <c r="MUV33" s="674"/>
      <c r="MUW33" s="674"/>
      <c r="MUX33" s="674"/>
      <c r="MUY33" s="674"/>
      <c r="MUZ33" s="674"/>
      <c r="MVA33" s="674"/>
      <c r="MVB33" s="674"/>
      <c r="MVC33" s="674"/>
      <c r="MVD33" s="674"/>
      <c r="MVE33" s="674"/>
      <c r="MVF33" s="674"/>
      <c r="MVG33" s="674"/>
      <c r="MVH33" s="674"/>
      <c r="MVI33" s="674"/>
      <c r="MVJ33" s="674"/>
      <c r="MVK33" s="674"/>
      <c r="MVL33" s="674"/>
      <c r="MVM33" s="674"/>
      <c r="MVN33" s="674"/>
      <c r="MVO33" s="674"/>
      <c r="MVP33" s="674"/>
      <c r="MVQ33" s="674"/>
      <c r="MVR33" s="674"/>
      <c r="MVS33" s="674"/>
      <c r="MVT33" s="674"/>
      <c r="MVU33" s="674"/>
      <c r="MVV33" s="674"/>
      <c r="MVW33" s="674"/>
      <c r="MVX33" s="674"/>
      <c r="MVY33" s="674"/>
      <c r="MVZ33" s="674"/>
      <c r="MWA33" s="674"/>
      <c r="MWB33" s="674"/>
      <c r="MWC33" s="674"/>
      <c r="MWD33" s="674"/>
      <c r="MWE33" s="674"/>
      <c r="MWF33" s="674"/>
      <c r="MWG33" s="674"/>
      <c r="MWH33" s="674"/>
      <c r="MWI33" s="674"/>
      <c r="MWJ33" s="674"/>
      <c r="MWK33" s="674"/>
      <c r="MWL33" s="674"/>
      <c r="MWM33" s="674"/>
      <c r="MWN33" s="674"/>
      <c r="MWO33" s="674"/>
      <c r="MWP33" s="674"/>
      <c r="MWQ33" s="674"/>
      <c r="MWR33" s="674"/>
      <c r="MWS33" s="674"/>
      <c r="MWT33" s="674"/>
      <c r="MWU33" s="674"/>
      <c r="MWV33" s="674"/>
      <c r="MWW33" s="674"/>
      <c r="MWX33" s="674"/>
      <c r="MWY33" s="674"/>
      <c r="MWZ33" s="674"/>
      <c r="MXA33" s="674"/>
      <c r="MXB33" s="674"/>
      <c r="MXC33" s="674"/>
      <c r="MXD33" s="674"/>
      <c r="MXE33" s="674"/>
      <c r="MXF33" s="674"/>
      <c r="MXG33" s="674"/>
      <c r="MXH33" s="674"/>
      <c r="MXI33" s="674"/>
      <c r="MXJ33" s="674"/>
      <c r="MXK33" s="674"/>
      <c r="MXL33" s="674"/>
      <c r="MXM33" s="674"/>
      <c r="MXN33" s="674"/>
      <c r="MXO33" s="674"/>
      <c r="MXP33" s="674"/>
      <c r="MXQ33" s="674"/>
      <c r="MXR33" s="674"/>
      <c r="MXS33" s="674"/>
      <c r="MXT33" s="674"/>
      <c r="MXU33" s="674"/>
      <c r="MXV33" s="674"/>
      <c r="MXW33" s="674"/>
      <c r="MXX33" s="674"/>
      <c r="MXY33" s="674"/>
      <c r="MXZ33" s="674"/>
      <c r="MYA33" s="674"/>
      <c r="MYB33" s="674"/>
      <c r="MYC33" s="674"/>
      <c r="MYD33" s="674"/>
      <c r="MYE33" s="674"/>
      <c r="MYF33" s="674"/>
      <c r="MYG33" s="674"/>
      <c r="MYH33" s="674"/>
      <c r="MYI33" s="674"/>
      <c r="MYJ33" s="674"/>
      <c r="MYK33" s="674"/>
      <c r="MYL33" s="674"/>
      <c r="MYM33" s="674"/>
      <c r="MYN33" s="674"/>
      <c r="MYO33" s="674"/>
      <c r="MYP33" s="674"/>
      <c r="MYQ33" s="674"/>
      <c r="MYR33" s="674"/>
      <c r="MYS33" s="674"/>
      <c r="MYT33" s="674"/>
      <c r="MYU33" s="674"/>
      <c r="MYV33" s="674"/>
      <c r="MYW33" s="674"/>
      <c r="MYX33" s="674"/>
      <c r="MYY33" s="674"/>
      <c r="MYZ33" s="674"/>
      <c r="MZA33" s="674"/>
      <c r="MZB33" s="674"/>
      <c r="MZC33" s="674"/>
      <c r="MZD33" s="674"/>
      <c r="MZE33" s="674"/>
      <c r="MZF33" s="674"/>
      <c r="MZG33" s="674"/>
      <c r="MZH33" s="674"/>
      <c r="MZI33" s="674"/>
      <c r="MZJ33" s="674"/>
      <c r="MZK33" s="674"/>
      <c r="MZL33" s="674"/>
      <c r="MZM33" s="674"/>
      <c r="MZN33" s="674"/>
      <c r="MZO33" s="674"/>
      <c r="MZP33" s="674"/>
      <c r="MZQ33" s="674"/>
      <c r="MZR33" s="674"/>
      <c r="MZS33" s="674"/>
      <c r="MZT33" s="674"/>
      <c r="MZU33" s="674"/>
      <c r="MZV33" s="674"/>
      <c r="MZW33" s="674"/>
      <c r="MZX33" s="674"/>
      <c r="MZY33" s="674"/>
      <c r="MZZ33" s="674"/>
      <c r="NAA33" s="674"/>
      <c r="NAB33" s="674"/>
      <c r="NAC33" s="674"/>
      <c r="NAD33" s="674"/>
      <c r="NAE33" s="674"/>
      <c r="NAF33" s="674"/>
      <c r="NAG33" s="674"/>
      <c r="NAH33" s="674"/>
      <c r="NAI33" s="674"/>
      <c r="NAJ33" s="674"/>
      <c r="NAK33" s="674"/>
      <c r="NAL33" s="674"/>
      <c r="NAM33" s="674"/>
      <c r="NAN33" s="674"/>
      <c r="NAO33" s="674"/>
      <c r="NAP33" s="674"/>
      <c r="NAQ33" s="674"/>
      <c r="NAR33" s="674"/>
      <c r="NAS33" s="674"/>
      <c r="NAT33" s="674"/>
      <c r="NAU33" s="674"/>
      <c r="NAV33" s="674"/>
      <c r="NAW33" s="674"/>
      <c r="NAX33" s="674"/>
      <c r="NAY33" s="674"/>
      <c r="NAZ33" s="674"/>
      <c r="NBA33" s="674"/>
      <c r="NBB33" s="674"/>
      <c r="NBC33" s="674"/>
      <c r="NBD33" s="674"/>
      <c r="NBE33" s="674"/>
      <c r="NBF33" s="674"/>
      <c r="NBG33" s="674"/>
      <c r="NBH33" s="674"/>
      <c r="NBI33" s="674"/>
      <c r="NBJ33" s="674"/>
      <c r="NBK33" s="674"/>
      <c r="NBL33" s="674"/>
      <c r="NBM33" s="674"/>
      <c r="NBN33" s="674"/>
      <c r="NBO33" s="674"/>
      <c r="NBP33" s="674"/>
      <c r="NBQ33" s="674"/>
      <c r="NBR33" s="674"/>
      <c r="NBS33" s="674"/>
      <c r="NBT33" s="674"/>
      <c r="NBU33" s="674"/>
      <c r="NBV33" s="674"/>
      <c r="NBW33" s="674"/>
      <c r="NBX33" s="674"/>
      <c r="NBY33" s="674"/>
      <c r="NBZ33" s="674"/>
      <c r="NCA33" s="674"/>
      <c r="NCB33" s="674"/>
      <c r="NCC33" s="674"/>
      <c r="NCD33" s="674"/>
      <c r="NCE33" s="674"/>
      <c r="NCF33" s="674"/>
      <c r="NCG33" s="674"/>
      <c r="NCH33" s="674"/>
      <c r="NCI33" s="674"/>
      <c r="NCJ33" s="674"/>
      <c r="NCK33" s="674"/>
      <c r="NCL33" s="674"/>
      <c r="NCM33" s="674"/>
      <c r="NCN33" s="674"/>
      <c r="NCO33" s="674"/>
      <c r="NCP33" s="674"/>
      <c r="NCQ33" s="674"/>
      <c r="NCR33" s="674"/>
      <c r="NCS33" s="674"/>
      <c r="NCT33" s="674"/>
      <c r="NCU33" s="674"/>
      <c r="NCV33" s="674"/>
      <c r="NCW33" s="674"/>
      <c r="NCX33" s="674"/>
      <c r="NCY33" s="674"/>
      <c r="NCZ33" s="674"/>
      <c r="NDA33" s="674"/>
      <c r="NDB33" s="674"/>
      <c r="NDC33" s="674"/>
      <c r="NDD33" s="674"/>
      <c r="NDE33" s="674"/>
      <c r="NDF33" s="674"/>
      <c r="NDG33" s="674"/>
      <c r="NDH33" s="674"/>
      <c r="NDI33" s="674"/>
      <c r="NDJ33" s="674"/>
      <c r="NDK33" s="674"/>
      <c r="NDL33" s="674"/>
      <c r="NDM33" s="674"/>
      <c r="NDN33" s="674"/>
      <c r="NDO33" s="674"/>
      <c r="NDP33" s="674"/>
      <c r="NDQ33" s="674"/>
      <c r="NDR33" s="674"/>
      <c r="NDS33" s="674"/>
      <c r="NDT33" s="674"/>
      <c r="NDU33" s="674"/>
      <c r="NDV33" s="674"/>
      <c r="NDW33" s="674"/>
      <c r="NDX33" s="674"/>
      <c r="NDY33" s="674"/>
      <c r="NDZ33" s="674"/>
      <c r="NEA33" s="674"/>
      <c r="NEB33" s="674"/>
      <c r="NEC33" s="674"/>
      <c r="NED33" s="674"/>
      <c r="NEE33" s="674"/>
      <c r="NEF33" s="674"/>
      <c r="NEG33" s="674"/>
      <c r="NEH33" s="674"/>
      <c r="NEI33" s="674"/>
      <c r="NEJ33" s="674"/>
      <c r="NEK33" s="674"/>
      <c r="NEL33" s="674"/>
      <c r="NEM33" s="674"/>
      <c r="NEN33" s="674"/>
      <c r="NEO33" s="674"/>
      <c r="NEP33" s="674"/>
      <c r="NEQ33" s="674"/>
      <c r="NER33" s="674"/>
      <c r="NES33" s="674"/>
      <c r="NET33" s="674"/>
      <c r="NEU33" s="674"/>
      <c r="NEV33" s="674"/>
      <c r="NEW33" s="674"/>
      <c r="NEX33" s="674"/>
      <c r="NEY33" s="674"/>
      <c r="NEZ33" s="674"/>
      <c r="NFA33" s="674"/>
      <c r="NFB33" s="674"/>
      <c r="NFC33" s="674"/>
      <c r="NFD33" s="674"/>
      <c r="NFE33" s="674"/>
      <c r="NFF33" s="674"/>
      <c r="NFG33" s="674"/>
      <c r="NFH33" s="674"/>
      <c r="NFI33" s="674"/>
      <c r="NFJ33" s="674"/>
      <c r="NFK33" s="674"/>
      <c r="NFL33" s="674"/>
      <c r="NFM33" s="674"/>
      <c r="NFN33" s="674"/>
      <c r="NFO33" s="674"/>
      <c r="NFP33" s="674"/>
      <c r="NFQ33" s="674"/>
      <c r="NFR33" s="674"/>
      <c r="NFS33" s="674"/>
      <c r="NFT33" s="674"/>
      <c r="NFU33" s="674"/>
      <c r="NFV33" s="674"/>
      <c r="NFW33" s="674"/>
      <c r="NFX33" s="674"/>
      <c r="NFY33" s="674"/>
      <c r="NFZ33" s="674"/>
      <c r="NGA33" s="674"/>
      <c r="NGB33" s="674"/>
      <c r="NGC33" s="674"/>
      <c r="NGD33" s="674"/>
      <c r="NGE33" s="674"/>
      <c r="NGF33" s="674"/>
      <c r="NGG33" s="674"/>
      <c r="NGH33" s="674"/>
      <c r="NGI33" s="674"/>
      <c r="NGJ33" s="674"/>
      <c r="NGK33" s="674"/>
      <c r="NGL33" s="674"/>
      <c r="NGM33" s="674"/>
      <c r="NGN33" s="674"/>
      <c r="NGO33" s="674"/>
      <c r="NGP33" s="674"/>
      <c r="NGQ33" s="674"/>
      <c r="NGR33" s="674"/>
      <c r="NGS33" s="674"/>
      <c r="NGT33" s="674"/>
      <c r="NGU33" s="674"/>
      <c r="NGV33" s="674"/>
      <c r="NGW33" s="674"/>
      <c r="NGX33" s="674"/>
      <c r="NGY33" s="674"/>
      <c r="NGZ33" s="674"/>
      <c r="NHA33" s="674"/>
      <c r="NHB33" s="674"/>
      <c r="NHC33" s="674"/>
      <c r="NHD33" s="674"/>
      <c r="NHE33" s="674"/>
      <c r="NHF33" s="674"/>
      <c r="NHG33" s="674"/>
      <c r="NHH33" s="674"/>
      <c r="NHI33" s="674"/>
      <c r="NHJ33" s="674"/>
      <c r="NHK33" s="674"/>
      <c r="NHL33" s="674"/>
      <c r="NHM33" s="674"/>
      <c r="NHN33" s="674"/>
      <c r="NHO33" s="674"/>
      <c r="NHP33" s="674"/>
      <c r="NHQ33" s="674"/>
      <c r="NHR33" s="674"/>
      <c r="NHS33" s="674"/>
      <c r="NHT33" s="674"/>
      <c r="NHU33" s="674"/>
      <c r="NHV33" s="674"/>
      <c r="NHW33" s="674"/>
      <c r="NHX33" s="674"/>
      <c r="NHY33" s="674"/>
      <c r="NHZ33" s="674"/>
      <c r="NIA33" s="674"/>
      <c r="NIB33" s="674"/>
      <c r="NIC33" s="674"/>
      <c r="NID33" s="674"/>
      <c r="NIE33" s="674"/>
      <c r="NIF33" s="674"/>
      <c r="NIG33" s="674"/>
      <c r="NIH33" s="674"/>
      <c r="NII33" s="674"/>
      <c r="NIJ33" s="674"/>
      <c r="NIK33" s="674"/>
      <c r="NIL33" s="674"/>
      <c r="NIM33" s="674"/>
      <c r="NIN33" s="674"/>
      <c r="NIO33" s="674"/>
      <c r="NIP33" s="674"/>
      <c r="NIQ33" s="674"/>
      <c r="NIR33" s="674"/>
      <c r="NIS33" s="674"/>
      <c r="NIT33" s="674"/>
      <c r="NIU33" s="674"/>
      <c r="NIV33" s="674"/>
      <c r="NIW33" s="674"/>
      <c r="NIX33" s="674"/>
      <c r="NIY33" s="674"/>
      <c r="NIZ33" s="674"/>
      <c r="NJA33" s="674"/>
      <c r="NJB33" s="674"/>
      <c r="NJC33" s="674"/>
      <c r="NJD33" s="674"/>
      <c r="NJE33" s="674"/>
      <c r="NJF33" s="674"/>
      <c r="NJG33" s="674"/>
      <c r="NJH33" s="674"/>
      <c r="NJI33" s="674"/>
      <c r="NJJ33" s="674"/>
      <c r="NJK33" s="674"/>
      <c r="NJL33" s="674"/>
      <c r="NJM33" s="674"/>
      <c r="NJN33" s="674"/>
      <c r="NJO33" s="674"/>
      <c r="NJP33" s="674"/>
      <c r="NJQ33" s="674"/>
      <c r="NJR33" s="674"/>
      <c r="NJS33" s="674"/>
      <c r="NJT33" s="674"/>
      <c r="NJU33" s="674"/>
      <c r="NJV33" s="674"/>
      <c r="NJW33" s="674"/>
      <c r="NJX33" s="674"/>
      <c r="NJY33" s="674"/>
      <c r="NJZ33" s="674"/>
      <c r="NKA33" s="674"/>
      <c r="NKB33" s="674"/>
      <c r="NKC33" s="674"/>
      <c r="NKD33" s="674"/>
      <c r="NKE33" s="674"/>
      <c r="NKF33" s="674"/>
      <c r="NKG33" s="674"/>
      <c r="NKH33" s="674"/>
      <c r="NKI33" s="674"/>
      <c r="NKJ33" s="674"/>
      <c r="NKK33" s="674"/>
      <c r="NKL33" s="674"/>
      <c r="NKM33" s="674"/>
      <c r="NKN33" s="674"/>
      <c r="NKO33" s="674"/>
      <c r="NKP33" s="674"/>
      <c r="NKQ33" s="674"/>
      <c r="NKR33" s="674"/>
      <c r="NKS33" s="674"/>
      <c r="NKT33" s="674"/>
      <c r="NKU33" s="674"/>
      <c r="NKV33" s="674"/>
      <c r="NKW33" s="674"/>
      <c r="NKX33" s="674"/>
      <c r="NKY33" s="674"/>
      <c r="NKZ33" s="674"/>
      <c r="NLA33" s="674"/>
      <c r="NLB33" s="674"/>
      <c r="NLC33" s="674"/>
      <c r="NLD33" s="674"/>
      <c r="NLE33" s="674"/>
      <c r="NLF33" s="674"/>
      <c r="NLG33" s="674"/>
      <c r="NLH33" s="674"/>
      <c r="NLI33" s="674"/>
      <c r="NLJ33" s="674"/>
      <c r="NLK33" s="674"/>
      <c r="NLL33" s="674"/>
      <c r="NLM33" s="674"/>
      <c r="NLN33" s="674"/>
      <c r="NLO33" s="674"/>
      <c r="NLP33" s="674"/>
      <c r="NLQ33" s="674"/>
      <c r="NLR33" s="674"/>
      <c r="NLS33" s="674"/>
      <c r="NLT33" s="674"/>
      <c r="NLU33" s="674"/>
      <c r="NLV33" s="674"/>
      <c r="NLW33" s="674"/>
      <c r="NLX33" s="674"/>
      <c r="NLY33" s="674"/>
      <c r="NLZ33" s="674"/>
      <c r="NMA33" s="674"/>
      <c r="NMB33" s="674"/>
      <c r="NMC33" s="674"/>
      <c r="NMD33" s="674"/>
      <c r="NME33" s="674"/>
      <c r="NMF33" s="674"/>
      <c r="NMG33" s="674"/>
      <c r="NMH33" s="674"/>
      <c r="NMI33" s="674"/>
      <c r="NMJ33" s="674"/>
      <c r="NMK33" s="674"/>
      <c r="NML33" s="674"/>
      <c r="NMM33" s="674"/>
      <c r="NMN33" s="674"/>
      <c r="NMO33" s="674"/>
      <c r="NMP33" s="674"/>
      <c r="NMQ33" s="674"/>
      <c r="NMR33" s="674"/>
      <c r="NMS33" s="674"/>
      <c r="NMT33" s="674"/>
      <c r="NMU33" s="674"/>
      <c r="NMV33" s="674"/>
      <c r="NMW33" s="674"/>
      <c r="NMX33" s="674"/>
      <c r="NMY33" s="674"/>
      <c r="NMZ33" s="674"/>
      <c r="NNA33" s="674"/>
      <c r="NNB33" s="674"/>
      <c r="NNC33" s="674"/>
      <c r="NND33" s="674"/>
      <c r="NNE33" s="674"/>
      <c r="NNF33" s="674"/>
      <c r="NNG33" s="674"/>
      <c r="NNH33" s="674"/>
      <c r="NNI33" s="674"/>
      <c r="NNJ33" s="674"/>
      <c r="NNK33" s="674"/>
      <c r="NNL33" s="674"/>
      <c r="NNM33" s="674"/>
      <c r="NNN33" s="674"/>
      <c r="NNO33" s="674"/>
      <c r="NNP33" s="674"/>
      <c r="NNQ33" s="674"/>
      <c r="NNR33" s="674"/>
      <c r="NNS33" s="674"/>
      <c r="NNT33" s="674"/>
      <c r="NNU33" s="674"/>
      <c r="NNV33" s="674"/>
      <c r="NNW33" s="674"/>
      <c r="NNX33" s="674"/>
      <c r="NNY33" s="674"/>
      <c r="NNZ33" s="674"/>
      <c r="NOA33" s="674"/>
      <c r="NOB33" s="674"/>
      <c r="NOC33" s="674"/>
      <c r="NOD33" s="674"/>
      <c r="NOE33" s="674"/>
      <c r="NOF33" s="674"/>
      <c r="NOG33" s="674"/>
      <c r="NOH33" s="674"/>
      <c r="NOI33" s="674"/>
      <c r="NOJ33" s="674"/>
      <c r="NOK33" s="674"/>
      <c r="NOL33" s="674"/>
      <c r="NOM33" s="674"/>
      <c r="NON33" s="674"/>
      <c r="NOO33" s="674"/>
      <c r="NOP33" s="674"/>
      <c r="NOQ33" s="674"/>
      <c r="NOR33" s="674"/>
      <c r="NOS33" s="674"/>
      <c r="NOT33" s="674"/>
      <c r="NOU33" s="674"/>
      <c r="NOV33" s="674"/>
      <c r="NOW33" s="674"/>
      <c r="NOX33" s="674"/>
      <c r="NOY33" s="674"/>
      <c r="NOZ33" s="674"/>
      <c r="NPA33" s="674"/>
      <c r="NPB33" s="674"/>
      <c r="NPC33" s="674"/>
      <c r="NPD33" s="674"/>
      <c r="NPE33" s="674"/>
      <c r="NPF33" s="674"/>
      <c r="NPG33" s="674"/>
      <c r="NPH33" s="674"/>
      <c r="NPI33" s="674"/>
      <c r="NPJ33" s="674"/>
      <c r="NPK33" s="674"/>
      <c r="NPL33" s="674"/>
      <c r="NPM33" s="674"/>
      <c r="NPN33" s="674"/>
      <c r="NPO33" s="674"/>
      <c r="NPP33" s="674"/>
      <c r="NPQ33" s="674"/>
      <c r="NPR33" s="674"/>
      <c r="NPS33" s="674"/>
      <c r="NPT33" s="674"/>
      <c r="NPU33" s="674"/>
      <c r="NPV33" s="674"/>
      <c r="NPW33" s="674"/>
      <c r="NPX33" s="674"/>
      <c r="NPY33" s="674"/>
      <c r="NPZ33" s="674"/>
      <c r="NQA33" s="674"/>
      <c r="NQB33" s="674"/>
      <c r="NQC33" s="674"/>
      <c r="NQD33" s="674"/>
      <c r="NQE33" s="674"/>
      <c r="NQF33" s="674"/>
      <c r="NQG33" s="674"/>
      <c r="NQH33" s="674"/>
      <c r="NQI33" s="674"/>
      <c r="NQJ33" s="674"/>
      <c r="NQK33" s="674"/>
      <c r="NQL33" s="674"/>
      <c r="NQM33" s="674"/>
      <c r="NQN33" s="674"/>
      <c r="NQO33" s="674"/>
      <c r="NQP33" s="674"/>
      <c r="NQQ33" s="674"/>
      <c r="NQR33" s="674"/>
      <c r="NQS33" s="674"/>
      <c r="NQT33" s="674"/>
      <c r="NQU33" s="674"/>
      <c r="NQV33" s="674"/>
      <c r="NQW33" s="674"/>
      <c r="NQX33" s="674"/>
      <c r="NQY33" s="674"/>
      <c r="NQZ33" s="674"/>
      <c r="NRA33" s="674"/>
      <c r="NRB33" s="674"/>
      <c r="NRC33" s="674"/>
      <c r="NRD33" s="674"/>
      <c r="NRE33" s="674"/>
      <c r="NRF33" s="674"/>
      <c r="NRG33" s="674"/>
      <c r="NRH33" s="674"/>
      <c r="NRI33" s="674"/>
      <c r="NRJ33" s="674"/>
      <c r="NRK33" s="674"/>
      <c r="NRL33" s="674"/>
      <c r="NRM33" s="674"/>
      <c r="NRN33" s="674"/>
      <c r="NRO33" s="674"/>
      <c r="NRP33" s="674"/>
      <c r="NRQ33" s="674"/>
      <c r="NRR33" s="674"/>
      <c r="NRS33" s="674"/>
      <c r="NRT33" s="674"/>
      <c r="NRU33" s="674"/>
      <c r="NRV33" s="674"/>
      <c r="NRW33" s="674"/>
      <c r="NRX33" s="674"/>
      <c r="NRY33" s="674"/>
      <c r="NRZ33" s="674"/>
      <c r="NSA33" s="674"/>
      <c r="NSB33" s="674"/>
      <c r="NSC33" s="674"/>
      <c r="NSD33" s="674"/>
      <c r="NSE33" s="674"/>
      <c r="NSF33" s="674"/>
      <c r="NSG33" s="674"/>
      <c r="NSH33" s="674"/>
      <c r="NSI33" s="674"/>
      <c r="NSJ33" s="674"/>
      <c r="NSK33" s="674"/>
      <c r="NSL33" s="674"/>
      <c r="NSM33" s="674"/>
      <c r="NSN33" s="674"/>
      <c r="NSO33" s="674"/>
      <c r="NSP33" s="674"/>
      <c r="NSQ33" s="674"/>
      <c r="NSR33" s="674"/>
      <c r="NSS33" s="674"/>
      <c r="NST33" s="674"/>
      <c r="NSU33" s="674"/>
      <c r="NSV33" s="674"/>
      <c r="NSW33" s="674"/>
      <c r="NSX33" s="674"/>
      <c r="NSY33" s="674"/>
      <c r="NSZ33" s="674"/>
      <c r="NTA33" s="674"/>
      <c r="NTB33" s="674"/>
      <c r="NTC33" s="674"/>
      <c r="NTD33" s="674"/>
      <c r="NTE33" s="674"/>
      <c r="NTF33" s="674"/>
      <c r="NTG33" s="674"/>
      <c r="NTH33" s="674"/>
      <c r="NTI33" s="674"/>
      <c r="NTJ33" s="674"/>
      <c r="NTK33" s="674"/>
      <c r="NTL33" s="674"/>
      <c r="NTM33" s="674"/>
      <c r="NTN33" s="674"/>
      <c r="NTO33" s="674"/>
      <c r="NTP33" s="674"/>
      <c r="NTQ33" s="674"/>
      <c r="NTR33" s="674"/>
      <c r="NTS33" s="674"/>
      <c r="NTT33" s="674"/>
      <c r="NTU33" s="674"/>
      <c r="NTV33" s="674"/>
      <c r="NTW33" s="674"/>
      <c r="NTX33" s="674"/>
      <c r="NTY33" s="674"/>
      <c r="NTZ33" s="674"/>
      <c r="NUA33" s="674"/>
      <c r="NUB33" s="674"/>
      <c r="NUC33" s="674"/>
      <c r="NUD33" s="674"/>
      <c r="NUE33" s="674"/>
      <c r="NUF33" s="674"/>
      <c r="NUG33" s="674"/>
      <c r="NUH33" s="674"/>
      <c r="NUI33" s="674"/>
      <c r="NUJ33" s="674"/>
      <c r="NUK33" s="674"/>
      <c r="NUL33" s="674"/>
      <c r="NUM33" s="674"/>
      <c r="NUN33" s="674"/>
      <c r="NUO33" s="674"/>
      <c r="NUP33" s="674"/>
      <c r="NUQ33" s="674"/>
      <c r="NUR33" s="674"/>
      <c r="NUS33" s="674"/>
      <c r="NUT33" s="674"/>
      <c r="NUU33" s="674"/>
      <c r="NUV33" s="674"/>
      <c r="NUW33" s="674"/>
      <c r="NUX33" s="674"/>
      <c r="NUY33" s="674"/>
      <c r="NUZ33" s="674"/>
      <c r="NVA33" s="674"/>
      <c r="NVB33" s="674"/>
      <c r="NVC33" s="674"/>
      <c r="NVD33" s="674"/>
      <c r="NVE33" s="674"/>
      <c r="NVF33" s="674"/>
      <c r="NVG33" s="674"/>
      <c r="NVH33" s="674"/>
      <c r="NVI33" s="674"/>
      <c r="NVJ33" s="674"/>
      <c r="NVK33" s="674"/>
      <c r="NVL33" s="674"/>
      <c r="NVM33" s="674"/>
      <c r="NVN33" s="674"/>
      <c r="NVO33" s="674"/>
      <c r="NVP33" s="674"/>
      <c r="NVQ33" s="674"/>
      <c r="NVR33" s="674"/>
      <c r="NVS33" s="674"/>
      <c r="NVT33" s="674"/>
      <c r="NVU33" s="674"/>
      <c r="NVV33" s="674"/>
      <c r="NVW33" s="674"/>
      <c r="NVX33" s="674"/>
      <c r="NVY33" s="674"/>
      <c r="NVZ33" s="674"/>
      <c r="NWA33" s="674"/>
      <c r="NWB33" s="674"/>
      <c r="NWC33" s="674"/>
      <c r="NWD33" s="674"/>
      <c r="NWE33" s="674"/>
      <c r="NWF33" s="674"/>
      <c r="NWG33" s="674"/>
      <c r="NWH33" s="674"/>
      <c r="NWI33" s="674"/>
      <c r="NWJ33" s="674"/>
      <c r="NWK33" s="674"/>
      <c r="NWL33" s="674"/>
      <c r="NWM33" s="674"/>
      <c r="NWN33" s="674"/>
      <c r="NWO33" s="674"/>
      <c r="NWP33" s="674"/>
      <c r="NWQ33" s="674"/>
      <c r="NWR33" s="674"/>
      <c r="NWS33" s="674"/>
      <c r="NWT33" s="674"/>
      <c r="NWU33" s="674"/>
      <c r="NWV33" s="674"/>
      <c r="NWW33" s="674"/>
      <c r="NWX33" s="674"/>
      <c r="NWY33" s="674"/>
      <c r="NWZ33" s="674"/>
      <c r="NXA33" s="674"/>
      <c r="NXB33" s="674"/>
      <c r="NXC33" s="674"/>
      <c r="NXD33" s="674"/>
      <c r="NXE33" s="674"/>
      <c r="NXF33" s="674"/>
      <c r="NXG33" s="674"/>
      <c r="NXH33" s="674"/>
      <c r="NXI33" s="674"/>
      <c r="NXJ33" s="674"/>
      <c r="NXK33" s="674"/>
      <c r="NXL33" s="674"/>
      <c r="NXM33" s="674"/>
      <c r="NXN33" s="674"/>
      <c r="NXO33" s="674"/>
      <c r="NXP33" s="674"/>
      <c r="NXQ33" s="674"/>
      <c r="NXR33" s="674"/>
      <c r="NXS33" s="674"/>
      <c r="NXT33" s="674"/>
      <c r="NXU33" s="674"/>
      <c r="NXV33" s="674"/>
      <c r="NXW33" s="674"/>
      <c r="NXX33" s="674"/>
      <c r="NXY33" s="674"/>
      <c r="NXZ33" s="674"/>
      <c r="NYA33" s="674"/>
      <c r="NYB33" s="674"/>
      <c r="NYC33" s="674"/>
      <c r="NYD33" s="674"/>
      <c r="NYE33" s="674"/>
      <c r="NYF33" s="674"/>
      <c r="NYG33" s="674"/>
      <c r="NYH33" s="674"/>
      <c r="NYI33" s="674"/>
      <c r="NYJ33" s="674"/>
      <c r="NYK33" s="674"/>
      <c r="NYL33" s="674"/>
      <c r="NYM33" s="674"/>
      <c r="NYN33" s="674"/>
      <c r="NYO33" s="674"/>
      <c r="NYP33" s="674"/>
      <c r="NYQ33" s="674"/>
      <c r="NYR33" s="674"/>
      <c r="NYS33" s="674"/>
      <c r="NYT33" s="674"/>
      <c r="NYU33" s="674"/>
      <c r="NYV33" s="674"/>
      <c r="NYW33" s="674"/>
      <c r="NYX33" s="674"/>
      <c r="NYY33" s="674"/>
      <c r="NYZ33" s="674"/>
      <c r="NZA33" s="674"/>
      <c r="NZB33" s="674"/>
      <c r="NZC33" s="674"/>
      <c r="NZD33" s="674"/>
      <c r="NZE33" s="674"/>
      <c r="NZF33" s="674"/>
      <c r="NZG33" s="674"/>
      <c r="NZH33" s="674"/>
      <c r="NZI33" s="674"/>
      <c r="NZJ33" s="674"/>
      <c r="NZK33" s="674"/>
      <c r="NZL33" s="674"/>
      <c r="NZM33" s="674"/>
      <c r="NZN33" s="674"/>
      <c r="NZO33" s="674"/>
      <c r="NZP33" s="674"/>
      <c r="NZQ33" s="674"/>
      <c r="NZR33" s="674"/>
      <c r="NZS33" s="674"/>
      <c r="NZT33" s="674"/>
      <c r="NZU33" s="674"/>
      <c r="NZV33" s="674"/>
      <c r="NZW33" s="674"/>
      <c r="NZX33" s="674"/>
      <c r="NZY33" s="674"/>
      <c r="NZZ33" s="674"/>
      <c r="OAA33" s="674"/>
      <c r="OAB33" s="674"/>
      <c r="OAC33" s="674"/>
      <c r="OAD33" s="674"/>
      <c r="OAE33" s="674"/>
      <c r="OAF33" s="674"/>
      <c r="OAG33" s="674"/>
      <c r="OAH33" s="674"/>
      <c r="OAI33" s="674"/>
      <c r="OAJ33" s="674"/>
      <c r="OAK33" s="674"/>
      <c r="OAL33" s="674"/>
      <c r="OAM33" s="674"/>
      <c r="OAN33" s="674"/>
      <c r="OAO33" s="674"/>
      <c r="OAP33" s="674"/>
      <c r="OAQ33" s="674"/>
      <c r="OAR33" s="674"/>
      <c r="OAS33" s="674"/>
      <c r="OAT33" s="674"/>
      <c r="OAU33" s="674"/>
      <c r="OAV33" s="674"/>
      <c r="OAW33" s="674"/>
      <c r="OAX33" s="674"/>
      <c r="OAY33" s="674"/>
      <c r="OAZ33" s="674"/>
      <c r="OBA33" s="674"/>
      <c r="OBB33" s="674"/>
      <c r="OBC33" s="674"/>
      <c r="OBD33" s="674"/>
      <c r="OBE33" s="674"/>
      <c r="OBF33" s="674"/>
      <c r="OBG33" s="674"/>
      <c r="OBH33" s="674"/>
      <c r="OBI33" s="674"/>
      <c r="OBJ33" s="674"/>
      <c r="OBK33" s="674"/>
      <c r="OBL33" s="674"/>
      <c r="OBM33" s="674"/>
      <c r="OBN33" s="674"/>
      <c r="OBO33" s="674"/>
      <c r="OBP33" s="674"/>
      <c r="OBQ33" s="674"/>
      <c r="OBR33" s="674"/>
      <c r="OBS33" s="674"/>
      <c r="OBT33" s="674"/>
      <c r="OBU33" s="674"/>
      <c r="OBV33" s="674"/>
      <c r="OBW33" s="674"/>
      <c r="OBX33" s="674"/>
      <c r="OBY33" s="674"/>
      <c r="OBZ33" s="674"/>
      <c r="OCA33" s="674"/>
      <c r="OCB33" s="674"/>
      <c r="OCC33" s="674"/>
      <c r="OCD33" s="674"/>
      <c r="OCE33" s="674"/>
      <c r="OCF33" s="674"/>
      <c r="OCG33" s="674"/>
      <c r="OCH33" s="674"/>
      <c r="OCI33" s="674"/>
      <c r="OCJ33" s="674"/>
      <c r="OCK33" s="674"/>
      <c r="OCL33" s="674"/>
      <c r="OCM33" s="674"/>
      <c r="OCN33" s="674"/>
      <c r="OCO33" s="674"/>
      <c r="OCP33" s="674"/>
      <c r="OCQ33" s="674"/>
      <c r="OCR33" s="674"/>
      <c r="OCS33" s="674"/>
      <c r="OCT33" s="674"/>
      <c r="OCU33" s="674"/>
      <c r="OCV33" s="674"/>
      <c r="OCW33" s="674"/>
      <c r="OCX33" s="674"/>
      <c r="OCY33" s="674"/>
      <c r="OCZ33" s="674"/>
      <c r="ODA33" s="674"/>
      <c r="ODB33" s="674"/>
      <c r="ODC33" s="674"/>
      <c r="ODD33" s="674"/>
      <c r="ODE33" s="674"/>
      <c r="ODF33" s="674"/>
      <c r="ODG33" s="674"/>
      <c r="ODH33" s="674"/>
      <c r="ODI33" s="674"/>
      <c r="ODJ33" s="674"/>
      <c r="ODK33" s="674"/>
      <c r="ODL33" s="674"/>
      <c r="ODM33" s="674"/>
      <c r="ODN33" s="674"/>
      <c r="ODO33" s="674"/>
      <c r="ODP33" s="674"/>
      <c r="ODQ33" s="674"/>
      <c r="ODR33" s="674"/>
      <c r="ODS33" s="674"/>
      <c r="ODT33" s="674"/>
      <c r="ODU33" s="674"/>
      <c r="ODV33" s="674"/>
      <c r="ODW33" s="674"/>
      <c r="ODX33" s="674"/>
      <c r="ODY33" s="674"/>
      <c r="ODZ33" s="674"/>
      <c r="OEA33" s="674"/>
      <c r="OEB33" s="674"/>
      <c r="OEC33" s="674"/>
      <c r="OED33" s="674"/>
      <c r="OEE33" s="674"/>
      <c r="OEF33" s="674"/>
      <c r="OEG33" s="674"/>
      <c r="OEH33" s="674"/>
      <c r="OEI33" s="674"/>
      <c r="OEJ33" s="674"/>
      <c r="OEK33" s="674"/>
      <c r="OEL33" s="674"/>
      <c r="OEM33" s="674"/>
      <c r="OEN33" s="674"/>
      <c r="OEO33" s="674"/>
      <c r="OEP33" s="674"/>
      <c r="OEQ33" s="674"/>
      <c r="OER33" s="674"/>
      <c r="OES33" s="674"/>
      <c r="OET33" s="674"/>
      <c r="OEU33" s="674"/>
      <c r="OEV33" s="674"/>
      <c r="OEW33" s="674"/>
      <c r="OEX33" s="674"/>
      <c r="OEY33" s="674"/>
      <c r="OEZ33" s="674"/>
      <c r="OFA33" s="674"/>
      <c r="OFB33" s="674"/>
      <c r="OFC33" s="674"/>
      <c r="OFD33" s="674"/>
      <c r="OFE33" s="674"/>
      <c r="OFF33" s="674"/>
      <c r="OFG33" s="674"/>
      <c r="OFH33" s="674"/>
      <c r="OFI33" s="674"/>
      <c r="OFJ33" s="674"/>
      <c r="OFK33" s="674"/>
      <c r="OFL33" s="674"/>
      <c r="OFM33" s="674"/>
      <c r="OFN33" s="674"/>
      <c r="OFO33" s="674"/>
      <c r="OFP33" s="674"/>
      <c r="OFQ33" s="674"/>
      <c r="OFR33" s="674"/>
      <c r="OFS33" s="674"/>
      <c r="OFT33" s="674"/>
      <c r="OFU33" s="674"/>
      <c r="OFV33" s="674"/>
      <c r="OFW33" s="674"/>
      <c r="OFX33" s="674"/>
      <c r="OFY33" s="674"/>
      <c r="OFZ33" s="674"/>
      <c r="OGA33" s="674"/>
      <c r="OGB33" s="674"/>
      <c r="OGC33" s="674"/>
      <c r="OGD33" s="674"/>
      <c r="OGE33" s="674"/>
      <c r="OGF33" s="674"/>
      <c r="OGG33" s="674"/>
      <c r="OGH33" s="674"/>
      <c r="OGI33" s="674"/>
      <c r="OGJ33" s="674"/>
      <c r="OGK33" s="674"/>
      <c r="OGL33" s="674"/>
      <c r="OGM33" s="674"/>
      <c r="OGN33" s="674"/>
      <c r="OGO33" s="674"/>
      <c r="OGP33" s="674"/>
      <c r="OGQ33" s="674"/>
      <c r="OGR33" s="674"/>
      <c r="OGS33" s="674"/>
      <c r="OGT33" s="674"/>
      <c r="OGU33" s="674"/>
      <c r="OGV33" s="674"/>
      <c r="OGW33" s="674"/>
      <c r="OGX33" s="674"/>
      <c r="OGY33" s="674"/>
      <c r="OGZ33" s="674"/>
      <c r="OHA33" s="674"/>
      <c r="OHB33" s="674"/>
      <c r="OHC33" s="674"/>
      <c r="OHD33" s="674"/>
      <c r="OHE33" s="674"/>
      <c r="OHF33" s="674"/>
      <c r="OHG33" s="674"/>
      <c r="OHH33" s="674"/>
      <c r="OHI33" s="674"/>
      <c r="OHJ33" s="674"/>
      <c r="OHK33" s="674"/>
      <c r="OHL33" s="674"/>
      <c r="OHM33" s="674"/>
      <c r="OHN33" s="674"/>
      <c r="OHO33" s="674"/>
      <c r="OHP33" s="674"/>
      <c r="OHQ33" s="674"/>
      <c r="OHR33" s="674"/>
      <c r="OHS33" s="674"/>
      <c r="OHT33" s="674"/>
      <c r="OHU33" s="674"/>
      <c r="OHV33" s="674"/>
      <c r="OHW33" s="674"/>
      <c r="OHX33" s="674"/>
      <c r="OHY33" s="674"/>
      <c r="OHZ33" s="674"/>
      <c r="OIA33" s="674"/>
      <c r="OIB33" s="674"/>
      <c r="OIC33" s="674"/>
      <c r="OID33" s="674"/>
      <c r="OIE33" s="674"/>
      <c r="OIF33" s="674"/>
      <c r="OIG33" s="674"/>
      <c r="OIH33" s="674"/>
      <c r="OII33" s="674"/>
      <c r="OIJ33" s="674"/>
      <c r="OIK33" s="674"/>
      <c r="OIL33" s="674"/>
      <c r="OIM33" s="674"/>
      <c r="OIN33" s="674"/>
      <c r="OIO33" s="674"/>
      <c r="OIP33" s="674"/>
      <c r="OIQ33" s="674"/>
      <c r="OIR33" s="674"/>
      <c r="OIS33" s="674"/>
      <c r="OIT33" s="674"/>
      <c r="OIU33" s="674"/>
      <c r="OIV33" s="674"/>
      <c r="OIW33" s="674"/>
      <c r="OIX33" s="674"/>
      <c r="OIY33" s="674"/>
      <c r="OIZ33" s="674"/>
      <c r="OJA33" s="674"/>
      <c r="OJB33" s="674"/>
      <c r="OJC33" s="674"/>
      <c r="OJD33" s="674"/>
      <c r="OJE33" s="674"/>
      <c r="OJF33" s="674"/>
      <c r="OJG33" s="674"/>
      <c r="OJH33" s="674"/>
      <c r="OJI33" s="674"/>
      <c r="OJJ33" s="674"/>
      <c r="OJK33" s="674"/>
      <c r="OJL33" s="674"/>
      <c r="OJM33" s="674"/>
      <c r="OJN33" s="674"/>
      <c r="OJO33" s="674"/>
      <c r="OJP33" s="674"/>
      <c r="OJQ33" s="674"/>
      <c r="OJR33" s="674"/>
      <c r="OJS33" s="674"/>
      <c r="OJT33" s="674"/>
      <c r="OJU33" s="674"/>
      <c r="OJV33" s="674"/>
      <c r="OJW33" s="674"/>
      <c r="OJX33" s="674"/>
      <c r="OJY33" s="674"/>
      <c r="OJZ33" s="674"/>
      <c r="OKA33" s="674"/>
      <c r="OKB33" s="674"/>
      <c r="OKC33" s="674"/>
      <c r="OKD33" s="674"/>
      <c r="OKE33" s="674"/>
      <c r="OKF33" s="674"/>
      <c r="OKG33" s="674"/>
      <c r="OKH33" s="674"/>
      <c r="OKI33" s="674"/>
      <c r="OKJ33" s="674"/>
      <c r="OKK33" s="674"/>
      <c r="OKL33" s="674"/>
      <c r="OKM33" s="674"/>
      <c r="OKN33" s="674"/>
      <c r="OKO33" s="674"/>
      <c r="OKP33" s="674"/>
      <c r="OKQ33" s="674"/>
      <c r="OKR33" s="674"/>
      <c r="OKS33" s="674"/>
      <c r="OKT33" s="674"/>
      <c r="OKU33" s="674"/>
      <c r="OKV33" s="674"/>
      <c r="OKW33" s="674"/>
      <c r="OKX33" s="674"/>
      <c r="OKY33" s="674"/>
      <c r="OKZ33" s="674"/>
      <c r="OLA33" s="674"/>
      <c r="OLB33" s="674"/>
      <c r="OLC33" s="674"/>
      <c r="OLD33" s="674"/>
      <c r="OLE33" s="674"/>
      <c r="OLF33" s="674"/>
      <c r="OLG33" s="674"/>
      <c r="OLH33" s="674"/>
      <c r="OLI33" s="674"/>
      <c r="OLJ33" s="674"/>
      <c r="OLK33" s="674"/>
      <c r="OLL33" s="674"/>
      <c r="OLM33" s="674"/>
      <c r="OLN33" s="674"/>
      <c r="OLO33" s="674"/>
      <c r="OLP33" s="674"/>
      <c r="OLQ33" s="674"/>
      <c r="OLR33" s="674"/>
      <c r="OLS33" s="674"/>
      <c r="OLT33" s="674"/>
      <c r="OLU33" s="674"/>
      <c r="OLV33" s="674"/>
      <c r="OLW33" s="674"/>
      <c r="OLX33" s="674"/>
      <c r="OLY33" s="674"/>
      <c r="OLZ33" s="674"/>
      <c r="OMA33" s="674"/>
      <c r="OMB33" s="674"/>
      <c r="OMC33" s="674"/>
      <c r="OMD33" s="674"/>
      <c r="OME33" s="674"/>
      <c r="OMF33" s="674"/>
      <c r="OMG33" s="674"/>
      <c r="OMH33" s="674"/>
      <c r="OMI33" s="674"/>
      <c r="OMJ33" s="674"/>
      <c r="OMK33" s="674"/>
      <c r="OML33" s="674"/>
      <c r="OMM33" s="674"/>
      <c r="OMN33" s="674"/>
      <c r="OMO33" s="674"/>
      <c r="OMP33" s="674"/>
      <c r="OMQ33" s="674"/>
      <c r="OMR33" s="674"/>
      <c r="OMS33" s="674"/>
      <c r="OMT33" s="674"/>
      <c r="OMU33" s="674"/>
      <c r="OMV33" s="674"/>
      <c r="OMW33" s="674"/>
      <c r="OMX33" s="674"/>
      <c r="OMY33" s="674"/>
      <c r="OMZ33" s="674"/>
      <c r="ONA33" s="674"/>
      <c r="ONB33" s="674"/>
      <c r="ONC33" s="674"/>
      <c r="OND33" s="674"/>
      <c r="ONE33" s="674"/>
      <c r="ONF33" s="674"/>
      <c r="ONG33" s="674"/>
      <c r="ONH33" s="674"/>
      <c r="ONI33" s="674"/>
      <c r="ONJ33" s="674"/>
      <c r="ONK33" s="674"/>
      <c r="ONL33" s="674"/>
      <c r="ONM33" s="674"/>
      <c r="ONN33" s="674"/>
      <c r="ONO33" s="674"/>
      <c r="ONP33" s="674"/>
      <c r="ONQ33" s="674"/>
      <c r="ONR33" s="674"/>
      <c r="ONS33" s="674"/>
      <c r="ONT33" s="674"/>
      <c r="ONU33" s="674"/>
      <c r="ONV33" s="674"/>
      <c r="ONW33" s="674"/>
      <c r="ONX33" s="674"/>
      <c r="ONY33" s="674"/>
      <c r="ONZ33" s="674"/>
      <c r="OOA33" s="674"/>
      <c r="OOB33" s="674"/>
      <c r="OOC33" s="674"/>
      <c r="OOD33" s="674"/>
      <c r="OOE33" s="674"/>
      <c r="OOF33" s="674"/>
      <c r="OOG33" s="674"/>
      <c r="OOH33" s="674"/>
      <c r="OOI33" s="674"/>
      <c r="OOJ33" s="674"/>
      <c r="OOK33" s="674"/>
      <c r="OOL33" s="674"/>
      <c r="OOM33" s="674"/>
      <c r="OON33" s="674"/>
      <c r="OOO33" s="674"/>
      <c r="OOP33" s="674"/>
      <c r="OOQ33" s="674"/>
      <c r="OOR33" s="674"/>
      <c r="OOS33" s="674"/>
      <c r="OOT33" s="674"/>
      <c r="OOU33" s="674"/>
      <c r="OOV33" s="674"/>
      <c r="OOW33" s="674"/>
      <c r="OOX33" s="674"/>
      <c r="OOY33" s="674"/>
      <c r="OOZ33" s="674"/>
      <c r="OPA33" s="674"/>
      <c r="OPB33" s="674"/>
      <c r="OPC33" s="674"/>
      <c r="OPD33" s="674"/>
      <c r="OPE33" s="674"/>
      <c r="OPF33" s="674"/>
      <c r="OPG33" s="674"/>
      <c r="OPH33" s="674"/>
      <c r="OPI33" s="674"/>
      <c r="OPJ33" s="674"/>
      <c r="OPK33" s="674"/>
      <c r="OPL33" s="674"/>
      <c r="OPM33" s="674"/>
      <c r="OPN33" s="674"/>
      <c r="OPO33" s="674"/>
      <c r="OPP33" s="674"/>
      <c r="OPQ33" s="674"/>
      <c r="OPR33" s="674"/>
      <c r="OPS33" s="674"/>
      <c r="OPT33" s="674"/>
      <c r="OPU33" s="674"/>
      <c r="OPV33" s="674"/>
      <c r="OPW33" s="674"/>
      <c r="OPX33" s="674"/>
      <c r="OPY33" s="674"/>
      <c r="OPZ33" s="674"/>
      <c r="OQA33" s="674"/>
      <c r="OQB33" s="674"/>
      <c r="OQC33" s="674"/>
      <c r="OQD33" s="674"/>
      <c r="OQE33" s="674"/>
      <c r="OQF33" s="674"/>
      <c r="OQG33" s="674"/>
      <c r="OQH33" s="674"/>
      <c r="OQI33" s="674"/>
      <c r="OQJ33" s="674"/>
      <c r="OQK33" s="674"/>
      <c r="OQL33" s="674"/>
      <c r="OQM33" s="674"/>
      <c r="OQN33" s="674"/>
      <c r="OQO33" s="674"/>
      <c r="OQP33" s="674"/>
      <c r="OQQ33" s="674"/>
      <c r="OQR33" s="674"/>
      <c r="OQS33" s="674"/>
      <c r="OQT33" s="674"/>
      <c r="OQU33" s="674"/>
      <c r="OQV33" s="674"/>
      <c r="OQW33" s="674"/>
      <c r="OQX33" s="674"/>
      <c r="OQY33" s="674"/>
      <c r="OQZ33" s="674"/>
      <c r="ORA33" s="674"/>
      <c r="ORB33" s="674"/>
      <c r="ORC33" s="674"/>
      <c r="ORD33" s="674"/>
      <c r="ORE33" s="674"/>
      <c r="ORF33" s="674"/>
      <c r="ORG33" s="674"/>
      <c r="ORH33" s="674"/>
      <c r="ORI33" s="674"/>
      <c r="ORJ33" s="674"/>
      <c r="ORK33" s="674"/>
      <c r="ORL33" s="674"/>
      <c r="ORM33" s="674"/>
      <c r="ORN33" s="674"/>
      <c r="ORO33" s="674"/>
      <c r="ORP33" s="674"/>
      <c r="ORQ33" s="674"/>
      <c r="ORR33" s="674"/>
      <c r="ORS33" s="674"/>
      <c r="ORT33" s="674"/>
      <c r="ORU33" s="674"/>
      <c r="ORV33" s="674"/>
      <c r="ORW33" s="674"/>
      <c r="ORX33" s="674"/>
      <c r="ORY33" s="674"/>
      <c r="ORZ33" s="674"/>
      <c r="OSA33" s="674"/>
      <c r="OSB33" s="674"/>
      <c r="OSC33" s="674"/>
      <c r="OSD33" s="674"/>
      <c r="OSE33" s="674"/>
      <c r="OSF33" s="674"/>
      <c r="OSG33" s="674"/>
      <c r="OSH33" s="674"/>
      <c r="OSI33" s="674"/>
      <c r="OSJ33" s="674"/>
      <c r="OSK33" s="674"/>
      <c r="OSL33" s="674"/>
      <c r="OSM33" s="674"/>
      <c r="OSN33" s="674"/>
      <c r="OSO33" s="674"/>
      <c r="OSP33" s="674"/>
      <c r="OSQ33" s="674"/>
      <c r="OSR33" s="674"/>
      <c r="OSS33" s="674"/>
      <c r="OST33" s="674"/>
      <c r="OSU33" s="674"/>
      <c r="OSV33" s="674"/>
      <c r="OSW33" s="674"/>
      <c r="OSX33" s="674"/>
      <c r="OSY33" s="674"/>
      <c r="OSZ33" s="674"/>
      <c r="OTA33" s="674"/>
      <c r="OTB33" s="674"/>
      <c r="OTC33" s="674"/>
      <c r="OTD33" s="674"/>
      <c r="OTE33" s="674"/>
      <c r="OTF33" s="674"/>
      <c r="OTG33" s="674"/>
      <c r="OTH33" s="674"/>
      <c r="OTI33" s="674"/>
      <c r="OTJ33" s="674"/>
      <c r="OTK33" s="674"/>
      <c r="OTL33" s="674"/>
      <c r="OTM33" s="674"/>
      <c r="OTN33" s="674"/>
      <c r="OTO33" s="674"/>
      <c r="OTP33" s="674"/>
      <c r="OTQ33" s="674"/>
      <c r="OTR33" s="674"/>
      <c r="OTS33" s="674"/>
      <c r="OTT33" s="674"/>
      <c r="OTU33" s="674"/>
      <c r="OTV33" s="674"/>
      <c r="OTW33" s="674"/>
      <c r="OTX33" s="674"/>
      <c r="OTY33" s="674"/>
      <c r="OTZ33" s="674"/>
      <c r="OUA33" s="674"/>
      <c r="OUB33" s="674"/>
      <c r="OUC33" s="674"/>
      <c r="OUD33" s="674"/>
      <c r="OUE33" s="674"/>
      <c r="OUF33" s="674"/>
      <c r="OUG33" s="674"/>
      <c r="OUH33" s="674"/>
      <c r="OUI33" s="674"/>
      <c r="OUJ33" s="674"/>
      <c r="OUK33" s="674"/>
      <c r="OUL33" s="674"/>
      <c r="OUM33" s="674"/>
      <c r="OUN33" s="674"/>
      <c r="OUO33" s="674"/>
      <c r="OUP33" s="674"/>
      <c r="OUQ33" s="674"/>
      <c r="OUR33" s="674"/>
      <c r="OUS33" s="674"/>
      <c r="OUT33" s="674"/>
      <c r="OUU33" s="674"/>
      <c r="OUV33" s="674"/>
      <c r="OUW33" s="674"/>
      <c r="OUX33" s="674"/>
      <c r="OUY33" s="674"/>
      <c r="OUZ33" s="674"/>
      <c r="OVA33" s="674"/>
      <c r="OVB33" s="674"/>
      <c r="OVC33" s="674"/>
      <c r="OVD33" s="674"/>
      <c r="OVE33" s="674"/>
      <c r="OVF33" s="674"/>
      <c r="OVG33" s="674"/>
      <c r="OVH33" s="674"/>
      <c r="OVI33" s="674"/>
      <c r="OVJ33" s="674"/>
      <c r="OVK33" s="674"/>
      <c r="OVL33" s="674"/>
      <c r="OVM33" s="674"/>
      <c r="OVN33" s="674"/>
      <c r="OVO33" s="674"/>
      <c r="OVP33" s="674"/>
      <c r="OVQ33" s="674"/>
      <c r="OVR33" s="674"/>
      <c r="OVS33" s="674"/>
      <c r="OVT33" s="674"/>
      <c r="OVU33" s="674"/>
      <c r="OVV33" s="674"/>
      <c r="OVW33" s="674"/>
      <c r="OVX33" s="674"/>
      <c r="OVY33" s="674"/>
      <c r="OVZ33" s="674"/>
      <c r="OWA33" s="674"/>
      <c r="OWB33" s="674"/>
      <c r="OWC33" s="674"/>
      <c r="OWD33" s="674"/>
      <c r="OWE33" s="674"/>
      <c r="OWF33" s="674"/>
      <c r="OWG33" s="674"/>
      <c r="OWH33" s="674"/>
      <c r="OWI33" s="674"/>
      <c r="OWJ33" s="674"/>
      <c r="OWK33" s="674"/>
      <c r="OWL33" s="674"/>
      <c r="OWM33" s="674"/>
      <c r="OWN33" s="674"/>
      <c r="OWO33" s="674"/>
      <c r="OWP33" s="674"/>
      <c r="OWQ33" s="674"/>
      <c r="OWR33" s="674"/>
      <c r="OWS33" s="674"/>
      <c r="OWT33" s="674"/>
      <c r="OWU33" s="674"/>
      <c r="OWV33" s="674"/>
      <c r="OWW33" s="674"/>
      <c r="OWX33" s="674"/>
      <c r="OWY33" s="674"/>
      <c r="OWZ33" s="674"/>
      <c r="OXA33" s="674"/>
      <c r="OXB33" s="674"/>
      <c r="OXC33" s="674"/>
      <c r="OXD33" s="674"/>
      <c r="OXE33" s="674"/>
      <c r="OXF33" s="674"/>
      <c r="OXG33" s="674"/>
      <c r="OXH33" s="674"/>
      <c r="OXI33" s="674"/>
      <c r="OXJ33" s="674"/>
      <c r="OXK33" s="674"/>
      <c r="OXL33" s="674"/>
      <c r="OXM33" s="674"/>
      <c r="OXN33" s="674"/>
      <c r="OXO33" s="674"/>
      <c r="OXP33" s="674"/>
      <c r="OXQ33" s="674"/>
      <c r="OXR33" s="674"/>
      <c r="OXS33" s="674"/>
      <c r="OXT33" s="674"/>
      <c r="OXU33" s="674"/>
      <c r="OXV33" s="674"/>
      <c r="OXW33" s="674"/>
      <c r="OXX33" s="674"/>
      <c r="OXY33" s="674"/>
      <c r="OXZ33" s="674"/>
      <c r="OYA33" s="674"/>
      <c r="OYB33" s="674"/>
      <c r="OYC33" s="674"/>
      <c r="OYD33" s="674"/>
      <c r="OYE33" s="674"/>
      <c r="OYF33" s="674"/>
      <c r="OYG33" s="674"/>
      <c r="OYH33" s="674"/>
      <c r="OYI33" s="674"/>
      <c r="OYJ33" s="674"/>
      <c r="OYK33" s="674"/>
      <c r="OYL33" s="674"/>
      <c r="OYM33" s="674"/>
      <c r="OYN33" s="674"/>
      <c r="OYO33" s="674"/>
      <c r="OYP33" s="674"/>
      <c r="OYQ33" s="674"/>
      <c r="OYR33" s="674"/>
      <c r="OYS33" s="674"/>
      <c r="OYT33" s="674"/>
      <c r="OYU33" s="674"/>
      <c r="OYV33" s="674"/>
      <c r="OYW33" s="674"/>
      <c r="OYX33" s="674"/>
      <c r="OYY33" s="674"/>
      <c r="OYZ33" s="674"/>
      <c r="OZA33" s="674"/>
      <c r="OZB33" s="674"/>
      <c r="OZC33" s="674"/>
      <c r="OZD33" s="674"/>
      <c r="OZE33" s="674"/>
      <c r="OZF33" s="674"/>
      <c r="OZG33" s="674"/>
      <c r="OZH33" s="674"/>
      <c r="OZI33" s="674"/>
      <c r="OZJ33" s="674"/>
      <c r="OZK33" s="674"/>
      <c r="OZL33" s="674"/>
      <c r="OZM33" s="674"/>
      <c r="OZN33" s="674"/>
      <c r="OZO33" s="674"/>
      <c r="OZP33" s="674"/>
      <c r="OZQ33" s="674"/>
      <c r="OZR33" s="674"/>
      <c r="OZS33" s="674"/>
      <c r="OZT33" s="674"/>
      <c r="OZU33" s="674"/>
      <c r="OZV33" s="674"/>
      <c r="OZW33" s="674"/>
      <c r="OZX33" s="674"/>
      <c r="OZY33" s="674"/>
      <c r="OZZ33" s="674"/>
      <c r="PAA33" s="674"/>
      <c r="PAB33" s="674"/>
      <c r="PAC33" s="674"/>
      <c r="PAD33" s="674"/>
      <c r="PAE33" s="674"/>
      <c r="PAF33" s="674"/>
      <c r="PAG33" s="674"/>
      <c r="PAH33" s="674"/>
      <c r="PAI33" s="674"/>
      <c r="PAJ33" s="674"/>
      <c r="PAK33" s="674"/>
      <c r="PAL33" s="674"/>
      <c r="PAM33" s="674"/>
      <c r="PAN33" s="674"/>
      <c r="PAO33" s="674"/>
      <c r="PAP33" s="674"/>
      <c r="PAQ33" s="674"/>
      <c r="PAR33" s="674"/>
      <c r="PAS33" s="674"/>
      <c r="PAT33" s="674"/>
      <c r="PAU33" s="674"/>
      <c r="PAV33" s="674"/>
      <c r="PAW33" s="674"/>
      <c r="PAX33" s="674"/>
      <c r="PAY33" s="674"/>
      <c r="PAZ33" s="674"/>
      <c r="PBA33" s="674"/>
      <c r="PBB33" s="674"/>
      <c r="PBC33" s="674"/>
      <c r="PBD33" s="674"/>
      <c r="PBE33" s="674"/>
      <c r="PBF33" s="674"/>
      <c r="PBG33" s="674"/>
      <c r="PBH33" s="674"/>
      <c r="PBI33" s="674"/>
      <c r="PBJ33" s="674"/>
      <c r="PBK33" s="674"/>
      <c r="PBL33" s="674"/>
      <c r="PBM33" s="674"/>
      <c r="PBN33" s="674"/>
      <c r="PBO33" s="674"/>
      <c r="PBP33" s="674"/>
      <c r="PBQ33" s="674"/>
      <c r="PBR33" s="674"/>
      <c r="PBS33" s="674"/>
      <c r="PBT33" s="674"/>
      <c r="PBU33" s="674"/>
      <c r="PBV33" s="674"/>
      <c r="PBW33" s="674"/>
      <c r="PBX33" s="674"/>
      <c r="PBY33" s="674"/>
      <c r="PBZ33" s="674"/>
      <c r="PCA33" s="674"/>
      <c r="PCB33" s="674"/>
      <c r="PCC33" s="674"/>
      <c r="PCD33" s="674"/>
      <c r="PCE33" s="674"/>
      <c r="PCF33" s="674"/>
      <c r="PCG33" s="674"/>
      <c r="PCH33" s="674"/>
      <c r="PCI33" s="674"/>
      <c r="PCJ33" s="674"/>
      <c r="PCK33" s="674"/>
      <c r="PCL33" s="674"/>
      <c r="PCM33" s="674"/>
      <c r="PCN33" s="674"/>
      <c r="PCO33" s="674"/>
      <c r="PCP33" s="674"/>
      <c r="PCQ33" s="674"/>
      <c r="PCR33" s="674"/>
      <c r="PCS33" s="674"/>
      <c r="PCT33" s="674"/>
      <c r="PCU33" s="674"/>
      <c r="PCV33" s="674"/>
      <c r="PCW33" s="674"/>
      <c r="PCX33" s="674"/>
      <c r="PCY33" s="674"/>
      <c r="PCZ33" s="674"/>
      <c r="PDA33" s="674"/>
      <c r="PDB33" s="674"/>
      <c r="PDC33" s="674"/>
      <c r="PDD33" s="674"/>
      <c r="PDE33" s="674"/>
      <c r="PDF33" s="674"/>
      <c r="PDG33" s="674"/>
      <c r="PDH33" s="674"/>
      <c r="PDI33" s="674"/>
      <c r="PDJ33" s="674"/>
      <c r="PDK33" s="674"/>
      <c r="PDL33" s="674"/>
      <c r="PDM33" s="674"/>
      <c r="PDN33" s="674"/>
      <c r="PDO33" s="674"/>
      <c r="PDP33" s="674"/>
      <c r="PDQ33" s="674"/>
      <c r="PDR33" s="674"/>
      <c r="PDS33" s="674"/>
      <c r="PDT33" s="674"/>
      <c r="PDU33" s="674"/>
      <c r="PDV33" s="674"/>
      <c r="PDW33" s="674"/>
      <c r="PDX33" s="674"/>
      <c r="PDY33" s="674"/>
      <c r="PDZ33" s="674"/>
      <c r="PEA33" s="674"/>
      <c r="PEB33" s="674"/>
      <c r="PEC33" s="674"/>
      <c r="PED33" s="674"/>
      <c r="PEE33" s="674"/>
      <c r="PEF33" s="674"/>
      <c r="PEG33" s="674"/>
      <c r="PEH33" s="674"/>
      <c r="PEI33" s="674"/>
      <c r="PEJ33" s="674"/>
      <c r="PEK33" s="674"/>
      <c r="PEL33" s="674"/>
      <c r="PEM33" s="674"/>
      <c r="PEN33" s="674"/>
      <c r="PEO33" s="674"/>
      <c r="PEP33" s="674"/>
      <c r="PEQ33" s="674"/>
      <c r="PER33" s="674"/>
      <c r="PES33" s="674"/>
      <c r="PET33" s="674"/>
      <c r="PEU33" s="674"/>
      <c r="PEV33" s="674"/>
      <c r="PEW33" s="674"/>
      <c r="PEX33" s="674"/>
      <c r="PEY33" s="674"/>
      <c r="PEZ33" s="674"/>
      <c r="PFA33" s="674"/>
      <c r="PFB33" s="674"/>
      <c r="PFC33" s="674"/>
      <c r="PFD33" s="674"/>
      <c r="PFE33" s="674"/>
      <c r="PFF33" s="674"/>
      <c r="PFG33" s="674"/>
      <c r="PFH33" s="674"/>
      <c r="PFI33" s="674"/>
      <c r="PFJ33" s="674"/>
      <c r="PFK33" s="674"/>
      <c r="PFL33" s="674"/>
      <c r="PFM33" s="674"/>
      <c r="PFN33" s="674"/>
      <c r="PFO33" s="674"/>
      <c r="PFP33" s="674"/>
      <c r="PFQ33" s="674"/>
      <c r="PFR33" s="674"/>
      <c r="PFS33" s="674"/>
      <c r="PFT33" s="674"/>
      <c r="PFU33" s="674"/>
      <c r="PFV33" s="674"/>
      <c r="PFW33" s="674"/>
      <c r="PFX33" s="674"/>
      <c r="PFY33" s="674"/>
      <c r="PFZ33" s="674"/>
      <c r="PGA33" s="674"/>
      <c r="PGB33" s="674"/>
      <c r="PGC33" s="674"/>
      <c r="PGD33" s="674"/>
      <c r="PGE33" s="674"/>
      <c r="PGF33" s="674"/>
      <c r="PGG33" s="674"/>
      <c r="PGH33" s="674"/>
      <c r="PGI33" s="674"/>
      <c r="PGJ33" s="674"/>
      <c r="PGK33" s="674"/>
      <c r="PGL33" s="674"/>
      <c r="PGM33" s="674"/>
      <c r="PGN33" s="674"/>
      <c r="PGO33" s="674"/>
      <c r="PGP33" s="674"/>
      <c r="PGQ33" s="674"/>
      <c r="PGR33" s="674"/>
      <c r="PGS33" s="674"/>
      <c r="PGT33" s="674"/>
      <c r="PGU33" s="674"/>
      <c r="PGV33" s="674"/>
      <c r="PGW33" s="674"/>
      <c r="PGX33" s="674"/>
      <c r="PGY33" s="674"/>
      <c r="PGZ33" s="674"/>
      <c r="PHA33" s="674"/>
      <c r="PHB33" s="674"/>
      <c r="PHC33" s="674"/>
      <c r="PHD33" s="674"/>
      <c r="PHE33" s="674"/>
      <c r="PHF33" s="674"/>
      <c r="PHG33" s="674"/>
      <c r="PHH33" s="674"/>
      <c r="PHI33" s="674"/>
      <c r="PHJ33" s="674"/>
      <c r="PHK33" s="674"/>
      <c r="PHL33" s="674"/>
      <c r="PHM33" s="674"/>
      <c r="PHN33" s="674"/>
      <c r="PHO33" s="674"/>
      <c r="PHP33" s="674"/>
      <c r="PHQ33" s="674"/>
      <c r="PHR33" s="674"/>
      <c r="PHS33" s="674"/>
      <c r="PHT33" s="674"/>
      <c r="PHU33" s="674"/>
      <c r="PHV33" s="674"/>
      <c r="PHW33" s="674"/>
      <c r="PHX33" s="674"/>
      <c r="PHY33" s="674"/>
      <c r="PHZ33" s="674"/>
      <c r="PIA33" s="674"/>
      <c r="PIB33" s="674"/>
      <c r="PIC33" s="674"/>
      <c r="PID33" s="674"/>
      <c r="PIE33" s="674"/>
      <c r="PIF33" s="674"/>
      <c r="PIG33" s="674"/>
      <c r="PIH33" s="674"/>
      <c r="PII33" s="674"/>
      <c r="PIJ33" s="674"/>
      <c r="PIK33" s="674"/>
      <c r="PIL33" s="674"/>
      <c r="PIM33" s="674"/>
      <c r="PIN33" s="674"/>
      <c r="PIO33" s="674"/>
      <c r="PIP33" s="674"/>
      <c r="PIQ33" s="674"/>
      <c r="PIR33" s="674"/>
      <c r="PIS33" s="674"/>
      <c r="PIT33" s="674"/>
      <c r="PIU33" s="674"/>
      <c r="PIV33" s="674"/>
      <c r="PIW33" s="674"/>
      <c r="PIX33" s="674"/>
      <c r="PIY33" s="674"/>
      <c r="PIZ33" s="674"/>
      <c r="PJA33" s="674"/>
      <c r="PJB33" s="674"/>
      <c r="PJC33" s="674"/>
      <c r="PJD33" s="674"/>
      <c r="PJE33" s="674"/>
      <c r="PJF33" s="674"/>
      <c r="PJG33" s="674"/>
      <c r="PJH33" s="674"/>
      <c r="PJI33" s="674"/>
      <c r="PJJ33" s="674"/>
      <c r="PJK33" s="674"/>
      <c r="PJL33" s="674"/>
      <c r="PJM33" s="674"/>
      <c r="PJN33" s="674"/>
      <c r="PJO33" s="674"/>
      <c r="PJP33" s="674"/>
      <c r="PJQ33" s="674"/>
      <c r="PJR33" s="674"/>
      <c r="PJS33" s="674"/>
      <c r="PJT33" s="674"/>
      <c r="PJU33" s="674"/>
      <c r="PJV33" s="674"/>
      <c r="PJW33" s="674"/>
      <c r="PJX33" s="674"/>
      <c r="PJY33" s="674"/>
      <c r="PJZ33" s="674"/>
      <c r="PKA33" s="674"/>
      <c r="PKB33" s="674"/>
      <c r="PKC33" s="674"/>
      <c r="PKD33" s="674"/>
      <c r="PKE33" s="674"/>
      <c r="PKF33" s="674"/>
      <c r="PKG33" s="674"/>
      <c r="PKH33" s="674"/>
      <c r="PKI33" s="674"/>
      <c r="PKJ33" s="674"/>
      <c r="PKK33" s="674"/>
      <c r="PKL33" s="674"/>
      <c r="PKM33" s="674"/>
      <c r="PKN33" s="674"/>
      <c r="PKO33" s="674"/>
      <c r="PKP33" s="674"/>
      <c r="PKQ33" s="674"/>
      <c r="PKR33" s="674"/>
      <c r="PKS33" s="674"/>
      <c r="PKT33" s="674"/>
      <c r="PKU33" s="674"/>
      <c r="PKV33" s="674"/>
      <c r="PKW33" s="674"/>
      <c r="PKX33" s="674"/>
      <c r="PKY33" s="674"/>
      <c r="PKZ33" s="674"/>
      <c r="PLA33" s="674"/>
      <c r="PLB33" s="674"/>
      <c r="PLC33" s="674"/>
      <c r="PLD33" s="674"/>
      <c r="PLE33" s="674"/>
      <c r="PLF33" s="674"/>
      <c r="PLG33" s="674"/>
      <c r="PLH33" s="674"/>
      <c r="PLI33" s="674"/>
      <c r="PLJ33" s="674"/>
      <c r="PLK33" s="674"/>
      <c r="PLL33" s="674"/>
      <c r="PLM33" s="674"/>
      <c r="PLN33" s="674"/>
      <c r="PLO33" s="674"/>
      <c r="PLP33" s="674"/>
      <c r="PLQ33" s="674"/>
      <c r="PLR33" s="674"/>
      <c r="PLS33" s="674"/>
      <c r="PLT33" s="674"/>
      <c r="PLU33" s="674"/>
      <c r="PLV33" s="674"/>
      <c r="PLW33" s="674"/>
      <c r="PLX33" s="674"/>
      <c r="PLY33" s="674"/>
      <c r="PLZ33" s="674"/>
      <c r="PMA33" s="674"/>
      <c r="PMB33" s="674"/>
      <c r="PMC33" s="674"/>
      <c r="PMD33" s="674"/>
      <c r="PME33" s="674"/>
      <c r="PMF33" s="674"/>
      <c r="PMG33" s="674"/>
      <c r="PMH33" s="674"/>
      <c r="PMI33" s="674"/>
      <c r="PMJ33" s="674"/>
      <c r="PMK33" s="674"/>
      <c r="PML33" s="674"/>
      <c r="PMM33" s="674"/>
      <c r="PMN33" s="674"/>
      <c r="PMO33" s="674"/>
      <c r="PMP33" s="674"/>
      <c r="PMQ33" s="674"/>
      <c r="PMR33" s="674"/>
      <c r="PMS33" s="674"/>
      <c r="PMT33" s="674"/>
      <c r="PMU33" s="674"/>
      <c r="PMV33" s="674"/>
      <c r="PMW33" s="674"/>
      <c r="PMX33" s="674"/>
      <c r="PMY33" s="674"/>
      <c r="PMZ33" s="674"/>
      <c r="PNA33" s="674"/>
      <c r="PNB33" s="674"/>
      <c r="PNC33" s="674"/>
      <c r="PND33" s="674"/>
      <c r="PNE33" s="674"/>
      <c r="PNF33" s="674"/>
      <c r="PNG33" s="674"/>
      <c r="PNH33" s="674"/>
      <c r="PNI33" s="674"/>
      <c r="PNJ33" s="674"/>
      <c r="PNK33" s="674"/>
      <c r="PNL33" s="674"/>
      <c r="PNM33" s="674"/>
      <c r="PNN33" s="674"/>
      <c r="PNO33" s="674"/>
      <c r="PNP33" s="674"/>
      <c r="PNQ33" s="674"/>
      <c r="PNR33" s="674"/>
      <c r="PNS33" s="674"/>
      <c r="PNT33" s="674"/>
      <c r="PNU33" s="674"/>
      <c r="PNV33" s="674"/>
      <c r="PNW33" s="674"/>
      <c r="PNX33" s="674"/>
      <c r="PNY33" s="674"/>
      <c r="PNZ33" s="674"/>
      <c r="POA33" s="674"/>
      <c r="POB33" s="674"/>
      <c r="POC33" s="674"/>
      <c r="POD33" s="674"/>
      <c r="POE33" s="674"/>
      <c r="POF33" s="674"/>
      <c r="POG33" s="674"/>
      <c r="POH33" s="674"/>
      <c r="POI33" s="674"/>
      <c r="POJ33" s="674"/>
      <c r="POK33" s="674"/>
      <c r="POL33" s="674"/>
      <c r="POM33" s="674"/>
      <c r="PON33" s="674"/>
      <c r="POO33" s="674"/>
      <c r="POP33" s="674"/>
      <c r="POQ33" s="674"/>
      <c r="POR33" s="674"/>
      <c r="POS33" s="674"/>
      <c r="POT33" s="674"/>
      <c r="POU33" s="674"/>
      <c r="POV33" s="674"/>
      <c r="POW33" s="674"/>
      <c r="POX33" s="674"/>
      <c r="POY33" s="674"/>
      <c r="POZ33" s="674"/>
      <c r="PPA33" s="674"/>
      <c r="PPB33" s="674"/>
      <c r="PPC33" s="674"/>
      <c r="PPD33" s="674"/>
      <c r="PPE33" s="674"/>
      <c r="PPF33" s="674"/>
      <c r="PPG33" s="674"/>
      <c r="PPH33" s="674"/>
      <c r="PPI33" s="674"/>
      <c r="PPJ33" s="674"/>
      <c r="PPK33" s="674"/>
      <c r="PPL33" s="674"/>
      <c r="PPM33" s="674"/>
      <c r="PPN33" s="674"/>
      <c r="PPO33" s="674"/>
      <c r="PPP33" s="674"/>
      <c r="PPQ33" s="674"/>
      <c r="PPR33" s="674"/>
      <c r="PPS33" s="674"/>
      <c r="PPT33" s="674"/>
      <c r="PPU33" s="674"/>
      <c r="PPV33" s="674"/>
      <c r="PPW33" s="674"/>
      <c r="PPX33" s="674"/>
      <c r="PPY33" s="674"/>
      <c r="PPZ33" s="674"/>
      <c r="PQA33" s="674"/>
      <c r="PQB33" s="674"/>
      <c r="PQC33" s="674"/>
      <c r="PQD33" s="674"/>
      <c r="PQE33" s="674"/>
      <c r="PQF33" s="674"/>
      <c r="PQG33" s="674"/>
      <c r="PQH33" s="674"/>
      <c r="PQI33" s="674"/>
      <c r="PQJ33" s="674"/>
      <c r="PQK33" s="674"/>
      <c r="PQL33" s="674"/>
      <c r="PQM33" s="674"/>
      <c r="PQN33" s="674"/>
      <c r="PQO33" s="674"/>
      <c r="PQP33" s="674"/>
      <c r="PQQ33" s="674"/>
      <c r="PQR33" s="674"/>
      <c r="PQS33" s="674"/>
      <c r="PQT33" s="674"/>
      <c r="PQU33" s="674"/>
      <c r="PQV33" s="674"/>
      <c r="PQW33" s="674"/>
      <c r="PQX33" s="674"/>
      <c r="PQY33" s="674"/>
      <c r="PQZ33" s="674"/>
      <c r="PRA33" s="674"/>
      <c r="PRB33" s="674"/>
      <c r="PRC33" s="674"/>
      <c r="PRD33" s="674"/>
      <c r="PRE33" s="674"/>
      <c r="PRF33" s="674"/>
      <c r="PRG33" s="674"/>
      <c r="PRH33" s="674"/>
      <c r="PRI33" s="674"/>
      <c r="PRJ33" s="674"/>
      <c r="PRK33" s="674"/>
      <c r="PRL33" s="674"/>
      <c r="PRM33" s="674"/>
      <c r="PRN33" s="674"/>
      <c r="PRO33" s="674"/>
      <c r="PRP33" s="674"/>
      <c r="PRQ33" s="674"/>
      <c r="PRR33" s="674"/>
      <c r="PRS33" s="674"/>
      <c r="PRT33" s="674"/>
      <c r="PRU33" s="674"/>
      <c r="PRV33" s="674"/>
      <c r="PRW33" s="674"/>
      <c r="PRX33" s="674"/>
      <c r="PRY33" s="674"/>
      <c r="PRZ33" s="674"/>
      <c r="PSA33" s="674"/>
      <c r="PSB33" s="674"/>
      <c r="PSC33" s="674"/>
      <c r="PSD33" s="674"/>
      <c r="PSE33" s="674"/>
      <c r="PSF33" s="674"/>
      <c r="PSG33" s="674"/>
      <c r="PSH33" s="674"/>
      <c r="PSI33" s="674"/>
      <c r="PSJ33" s="674"/>
      <c r="PSK33" s="674"/>
      <c r="PSL33" s="674"/>
      <c r="PSM33" s="674"/>
      <c r="PSN33" s="674"/>
      <c r="PSO33" s="674"/>
      <c r="PSP33" s="674"/>
      <c r="PSQ33" s="674"/>
      <c r="PSR33" s="674"/>
      <c r="PSS33" s="674"/>
      <c r="PST33" s="674"/>
      <c r="PSU33" s="674"/>
      <c r="PSV33" s="674"/>
      <c r="PSW33" s="674"/>
      <c r="PSX33" s="674"/>
      <c r="PSY33" s="674"/>
      <c r="PSZ33" s="674"/>
      <c r="PTA33" s="674"/>
      <c r="PTB33" s="674"/>
      <c r="PTC33" s="674"/>
      <c r="PTD33" s="674"/>
      <c r="PTE33" s="674"/>
      <c r="PTF33" s="674"/>
      <c r="PTG33" s="674"/>
      <c r="PTH33" s="674"/>
      <c r="PTI33" s="674"/>
      <c r="PTJ33" s="674"/>
      <c r="PTK33" s="674"/>
      <c r="PTL33" s="674"/>
      <c r="PTM33" s="674"/>
      <c r="PTN33" s="674"/>
      <c r="PTO33" s="674"/>
      <c r="PTP33" s="674"/>
      <c r="PTQ33" s="674"/>
      <c r="PTR33" s="674"/>
      <c r="PTS33" s="674"/>
      <c r="PTT33" s="674"/>
      <c r="PTU33" s="674"/>
      <c r="PTV33" s="674"/>
      <c r="PTW33" s="674"/>
      <c r="PTX33" s="674"/>
      <c r="PTY33" s="674"/>
      <c r="PTZ33" s="674"/>
      <c r="PUA33" s="674"/>
      <c r="PUB33" s="674"/>
      <c r="PUC33" s="674"/>
      <c r="PUD33" s="674"/>
      <c r="PUE33" s="674"/>
      <c r="PUF33" s="674"/>
      <c r="PUG33" s="674"/>
      <c r="PUH33" s="674"/>
      <c r="PUI33" s="674"/>
      <c r="PUJ33" s="674"/>
      <c r="PUK33" s="674"/>
      <c r="PUL33" s="674"/>
      <c r="PUM33" s="674"/>
      <c r="PUN33" s="674"/>
      <c r="PUO33" s="674"/>
      <c r="PUP33" s="674"/>
      <c r="PUQ33" s="674"/>
      <c r="PUR33" s="674"/>
      <c r="PUS33" s="674"/>
      <c r="PUT33" s="674"/>
      <c r="PUU33" s="674"/>
      <c r="PUV33" s="674"/>
      <c r="PUW33" s="674"/>
      <c r="PUX33" s="674"/>
      <c r="PUY33" s="674"/>
      <c r="PUZ33" s="674"/>
      <c r="PVA33" s="674"/>
      <c r="PVB33" s="674"/>
      <c r="PVC33" s="674"/>
      <c r="PVD33" s="674"/>
      <c r="PVE33" s="674"/>
      <c r="PVF33" s="674"/>
      <c r="PVG33" s="674"/>
      <c r="PVH33" s="674"/>
      <c r="PVI33" s="674"/>
      <c r="PVJ33" s="674"/>
      <c r="PVK33" s="674"/>
      <c r="PVL33" s="674"/>
      <c r="PVM33" s="674"/>
      <c r="PVN33" s="674"/>
      <c r="PVO33" s="674"/>
      <c r="PVP33" s="674"/>
      <c r="PVQ33" s="674"/>
      <c r="PVR33" s="674"/>
      <c r="PVS33" s="674"/>
      <c r="PVT33" s="674"/>
      <c r="PVU33" s="674"/>
      <c r="PVV33" s="674"/>
      <c r="PVW33" s="674"/>
      <c r="PVX33" s="674"/>
      <c r="PVY33" s="674"/>
      <c r="PVZ33" s="674"/>
      <c r="PWA33" s="674"/>
      <c r="PWB33" s="674"/>
      <c r="PWC33" s="674"/>
      <c r="PWD33" s="674"/>
      <c r="PWE33" s="674"/>
      <c r="PWF33" s="674"/>
      <c r="PWG33" s="674"/>
      <c r="PWH33" s="674"/>
      <c r="PWI33" s="674"/>
      <c r="PWJ33" s="674"/>
      <c r="PWK33" s="674"/>
      <c r="PWL33" s="674"/>
      <c r="PWM33" s="674"/>
      <c r="PWN33" s="674"/>
      <c r="PWO33" s="674"/>
      <c r="PWP33" s="674"/>
      <c r="PWQ33" s="674"/>
      <c r="PWR33" s="674"/>
      <c r="PWS33" s="674"/>
      <c r="PWT33" s="674"/>
      <c r="PWU33" s="674"/>
      <c r="PWV33" s="674"/>
      <c r="PWW33" s="674"/>
      <c r="PWX33" s="674"/>
      <c r="PWY33" s="674"/>
      <c r="PWZ33" s="674"/>
      <c r="PXA33" s="674"/>
      <c r="PXB33" s="674"/>
      <c r="PXC33" s="674"/>
      <c r="PXD33" s="674"/>
      <c r="PXE33" s="674"/>
      <c r="PXF33" s="674"/>
      <c r="PXG33" s="674"/>
      <c r="PXH33" s="674"/>
      <c r="PXI33" s="674"/>
      <c r="PXJ33" s="674"/>
      <c r="PXK33" s="674"/>
      <c r="PXL33" s="674"/>
      <c r="PXM33" s="674"/>
      <c r="PXN33" s="674"/>
      <c r="PXO33" s="674"/>
      <c r="PXP33" s="674"/>
      <c r="PXQ33" s="674"/>
      <c r="PXR33" s="674"/>
      <c r="PXS33" s="674"/>
      <c r="PXT33" s="674"/>
      <c r="PXU33" s="674"/>
      <c r="PXV33" s="674"/>
      <c r="PXW33" s="674"/>
      <c r="PXX33" s="674"/>
      <c r="PXY33" s="674"/>
      <c r="PXZ33" s="674"/>
      <c r="PYA33" s="674"/>
      <c r="PYB33" s="674"/>
      <c r="PYC33" s="674"/>
      <c r="PYD33" s="674"/>
      <c r="PYE33" s="674"/>
      <c r="PYF33" s="674"/>
      <c r="PYG33" s="674"/>
      <c r="PYH33" s="674"/>
      <c r="PYI33" s="674"/>
      <c r="PYJ33" s="674"/>
      <c r="PYK33" s="674"/>
      <c r="PYL33" s="674"/>
      <c r="PYM33" s="674"/>
      <c r="PYN33" s="674"/>
      <c r="PYO33" s="674"/>
      <c r="PYP33" s="674"/>
      <c r="PYQ33" s="674"/>
      <c r="PYR33" s="674"/>
      <c r="PYS33" s="674"/>
      <c r="PYT33" s="674"/>
      <c r="PYU33" s="674"/>
      <c r="PYV33" s="674"/>
      <c r="PYW33" s="674"/>
      <c r="PYX33" s="674"/>
      <c r="PYY33" s="674"/>
      <c r="PYZ33" s="674"/>
      <c r="PZA33" s="674"/>
      <c r="PZB33" s="674"/>
      <c r="PZC33" s="674"/>
      <c r="PZD33" s="674"/>
      <c r="PZE33" s="674"/>
      <c r="PZF33" s="674"/>
      <c r="PZG33" s="674"/>
      <c r="PZH33" s="674"/>
      <c r="PZI33" s="674"/>
      <c r="PZJ33" s="674"/>
      <c r="PZK33" s="674"/>
      <c r="PZL33" s="674"/>
      <c r="PZM33" s="674"/>
      <c r="PZN33" s="674"/>
      <c r="PZO33" s="674"/>
      <c r="PZP33" s="674"/>
      <c r="PZQ33" s="674"/>
      <c r="PZR33" s="674"/>
      <c r="PZS33" s="674"/>
      <c r="PZT33" s="674"/>
      <c r="PZU33" s="674"/>
      <c r="PZV33" s="674"/>
      <c r="PZW33" s="674"/>
      <c r="PZX33" s="674"/>
      <c r="PZY33" s="674"/>
      <c r="PZZ33" s="674"/>
      <c r="QAA33" s="674"/>
      <c r="QAB33" s="674"/>
      <c r="QAC33" s="674"/>
      <c r="QAD33" s="674"/>
      <c r="QAE33" s="674"/>
      <c r="QAF33" s="674"/>
      <c r="QAG33" s="674"/>
      <c r="QAH33" s="674"/>
      <c r="QAI33" s="674"/>
      <c r="QAJ33" s="674"/>
      <c r="QAK33" s="674"/>
      <c r="QAL33" s="674"/>
      <c r="QAM33" s="674"/>
      <c r="QAN33" s="674"/>
      <c r="QAO33" s="674"/>
      <c r="QAP33" s="674"/>
      <c r="QAQ33" s="674"/>
      <c r="QAR33" s="674"/>
      <c r="QAS33" s="674"/>
      <c r="QAT33" s="674"/>
      <c r="QAU33" s="674"/>
      <c r="QAV33" s="674"/>
      <c r="QAW33" s="674"/>
      <c r="QAX33" s="674"/>
      <c r="QAY33" s="674"/>
      <c r="QAZ33" s="674"/>
      <c r="QBA33" s="674"/>
      <c r="QBB33" s="674"/>
      <c r="QBC33" s="674"/>
      <c r="QBD33" s="674"/>
      <c r="QBE33" s="674"/>
      <c r="QBF33" s="674"/>
      <c r="QBG33" s="674"/>
      <c r="QBH33" s="674"/>
      <c r="QBI33" s="674"/>
      <c r="QBJ33" s="674"/>
      <c r="QBK33" s="674"/>
      <c r="QBL33" s="674"/>
      <c r="QBM33" s="674"/>
      <c r="QBN33" s="674"/>
      <c r="QBO33" s="674"/>
      <c r="QBP33" s="674"/>
      <c r="QBQ33" s="674"/>
      <c r="QBR33" s="674"/>
      <c r="QBS33" s="674"/>
      <c r="QBT33" s="674"/>
      <c r="QBU33" s="674"/>
      <c r="QBV33" s="674"/>
      <c r="QBW33" s="674"/>
      <c r="QBX33" s="674"/>
      <c r="QBY33" s="674"/>
      <c r="QBZ33" s="674"/>
      <c r="QCA33" s="674"/>
      <c r="QCB33" s="674"/>
      <c r="QCC33" s="674"/>
      <c r="QCD33" s="674"/>
      <c r="QCE33" s="674"/>
      <c r="QCF33" s="674"/>
      <c r="QCG33" s="674"/>
      <c r="QCH33" s="674"/>
      <c r="QCI33" s="674"/>
      <c r="QCJ33" s="674"/>
      <c r="QCK33" s="674"/>
      <c r="QCL33" s="674"/>
      <c r="QCM33" s="674"/>
      <c r="QCN33" s="674"/>
      <c r="QCO33" s="674"/>
      <c r="QCP33" s="674"/>
      <c r="QCQ33" s="674"/>
      <c r="QCR33" s="674"/>
      <c r="QCS33" s="674"/>
      <c r="QCT33" s="674"/>
      <c r="QCU33" s="674"/>
      <c r="QCV33" s="674"/>
      <c r="QCW33" s="674"/>
      <c r="QCX33" s="674"/>
      <c r="QCY33" s="674"/>
      <c r="QCZ33" s="674"/>
      <c r="QDA33" s="674"/>
      <c r="QDB33" s="674"/>
      <c r="QDC33" s="674"/>
      <c r="QDD33" s="674"/>
      <c r="QDE33" s="674"/>
      <c r="QDF33" s="674"/>
      <c r="QDG33" s="674"/>
      <c r="QDH33" s="674"/>
      <c r="QDI33" s="674"/>
      <c r="QDJ33" s="674"/>
      <c r="QDK33" s="674"/>
      <c r="QDL33" s="674"/>
      <c r="QDM33" s="674"/>
      <c r="QDN33" s="674"/>
      <c r="QDO33" s="674"/>
      <c r="QDP33" s="674"/>
      <c r="QDQ33" s="674"/>
      <c r="QDR33" s="674"/>
      <c r="QDS33" s="674"/>
      <c r="QDT33" s="674"/>
      <c r="QDU33" s="674"/>
      <c r="QDV33" s="674"/>
      <c r="QDW33" s="674"/>
      <c r="QDX33" s="674"/>
      <c r="QDY33" s="674"/>
      <c r="QDZ33" s="674"/>
      <c r="QEA33" s="674"/>
      <c r="QEB33" s="674"/>
      <c r="QEC33" s="674"/>
      <c r="QED33" s="674"/>
      <c r="QEE33" s="674"/>
      <c r="QEF33" s="674"/>
      <c r="QEG33" s="674"/>
      <c r="QEH33" s="674"/>
      <c r="QEI33" s="674"/>
      <c r="QEJ33" s="674"/>
      <c r="QEK33" s="674"/>
      <c r="QEL33" s="674"/>
      <c r="QEM33" s="674"/>
      <c r="QEN33" s="674"/>
      <c r="QEO33" s="674"/>
      <c r="QEP33" s="674"/>
      <c r="QEQ33" s="674"/>
      <c r="QER33" s="674"/>
      <c r="QES33" s="674"/>
      <c r="QET33" s="674"/>
      <c r="QEU33" s="674"/>
      <c r="QEV33" s="674"/>
      <c r="QEW33" s="674"/>
      <c r="QEX33" s="674"/>
      <c r="QEY33" s="674"/>
      <c r="QEZ33" s="674"/>
      <c r="QFA33" s="674"/>
      <c r="QFB33" s="674"/>
      <c r="QFC33" s="674"/>
      <c r="QFD33" s="674"/>
      <c r="QFE33" s="674"/>
      <c r="QFF33" s="674"/>
      <c r="QFG33" s="674"/>
      <c r="QFH33" s="674"/>
      <c r="QFI33" s="674"/>
      <c r="QFJ33" s="674"/>
      <c r="QFK33" s="674"/>
      <c r="QFL33" s="674"/>
      <c r="QFM33" s="674"/>
      <c r="QFN33" s="674"/>
      <c r="QFO33" s="674"/>
      <c r="QFP33" s="674"/>
      <c r="QFQ33" s="674"/>
      <c r="QFR33" s="674"/>
      <c r="QFS33" s="674"/>
      <c r="QFT33" s="674"/>
      <c r="QFU33" s="674"/>
      <c r="QFV33" s="674"/>
      <c r="QFW33" s="674"/>
      <c r="QFX33" s="674"/>
      <c r="QFY33" s="674"/>
      <c r="QFZ33" s="674"/>
      <c r="QGA33" s="674"/>
      <c r="QGB33" s="674"/>
      <c r="QGC33" s="674"/>
      <c r="QGD33" s="674"/>
      <c r="QGE33" s="674"/>
      <c r="QGF33" s="674"/>
      <c r="QGG33" s="674"/>
      <c r="QGH33" s="674"/>
      <c r="QGI33" s="674"/>
      <c r="QGJ33" s="674"/>
      <c r="QGK33" s="674"/>
      <c r="QGL33" s="674"/>
      <c r="QGM33" s="674"/>
      <c r="QGN33" s="674"/>
      <c r="QGO33" s="674"/>
      <c r="QGP33" s="674"/>
      <c r="QGQ33" s="674"/>
      <c r="QGR33" s="674"/>
      <c r="QGS33" s="674"/>
      <c r="QGT33" s="674"/>
      <c r="QGU33" s="674"/>
      <c r="QGV33" s="674"/>
      <c r="QGW33" s="674"/>
      <c r="QGX33" s="674"/>
      <c r="QGY33" s="674"/>
      <c r="QGZ33" s="674"/>
      <c r="QHA33" s="674"/>
      <c r="QHB33" s="674"/>
      <c r="QHC33" s="674"/>
      <c r="QHD33" s="674"/>
      <c r="QHE33" s="674"/>
      <c r="QHF33" s="674"/>
      <c r="QHG33" s="674"/>
      <c r="QHH33" s="674"/>
      <c r="QHI33" s="674"/>
      <c r="QHJ33" s="674"/>
      <c r="QHK33" s="674"/>
      <c r="QHL33" s="674"/>
      <c r="QHM33" s="674"/>
      <c r="QHN33" s="674"/>
      <c r="QHO33" s="674"/>
      <c r="QHP33" s="674"/>
      <c r="QHQ33" s="674"/>
      <c r="QHR33" s="674"/>
      <c r="QHS33" s="674"/>
      <c r="QHT33" s="674"/>
      <c r="QHU33" s="674"/>
      <c r="QHV33" s="674"/>
      <c r="QHW33" s="674"/>
      <c r="QHX33" s="674"/>
      <c r="QHY33" s="674"/>
      <c r="QHZ33" s="674"/>
      <c r="QIA33" s="674"/>
      <c r="QIB33" s="674"/>
      <c r="QIC33" s="674"/>
      <c r="QID33" s="674"/>
      <c r="QIE33" s="674"/>
      <c r="QIF33" s="674"/>
      <c r="QIG33" s="674"/>
      <c r="QIH33" s="674"/>
      <c r="QII33" s="674"/>
      <c r="QIJ33" s="674"/>
      <c r="QIK33" s="674"/>
      <c r="QIL33" s="674"/>
      <c r="QIM33" s="674"/>
      <c r="QIN33" s="674"/>
      <c r="QIO33" s="674"/>
      <c r="QIP33" s="674"/>
      <c r="QIQ33" s="674"/>
      <c r="QIR33" s="674"/>
      <c r="QIS33" s="674"/>
      <c r="QIT33" s="674"/>
      <c r="QIU33" s="674"/>
      <c r="QIV33" s="674"/>
      <c r="QIW33" s="674"/>
      <c r="QIX33" s="674"/>
      <c r="QIY33" s="674"/>
      <c r="QIZ33" s="674"/>
      <c r="QJA33" s="674"/>
      <c r="QJB33" s="674"/>
      <c r="QJC33" s="674"/>
      <c r="QJD33" s="674"/>
      <c r="QJE33" s="674"/>
      <c r="QJF33" s="674"/>
      <c r="QJG33" s="674"/>
      <c r="QJH33" s="674"/>
      <c r="QJI33" s="674"/>
      <c r="QJJ33" s="674"/>
      <c r="QJK33" s="674"/>
      <c r="QJL33" s="674"/>
      <c r="QJM33" s="674"/>
      <c r="QJN33" s="674"/>
      <c r="QJO33" s="674"/>
      <c r="QJP33" s="674"/>
      <c r="QJQ33" s="674"/>
      <c r="QJR33" s="674"/>
      <c r="QJS33" s="674"/>
      <c r="QJT33" s="674"/>
      <c r="QJU33" s="674"/>
      <c r="QJV33" s="674"/>
      <c r="QJW33" s="674"/>
      <c r="QJX33" s="674"/>
      <c r="QJY33" s="674"/>
      <c r="QJZ33" s="674"/>
      <c r="QKA33" s="674"/>
      <c r="QKB33" s="674"/>
      <c r="QKC33" s="674"/>
      <c r="QKD33" s="674"/>
      <c r="QKE33" s="674"/>
      <c r="QKF33" s="674"/>
      <c r="QKG33" s="674"/>
      <c r="QKH33" s="674"/>
      <c r="QKI33" s="674"/>
      <c r="QKJ33" s="674"/>
      <c r="QKK33" s="674"/>
      <c r="QKL33" s="674"/>
      <c r="QKM33" s="674"/>
      <c r="QKN33" s="674"/>
      <c r="QKO33" s="674"/>
      <c r="QKP33" s="674"/>
      <c r="QKQ33" s="674"/>
      <c r="QKR33" s="674"/>
      <c r="QKS33" s="674"/>
      <c r="QKT33" s="674"/>
      <c r="QKU33" s="674"/>
      <c r="QKV33" s="674"/>
      <c r="QKW33" s="674"/>
      <c r="QKX33" s="674"/>
      <c r="QKY33" s="674"/>
      <c r="QKZ33" s="674"/>
      <c r="QLA33" s="674"/>
      <c r="QLB33" s="674"/>
      <c r="QLC33" s="674"/>
      <c r="QLD33" s="674"/>
      <c r="QLE33" s="674"/>
      <c r="QLF33" s="674"/>
      <c r="QLG33" s="674"/>
      <c r="QLH33" s="674"/>
      <c r="QLI33" s="674"/>
      <c r="QLJ33" s="674"/>
      <c r="QLK33" s="674"/>
      <c r="QLL33" s="674"/>
      <c r="QLM33" s="674"/>
      <c r="QLN33" s="674"/>
      <c r="QLO33" s="674"/>
      <c r="QLP33" s="674"/>
      <c r="QLQ33" s="674"/>
      <c r="QLR33" s="674"/>
      <c r="QLS33" s="674"/>
      <c r="QLT33" s="674"/>
      <c r="QLU33" s="674"/>
      <c r="QLV33" s="674"/>
      <c r="QLW33" s="674"/>
      <c r="QLX33" s="674"/>
      <c r="QLY33" s="674"/>
      <c r="QLZ33" s="674"/>
      <c r="QMA33" s="674"/>
      <c r="QMB33" s="674"/>
      <c r="QMC33" s="674"/>
      <c r="QMD33" s="674"/>
      <c r="QME33" s="674"/>
      <c r="QMF33" s="674"/>
      <c r="QMG33" s="674"/>
      <c r="QMH33" s="674"/>
      <c r="QMI33" s="674"/>
      <c r="QMJ33" s="674"/>
      <c r="QMK33" s="674"/>
      <c r="QML33" s="674"/>
      <c r="QMM33" s="674"/>
      <c r="QMN33" s="674"/>
      <c r="QMO33" s="674"/>
      <c r="QMP33" s="674"/>
      <c r="QMQ33" s="674"/>
      <c r="QMR33" s="674"/>
      <c r="QMS33" s="674"/>
      <c r="QMT33" s="674"/>
      <c r="QMU33" s="674"/>
      <c r="QMV33" s="674"/>
      <c r="QMW33" s="674"/>
      <c r="QMX33" s="674"/>
      <c r="QMY33" s="674"/>
      <c r="QMZ33" s="674"/>
      <c r="QNA33" s="674"/>
      <c r="QNB33" s="674"/>
      <c r="QNC33" s="674"/>
      <c r="QND33" s="674"/>
      <c r="QNE33" s="674"/>
      <c r="QNF33" s="674"/>
      <c r="QNG33" s="674"/>
      <c r="QNH33" s="674"/>
      <c r="QNI33" s="674"/>
      <c r="QNJ33" s="674"/>
      <c r="QNK33" s="674"/>
      <c r="QNL33" s="674"/>
      <c r="QNM33" s="674"/>
      <c r="QNN33" s="674"/>
      <c r="QNO33" s="674"/>
      <c r="QNP33" s="674"/>
      <c r="QNQ33" s="674"/>
      <c r="QNR33" s="674"/>
      <c r="QNS33" s="674"/>
      <c r="QNT33" s="674"/>
      <c r="QNU33" s="674"/>
      <c r="QNV33" s="674"/>
      <c r="QNW33" s="674"/>
      <c r="QNX33" s="674"/>
      <c r="QNY33" s="674"/>
      <c r="QNZ33" s="674"/>
      <c r="QOA33" s="674"/>
      <c r="QOB33" s="674"/>
      <c r="QOC33" s="674"/>
      <c r="QOD33" s="674"/>
      <c r="QOE33" s="674"/>
      <c r="QOF33" s="674"/>
      <c r="QOG33" s="674"/>
      <c r="QOH33" s="674"/>
      <c r="QOI33" s="674"/>
      <c r="QOJ33" s="674"/>
      <c r="QOK33" s="674"/>
      <c r="QOL33" s="674"/>
      <c r="QOM33" s="674"/>
      <c r="QON33" s="674"/>
      <c r="QOO33" s="674"/>
      <c r="QOP33" s="674"/>
      <c r="QOQ33" s="674"/>
      <c r="QOR33" s="674"/>
      <c r="QOS33" s="674"/>
      <c r="QOT33" s="674"/>
      <c r="QOU33" s="674"/>
      <c r="QOV33" s="674"/>
      <c r="QOW33" s="674"/>
      <c r="QOX33" s="674"/>
      <c r="QOY33" s="674"/>
      <c r="QOZ33" s="674"/>
      <c r="QPA33" s="674"/>
      <c r="QPB33" s="674"/>
      <c r="QPC33" s="674"/>
      <c r="QPD33" s="674"/>
      <c r="QPE33" s="674"/>
      <c r="QPF33" s="674"/>
      <c r="QPG33" s="674"/>
      <c r="QPH33" s="674"/>
      <c r="QPI33" s="674"/>
      <c r="QPJ33" s="674"/>
      <c r="QPK33" s="674"/>
      <c r="QPL33" s="674"/>
      <c r="QPM33" s="674"/>
      <c r="QPN33" s="674"/>
      <c r="QPO33" s="674"/>
      <c r="QPP33" s="674"/>
      <c r="QPQ33" s="674"/>
      <c r="QPR33" s="674"/>
      <c r="QPS33" s="674"/>
      <c r="QPT33" s="674"/>
      <c r="QPU33" s="674"/>
      <c r="QPV33" s="674"/>
      <c r="QPW33" s="674"/>
      <c r="QPX33" s="674"/>
      <c r="QPY33" s="674"/>
      <c r="QPZ33" s="674"/>
      <c r="QQA33" s="674"/>
      <c r="QQB33" s="674"/>
      <c r="QQC33" s="674"/>
      <c r="QQD33" s="674"/>
      <c r="QQE33" s="674"/>
      <c r="QQF33" s="674"/>
      <c r="QQG33" s="674"/>
      <c r="QQH33" s="674"/>
      <c r="QQI33" s="674"/>
      <c r="QQJ33" s="674"/>
      <c r="QQK33" s="674"/>
      <c r="QQL33" s="674"/>
      <c r="QQM33" s="674"/>
      <c r="QQN33" s="674"/>
      <c r="QQO33" s="674"/>
      <c r="QQP33" s="674"/>
      <c r="QQQ33" s="674"/>
      <c r="QQR33" s="674"/>
      <c r="QQS33" s="674"/>
      <c r="QQT33" s="674"/>
      <c r="QQU33" s="674"/>
      <c r="QQV33" s="674"/>
      <c r="QQW33" s="674"/>
      <c r="QQX33" s="674"/>
      <c r="QQY33" s="674"/>
      <c r="QQZ33" s="674"/>
      <c r="QRA33" s="674"/>
      <c r="QRB33" s="674"/>
      <c r="QRC33" s="674"/>
      <c r="QRD33" s="674"/>
      <c r="QRE33" s="674"/>
      <c r="QRF33" s="674"/>
      <c r="QRG33" s="674"/>
      <c r="QRH33" s="674"/>
      <c r="QRI33" s="674"/>
      <c r="QRJ33" s="674"/>
      <c r="QRK33" s="674"/>
      <c r="QRL33" s="674"/>
      <c r="QRM33" s="674"/>
      <c r="QRN33" s="674"/>
      <c r="QRO33" s="674"/>
      <c r="QRP33" s="674"/>
      <c r="QRQ33" s="674"/>
      <c r="QRR33" s="674"/>
      <c r="QRS33" s="674"/>
      <c r="QRT33" s="674"/>
      <c r="QRU33" s="674"/>
      <c r="QRV33" s="674"/>
      <c r="QRW33" s="674"/>
      <c r="QRX33" s="674"/>
      <c r="QRY33" s="674"/>
      <c r="QRZ33" s="674"/>
      <c r="QSA33" s="674"/>
      <c r="QSB33" s="674"/>
      <c r="QSC33" s="674"/>
      <c r="QSD33" s="674"/>
      <c r="QSE33" s="674"/>
      <c r="QSF33" s="674"/>
      <c r="QSG33" s="674"/>
      <c r="QSH33" s="674"/>
      <c r="QSI33" s="674"/>
      <c r="QSJ33" s="674"/>
      <c r="QSK33" s="674"/>
      <c r="QSL33" s="674"/>
      <c r="QSM33" s="674"/>
      <c r="QSN33" s="674"/>
      <c r="QSO33" s="674"/>
      <c r="QSP33" s="674"/>
      <c r="QSQ33" s="674"/>
      <c r="QSR33" s="674"/>
      <c r="QSS33" s="674"/>
      <c r="QST33" s="674"/>
      <c r="QSU33" s="674"/>
      <c r="QSV33" s="674"/>
      <c r="QSW33" s="674"/>
      <c r="QSX33" s="674"/>
      <c r="QSY33" s="674"/>
      <c r="QSZ33" s="674"/>
      <c r="QTA33" s="674"/>
      <c r="QTB33" s="674"/>
      <c r="QTC33" s="674"/>
      <c r="QTD33" s="674"/>
      <c r="QTE33" s="674"/>
      <c r="QTF33" s="674"/>
      <c r="QTG33" s="674"/>
      <c r="QTH33" s="674"/>
      <c r="QTI33" s="674"/>
      <c r="QTJ33" s="674"/>
      <c r="QTK33" s="674"/>
      <c r="QTL33" s="674"/>
      <c r="QTM33" s="674"/>
      <c r="QTN33" s="674"/>
      <c r="QTO33" s="674"/>
      <c r="QTP33" s="674"/>
      <c r="QTQ33" s="674"/>
      <c r="QTR33" s="674"/>
      <c r="QTS33" s="674"/>
      <c r="QTT33" s="674"/>
      <c r="QTU33" s="674"/>
      <c r="QTV33" s="674"/>
      <c r="QTW33" s="674"/>
      <c r="QTX33" s="674"/>
      <c r="QTY33" s="674"/>
      <c r="QTZ33" s="674"/>
      <c r="QUA33" s="674"/>
      <c r="QUB33" s="674"/>
      <c r="QUC33" s="674"/>
      <c r="QUD33" s="674"/>
      <c r="QUE33" s="674"/>
      <c r="QUF33" s="674"/>
      <c r="QUG33" s="674"/>
      <c r="QUH33" s="674"/>
      <c r="QUI33" s="674"/>
      <c r="QUJ33" s="674"/>
      <c r="QUK33" s="674"/>
      <c r="QUL33" s="674"/>
      <c r="QUM33" s="674"/>
      <c r="QUN33" s="674"/>
      <c r="QUO33" s="674"/>
      <c r="QUP33" s="674"/>
      <c r="QUQ33" s="674"/>
      <c r="QUR33" s="674"/>
      <c r="QUS33" s="674"/>
      <c r="QUT33" s="674"/>
      <c r="QUU33" s="674"/>
      <c r="QUV33" s="674"/>
      <c r="QUW33" s="674"/>
      <c r="QUX33" s="674"/>
      <c r="QUY33" s="674"/>
      <c r="QUZ33" s="674"/>
      <c r="QVA33" s="674"/>
      <c r="QVB33" s="674"/>
      <c r="QVC33" s="674"/>
      <c r="QVD33" s="674"/>
      <c r="QVE33" s="674"/>
      <c r="QVF33" s="674"/>
      <c r="QVG33" s="674"/>
      <c r="QVH33" s="674"/>
      <c r="QVI33" s="674"/>
      <c r="QVJ33" s="674"/>
      <c r="QVK33" s="674"/>
      <c r="QVL33" s="674"/>
      <c r="QVM33" s="674"/>
      <c r="QVN33" s="674"/>
      <c r="QVO33" s="674"/>
      <c r="QVP33" s="674"/>
      <c r="QVQ33" s="674"/>
      <c r="QVR33" s="674"/>
      <c r="QVS33" s="674"/>
      <c r="QVT33" s="674"/>
      <c r="QVU33" s="674"/>
      <c r="QVV33" s="674"/>
      <c r="QVW33" s="674"/>
      <c r="QVX33" s="674"/>
      <c r="QVY33" s="674"/>
      <c r="QVZ33" s="674"/>
      <c r="QWA33" s="674"/>
      <c r="QWB33" s="674"/>
      <c r="QWC33" s="674"/>
      <c r="QWD33" s="674"/>
      <c r="QWE33" s="674"/>
      <c r="QWF33" s="674"/>
      <c r="QWG33" s="674"/>
      <c r="QWH33" s="674"/>
      <c r="QWI33" s="674"/>
      <c r="QWJ33" s="674"/>
      <c r="QWK33" s="674"/>
      <c r="QWL33" s="674"/>
      <c r="QWM33" s="674"/>
      <c r="QWN33" s="674"/>
      <c r="QWO33" s="674"/>
      <c r="QWP33" s="674"/>
      <c r="QWQ33" s="674"/>
      <c r="QWR33" s="674"/>
      <c r="QWS33" s="674"/>
      <c r="QWT33" s="674"/>
      <c r="QWU33" s="674"/>
      <c r="QWV33" s="674"/>
      <c r="QWW33" s="674"/>
      <c r="QWX33" s="674"/>
      <c r="QWY33" s="674"/>
      <c r="QWZ33" s="674"/>
      <c r="QXA33" s="674"/>
      <c r="QXB33" s="674"/>
      <c r="QXC33" s="674"/>
      <c r="QXD33" s="674"/>
      <c r="QXE33" s="674"/>
      <c r="QXF33" s="674"/>
      <c r="QXG33" s="674"/>
      <c r="QXH33" s="674"/>
      <c r="QXI33" s="674"/>
      <c r="QXJ33" s="674"/>
      <c r="QXK33" s="674"/>
      <c r="QXL33" s="674"/>
      <c r="QXM33" s="674"/>
      <c r="QXN33" s="674"/>
      <c r="QXO33" s="674"/>
      <c r="QXP33" s="674"/>
      <c r="QXQ33" s="674"/>
      <c r="QXR33" s="674"/>
      <c r="QXS33" s="674"/>
      <c r="QXT33" s="674"/>
      <c r="QXU33" s="674"/>
      <c r="QXV33" s="674"/>
      <c r="QXW33" s="674"/>
      <c r="QXX33" s="674"/>
      <c r="QXY33" s="674"/>
      <c r="QXZ33" s="674"/>
      <c r="QYA33" s="674"/>
      <c r="QYB33" s="674"/>
      <c r="QYC33" s="674"/>
      <c r="QYD33" s="674"/>
      <c r="QYE33" s="674"/>
      <c r="QYF33" s="674"/>
      <c r="QYG33" s="674"/>
      <c r="QYH33" s="674"/>
      <c r="QYI33" s="674"/>
      <c r="QYJ33" s="674"/>
      <c r="QYK33" s="674"/>
      <c r="QYL33" s="674"/>
      <c r="QYM33" s="674"/>
      <c r="QYN33" s="674"/>
      <c r="QYO33" s="674"/>
      <c r="QYP33" s="674"/>
      <c r="QYQ33" s="674"/>
      <c r="QYR33" s="674"/>
      <c r="QYS33" s="674"/>
      <c r="QYT33" s="674"/>
      <c r="QYU33" s="674"/>
      <c r="QYV33" s="674"/>
      <c r="QYW33" s="674"/>
      <c r="QYX33" s="674"/>
      <c r="QYY33" s="674"/>
      <c r="QYZ33" s="674"/>
      <c r="QZA33" s="674"/>
      <c r="QZB33" s="674"/>
      <c r="QZC33" s="674"/>
      <c r="QZD33" s="674"/>
      <c r="QZE33" s="674"/>
      <c r="QZF33" s="674"/>
      <c r="QZG33" s="674"/>
      <c r="QZH33" s="674"/>
      <c r="QZI33" s="674"/>
      <c r="QZJ33" s="674"/>
      <c r="QZK33" s="674"/>
      <c r="QZL33" s="674"/>
      <c r="QZM33" s="674"/>
      <c r="QZN33" s="674"/>
      <c r="QZO33" s="674"/>
      <c r="QZP33" s="674"/>
      <c r="QZQ33" s="674"/>
      <c r="QZR33" s="674"/>
      <c r="QZS33" s="674"/>
      <c r="QZT33" s="674"/>
      <c r="QZU33" s="674"/>
      <c r="QZV33" s="674"/>
      <c r="QZW33" s="674"/>
      <c r="QZX33" s="674"/>
      <c r="QZY33" s="674"/>
      <c r="QZZ33" s="674"/>
      <c r="RAA33" s="674"/>
      <c r="RAB33" s="674"/>
      <c r="RAC33" s="674"/>
      <c r="RAD33" s="674"/>
      <c r="RAE33" s="674"/>
      <c r="RAF33" s="674"/>
      <c r="RAG33" s="674"/>
      <c r="RAH33" s="674"/>
      <c r="RAI33" s="674"/>
      <c r="RAJ33" s="674"/>
      <c r="RAK33" s="674"/>
      <c r="RAL33" s="674"/>
      <c r="RAM33" s="674"/>
      <c r="RAN33" s="674"/>
      <c r="RAO33" s="674"/>
      <c r="RAP33" s="674"/>
      <c r="RAQ33" s="674"/>
      <c r="RAR33" s="674"/>
      <c r="RAS33" s="674"/>
      <c r="RAT33" s="674"/>
      <c r="RAU33" s="674"/>
      <c r="RAV33" s="674"/>
      <c r="RAW33" s="674"/>
      <c r="RAX33" s="674"/>
      <c r="RAY33" s="674"/>
      <c r="RAZ33" s="674"/>
      <c r="RBA33" s="674"/>
      <c r="RBB33" s="674"/>
      <c r="RBC33" s="674"/>
      <c r="RBD33" s="674"/>
      <c r="RBE33" s="674"/>
      <c r="RBF33" s="674"/>
      <c r="RBG33" s="674"/>
      <c r="RBH33" s="674"/>
      <c r="RBI33" s="674"/>
      <c r="RBJ33" s="674"/>
      <c r="RBK33" s="674"/>
      <c r="RBL33" s="674"/>
      <c r="RBM33" s="674"/>
      <c r="RBN33" s="674"/>
      <c r="RBO33" s="674"/>
      <c r="RBP33" s="674"/>
      <c r="RBQ33" s="674"/>
      <c r="RBR33" s="674"/>
      <c r="RBS33" s="674"/>
      <c r="RBT33" s="674"/>
      <c r="RBU33" s="674"/>
      <c r="RBV33" s="674"/>
      <c r="RBW33" s="674"/>
      <c r="RBX33" s="674"/>
      <c r="RBY33" s="674"/>
      <c r="RBZ33" s="674"/>
      <c r="RCA33" s="674"/>
      <c r="RCB33" s="674"/>
      <c r="RCC33" s="674"/>
      <c r="RCD33" s="674"/>
      <c r="RCE33" s="674"/>
      <c r="RCF33" s="674"/>
      <c r="RCG33" s="674"/>
      <c r="RCH33" s="674"/>
      <c r="RCI33" s="674"/>
      <c r="RCJ33" s="674"/>
      <c r="RCK33" s="674"/>
      <c r="RCL33" s="674"/>
      <c r="RCM33" s="674"/>
      <c r="RCN33" s="674"/>
      <c r="RCO33" s="674"/>
      <c r="RCP33" s="674"/>
      <c r="RCQ33" s="674"/>
      <c r="RCR33" s="674"/>
      <c r="RCS33" s="674"/>
      <c r="RCT33" s="674"/>
      <c r="RCU33" s="674"/>
      <c r="RCV33" s="674"/>
      <c r="RCW33" s="674"/>
      <c r="RCX33" s="674"/>
      <c r="RCY33" s="674"/>
      <c r="RCZ33" s="674"/>
      <c r="RDA33" s="674"/>
      <c r="RDB33" s="674"/>
      <c r="RDC33" s="674"/>
      <c r="RDD33" s="674"/>
      <c r="RDE33" s="674"/>
      <c r="RDF33" s="674"/>
      <c r="RDG33" s="674"/>
      <c r="RDH33" s="674"/>
      <c r="RDI33" s="674"/>
      <c r="RDJ33" s="674"/>
      <c r="RDK33" s="674"/>
      <c r="RDL33" s="674"/>
      <c r="RDM33" s="674"/>
      <c r="RDN33" s="674"/>
      <c r="RDO33" s="674"/>
      <c r="RDP33" s="674"/>
      <c r="RDQ33" s="674"/>
      <c r="RDR33" s="674"/>
      <c r="RDS33" s="674"/>
      <c r="RDT33" s="674"/>
      <c r="RDU33" s="674"/>
      <c r="RDV33" s="674"/>
      <c r="RDW33" s="674"/>
      <c r="RDX33" s="674"/>
      <c r="RDY33" s="674"/>
      <c r="RDZ33" s="674"/>
      <c r="REA33" s="674"/>
      <c r="REB33" s="674"/>
      <c r="REC33" s="674"/>
      <c r="RED33" s="674"/>
      <c r="REE33" s="674"/>
      <c r="REF33" s="674"/>
      <c r="REG33" s="674"/>
      <c r="REH33" s="674"/>
      <c r="REI33" s="674"/>
      <c r="REJ33" s="674"/>
      <c r="REK33" s="674"/>
      <c r="REL33" s="674"/>
      <c r="REM33" s="674"/>
      <c r="REN33" s="674"/>
      <c r="REO33" s="674"/>
      <c r="REP33" s="674"/>
      <c r="REQ33" s="674"/>
      <c r="RER33" s="674"/>
      <c r="RES33" s="674"/>
      <c r="RET33" s="674"/>
      <c r="REU33" s="674"/>
      <c r="REV33" s="674"/>
      <c r="REW33" s="674"/>
      <c r="REX33" s="674"/>
      <c r="REY33" s="674"/>
      <c r="REZ33" s="674"/>
      <c r="RFA33" s="674"/>
      <c r="RFB33" s="674"/>
      <c r="RFC33" s="674"/>
      <c r="RFD33" s="674"/>
      <c r="RFE33" s="674"/>
      <c r="RFF33" s="674"/>
      <c r="RFG33" s="674"/>
      <c r="RFH33" s="674"/>
      <c r="RFI33" s="674"/>
      <c r="RFJ33" s="674"/>
      <c r="RFK33" s="674"/>
      <c r="RFL33" s="674"/>
      <c r="RFM33" s="674"/>
      <c r="RFN33" s="674"/>
      <c r="RFO33" s="674"/>
      <c r="RFP33" s="674"/>
      <c r="RFQ33" s="674"/>
      <c r="RFR33" s="674"/>
      <c r="RFS33" s="674"/>
      <c r="RFT33" s="674"/>
      <c r="RFU33" s="674"/>
      <c r="RFV33" s="674"/>
      <c r="RFW33" s="674"/>
      <c r="RFX33" s="674"/>
      <c r="RFY33" s="674"/>
      <c r="RFZ33" s="674"/>
      <c r="RGA33" s="674"/>
      <c r="RGB33" s="674"/>
      <c r="RGC33" s="674"/>
      <c r="RGD33" s="674"/>
      <c r="RGE33" s="674"/>
      <c r="RGF33" s="674"/>
      <c r="RGG33" s="674"/>
      <c r="RGH33" s="674"/>
      <c r="RGI33" s="674"/>
      <c r="RGJ33" s="674"/>
      <c r="RGK33" s="674"/>
      <c r="RGL33" s="674"/>
      <c r="RGM33" s="674"/>
      <c r="RGN33" s="674"/>
      <c r="RGO33" s="674"/>
      <c r="RGP33" s="674"/>
      <c r="RGQ33" s="674"/>
      <c r="RGR33" s="674"/>
      <c r="RGS33" s="674"/>
      <c r="RGT33" s="674"/>
      <c r="RGU33" s="674"/>
      <c r="RGV33" s="674"/>
      <c r="RGW33" s="674"/>
      <c r="RGX33" s="674"/>
      <c r="RGY33" s="674"/>
      <c r="RGZ33" s="674"/>
      <c r="RHA33" s="674"/>
      <c r="RHB33" s="674"/>
      <c r="RHC33" s="674"/>
      <c r="RHD33" s="674"/>
      <c r="RHE33" s="674"/>
      <c r="RHF33" s="674"/>
      <c r="RHG33" s="674"/>
      <c r="RHH33" s="674"/>
      <c r="RHI33" s="674"/>
      <c r="RHJ33" s="674"/>
      <c r="RHK33" s="674"/>
      <c r="RHL33" s="674"/>
      <c r="RHM33" s="674"/>
      <c r="RHN33" s="674"/>
      <c r="RHO33" s="674"/>
      <c r="RHP33" s="674"/>
      <c r="RHQ33" s="674"/>
      <c r="RHR33" s="674"/>
      <c r="RHS33" s="674"/>
      <c r="RHT33" s="674"/>
      <c r="RHU33" s="674"/>
      <c r="RHV33" s="674"/>
      <c r="RHW33" s="674"/>
      <c r="RHX33" s="674"/>
      <c r="RHY33" s="674"/>
      <c r="RHZ33" s="674"/>
      <c r="RIA33" s="674"/>
      <c r="RIB33" s="674"/>
      <c r="RIC33" s="674"/>
      <c r="RID33" s="674"/>
      <c r="RIE33" s="674"/>
      <c r="RIF33" s="674"/>
      <c r="RIG33" s="674"/>
      <c r="RIH33" s="674"/>
      <c r="RII33" s="674"/>
      <c r="RIJ33" s="674"/>
      <c r="RIK33" s="674"/>
      <c r="RIL33" s="674"/>
      <c r="RIM33" s="674"/>
      <c r="RIN33" s="674"/>
      <c r="RIO33" s="674"/>
      <c r="RIP33" s="674"/>
      <c r="RIQ33" s="674"/>
      <c r="RIR33" s="674"/>
      <c r="RIS33" s="674"/>
      <c r="RIT33" s="674"/>
      <c r="RIU33" s="674"/>
      <c r="RIV33" s="674"/>
      <c r="RIW33" s="674"/>
      <c r="RIX33" s="674"/>
      <c r="RIY33" s="674"/>
      <c r="RIZ33" s="674"/>
      <c r="RJA33" s="674"/>
      <c r="RJB33" s="674"/>
      <c r="RJC33" s="674"/>
      <c r="RJD33" s="674"/>
      <c r="RJE33" s="674"/>
      <c r="RJF33" s="674"/>
      <c r="RJG33" s="674"/>
      <c r="RJH33" s="674"/>
      <c r="RJI33" s="674"/>
      <c r="RJJ33" s="674"/>
      <c r="RJK33" s="674"/>
      <c r="RJL33" s="674"/>
      <c r="RJM33" s="674"/>
      <c r="RJN33" s="674"/>
      <c r="RJO33" s="674"/>
      <c r="RJP33" s="674"/>
      <c r="RJQ33" s="674"/>
      <c r="RJR33" s="674"/>
      <c r="RJS33" s="674"/>
      <c r="RJT33" s="674"/>
      <c r="RJU33" s="674"/>
      <c r="RJV33" s="674"/>
      <c r="RJW33" s="674"/>
      <c r="RJX33" s="674"/>
      <c r="RJY33" s="674"/>
      <c r="RJZ33" s="674"/>
      <c r="RKA33" s="674"/>
      <c r="RKB33" s="674"/>
      <c r="RKC33" s="674"/>
      <c r="RKD33" s="674"/>
      <c r="RKE33" s="674"/>
      <c r="RKF33" s="674"/>
      <c r="RKG33" s="674"/>
      <c r="RKH33" s="674"/>
      <c r="RKI33" s="674"/>
      <c r="RKJ33" s="674"/>
      <c r="RKK33" s="674"/>
      <c r="RKL33" s="674"/>
      <c r="RKM33" s="674"/>
      <c r="RKN33" s="674"/>
      <c r="RKO33" s="674"/>
      <c r="RKP33" s="674"/>
      <c r="RKQ33" s="674"/>
      <c r="RKR33" s="674"/>
      <c r="RKS33" s="674"/>
      <c r="RKT33" s="674"/>
      <c r="RKU33" s="674"/>
      <c r="RKV33" s="674"/>
      <c r="RKW33" s="674"/>
      <c r="RKX33" s="674"/>
      <c r="RKY33" s="674"/>
      <c r="RKZ33" s="674"/>
      <c r="RLA33" s="674"/>
      <c r="RLB33" s="674"/>
      <c r="RLC33" s="674"/>
      <c r="RLD33" s="674"/>
      <c r="RLE33" s="674"/>
      <c r="RLF33" s="674"/>
      <c r="RLG33" s="674"/>
      <c r="RLH33" s="674"/>
      <c r="RLI33" s="674"/>
      <c r="RLJ33" s="674"/>
      <c r="RLK33" s="674"/>
      <c r="RLL33" s="674"/>
      <c r="RLM33" s="674"/>
      <c r="RLN33" s="674"/>
      <c r="RLO33" s="674"/>
      <c r="RLP33" s="674"/>
      <c r="RLQ33" s="674"/>
      <c r="RLR33" s="674"/>
      <c r="RLS33" s="674"/>
      <c r="RLT33" s="674"/>
      <c r="RLU33" s="674"/>
      <c r="RLV33" s="674"/>
      <c r="RLW33" s="674"/>
      <c r="RLX33" s="674"/>
      <c r="RLY33" s="674"/>
      <c r="RLZ33" s="674"/>
      <c r="RMA33" s="674"/>
      <c r="RMB33" s="674"/>
      <c r="RMC33" s="674"/>
      <c r="RMD33" s="674"/>
      <c r="RME33" s="674"/>
      <c r="RMF33" s="674"/>
      <c r="RMG33" s="674"/>
      <c r="RMH33" s="674"/>
      <c r="RMI33" s="674"/>
      <c r="RMJ33" s="674"/>
      <c r="RMK33" s="674"/>
      <c r="RML33" s="674"/>
      <c r="RMM33" s="674"/>
      <c r="RMN33" s="674"/>
      <c r="RMO33" s="674"/>
      <c r="RMP33" s="674"/>
      <c r="RMQ33" s="674"/>
      <c r="RMR33" s="674"/>
      <c r="RMS33" s="674"/>
      <c r="RMT33" s="674"/>
      <c r="RMU33" s="674"/>
      <c r="RMV33" s="674"/>
      <c r="RMW33" s="674"/>
      <c r="RMX33" s="674"/>
      <c r="RMY33" s="674"/>
      <c r="RMZ33" s="674"/>
      <c r="RNA33" s="674"/>
      <c r="RNB33" s="674"/>
      <c r="RNC33" s="674"/>
      <c r="RND33" s="674"/>
      <c r="RNE33" s="674"/>
      <c r="RNF33" s="674"/>
      <c r="RNG33" s="674"/>
      <c r="RNH33" s="674"/>
      <c r="RNI33" s="674"/>
      <c r="RNJ33" s="674"/>
      <c r="RNK33" s="674"/>
      <c r="RNL33" s="674"/>
      <c r="RNM33" s="674"/>
      <c r="RNN33" s="674"/>
      <c r="RNO33" s="674"/>
      <c r="RNP33" s="674"/>
      <c r="RNQ33" s="674"/>
      <c r="RNR33" s="674"/>
      <c r="RNS33" s="674"/>
      <c r="RNT33" s="674"/>
      <c r="RNU33" s="674"/>
      <c r="RNV33" s="674"/>
      <c r="RNW33" s="674"/>
      <c r="RNX33" s="674"/>
      <c r="RNY33" s="674"/>
      <c r="RNZ33" s="674"/>
      <c r="ROA33" s="674"/>
      <c r="ROB33" s="674"/>
      <c r="ROC33" s="674"/>
      <c r="ROD33" s="674"/>
      <c r="ROE33" s="674"/>
      <c r="ROF33" s="674"/>
      <c r="ROG33" s="674"/>
      <c r="ROH33" s="674"/>
      <c r="ROI33" s="674"/>
      <c r="ROJ33" s="674"/>
      <c r="ROK33" s="674"/>
      <c r="ROL33" s="674"/>
      <c r="ROM33" s="674"/>
      <c r="RON33" s="674"/>
      <c r="ROO33" s="674"/>
      <c r="ROP33" s="674"/>
      <c r="ROQ33" s="674"/>
      <c r="ROR33" s="674"/>
      <c r="ROS33" s="674"/>
      <c r="ROT33" s="674"/>
      <c r="ROU33" s="674"/>
      <c r="ROV33" s="674"/>
      <c r="ROW33" s="674"/>
      <c r="ROX33" s="674"/>
      <c r="ROY33" s="674"/>
      <c r="ROZ33" s="674"/>
      <c r="RPA33" s="674"/>
      <c r="RPB33" s="674"/>
      <c r="RPC33" s="674"/>
      <c r="RPD33" s="674"/>
      <c r="RPE33" s="674"/>
      <c r="RPF33" s="674"/>
      <c r="RPG33" s="674"/>
      <c r="RPH33" s="674"/>
      <c r="RPI33" s="674"/>
      <c r="RPJ33" s="674"/>
      <c r="RPK33" s="674"/>
      <c r="RPL33" s="674"/>
      <c r="RPM33" s="674"/>
      <c r="RPN33" s="674"/>
      <c r="RPO33" s="674"/>
      <c r="RPP33" s="674"/>
      <c r="RPQ33" s="674"/>
      <c r="RPR33" s="674"/>
      <c r="RPS33" s="674"/>
      <c r="RPT33" s="674"/>
      <c r="RPU33" s="674"/>
      <c r="RPV33" s="674"/>
      <c r="RPW33" s="674"/>
      <c r="RPX33" s="674"/>
      <c r="RPY33" s="674"/>
      <c r="RPZ33" s="674"/>
      <c r="RQA33" s="674"/>
      <c r="RQB33" s="674"/>
      <c r="RQC33" s="674"/>
      <c r="RQD33" s="674"/>
      <c r="RQE33" s="674"/>
      <c r="RQF33" s="674"/>
      <c r="RQG33" s="674"/>
      <c r="RQH33" s="674"/>
      <c r="RQI33" s="674"/>
      <c r="RQJ33" s="674"/>
      <c r="RQK33" s="674"/>
      <c r="RQL33" s="674"/>
      <c r="RQM33" s="674"/>
      <c r="RQN33" s="674"/>
      <c r="RQO33" s="674"/>
      <c r="RQP33" s="674"/>
      <c r="RQQ33" s="674"/>
      <c r="RQR33" s="674"/>
      <c r="RQS33" s="674"/>
      <c r="RQT33" s="674"/>
      <c r="RQU33" s="674"/>
      <c r="RQV33" s="674"/>
      <c r="RQW33" s="674"/>
      <c r="RQX33" s="674"/>
      <c r="RQY33" s="674"/>
      <c r="RQZ33" s="674"/>
      <c r="RRA33" s="674"/>
      <c r="RRB33" s="674"/>
      <c r="RRC33" s="674"/>
      <c r="RRD33" s="674"/>
      <c r="RRE33" s="674"/>
      <c r="RRF33" s="674"/>
      <c r="RRG33" s="674"/>
      <c r="RRH33" s="674"/>
      <c r="RRI33" s="674"/>
      <c r="RRJ33" s="674"/>
      <c r="RRK33" s="674"/>
      <c r="RRL33" s="674"/>
      <c r="RRM33" s="674"/>
      <c r="RRN33" s="674"/>
      <c r="RRO33" s="674"/>
      <c r="RRP33" s="674"/>
      <c r="RRQ33" s="674"/>
      <c r="RRR33" s="674"/>
      <c r="RRS33" s="674"/>
      <c r="RRT33" s="674"/>
      <c r="RRU33" s="674"/>
      <c r="RRV33" s="674"/>
      <c r="RRW33" s="674"/>
      <c r="RRX33" s="674"/>
      <c r="RRY33" s="674"/>
      <c r="RRZ33" s="674"/>
      <c r="RSA33" s="674"/>
      <c r="RSB33" s="674"/>
      <c r="RSC33" s="674"/>
      <c r="RSD33" s="674"/>
      <c r="RSE33" s="674"/>
      <c r="RSF33" s="674"/>
      <c r="RSG33" s="674"/>
      <c r="RSH33" s="674"/>
      <c r="RSI33" s="674"/>
      <c r="RSJ33" s="674"/>
      <c r="RSK33" s="674"/>
      <c r="RSL33" s="674"/>
      <c r="RSM33" s="674"/>
      <c r="RSN33" s="674"/>
      <c r="RSO33" s="674"/>
      <c r="RSP33" s="674"/>
      <c r="RSQ33" s="674"/>
      <c r="RSR33" s="674"/>
      <c r="RSS33" s="674"/>
      <c r="RST33" s="674"/>
      <c r="RSU33" s="674"/>
      <c r="RSV33" s="674"/>
      <c r="RSW33" s="674"/>
      <c r="RSX33" s="674"/>
      <c r="RSY33" s="674"/>
      <c r="RSZ33" s="674"/>
      <c r="RTA33" s="674"/>
      <c r="RTB33" s="674"/>
      <c r="RTC33" s="674"/>
      <c r="RTD33" s="674"/>
      <c r="RTE33" s="674"/>
      <c r="RTF33" s="674"/>
      <c r="RTG33" s="674"/>
      <c r="RTH33" s="674"/>
      <c r="RTI33" s="674"/>
      <c r="RTJ33" s="674"/>
      <c r="RTK33" s="674"/>
      <c r="RTL33" s="674"/>
      <c r="RTM33" s="674"/>
      <c r="RTN33" s="674"/>
      <c r="RTO33" s="674"/>
      <c r="RTP33" s="674"/>
      <c r="RTQ33" s="674"/>
      <c r="RTR33" s="674"/>
      <c r="RTS33" s="674"/>
      <c r="RTT33" s="674"/>
      <c r="RTU33" s="674"/>
      <c r="RTV33" s="674"/>
      <c r="RTW33" s="674"/>
      <c r="RTX33" s="674"/>
      <c r="RTY33" s="674"/>
      <c r="RTZ33" s="674"/>
      <c r="RUA33" s="674"/>
      <c r="RUB33" s="674"/>
      <c r="RUC33" s="674"/>
      <c r="RUD33" s="674"/>
      <c r="RUE33" s="674"/>
      <c r="RUF33" s="674"/>
      <c r="RUG33" s="674"/>
      <c r="RUH33" s="674"/>
      <c r="RUI33" s="674"/>
      <c r="RUJ33" s="674"/>
      <c r="RUK33" s="674"/>
      <c r="RUL33" s="674"/>
      <c r="RUM33" s="674"/>
      <c r="RUN33" s="674"/>
      <c r="RUO33" s="674"/>
      <c r="RUP33" s="674"/>
      <c r="RUQ33" s="674"/>
      <c r="RUR33" s="674"/>
      <c r="RUS33" s="674"/>
      <c r="RUT33" s="674"/>
      <c r="RUU33" s="674"/>
      <c r="RUV33" s="674"/>
      <c r="RUW33" s="674"/>
      <c r="RUX33" s="674"/>
      <c r="RUY33" s="674"/>
      <c r="RUZ33" s="674"/>
      <c r="RVA33" s="674"/>
      <c r="RVB33" s="674"/>
      <c r="RVC33" s="674"/>
      <c r="RVD33" s="674"/>
      <c r="RVE33" s="674"/>
      <c r="RVF33" s="674"/>
      <c r="RVG33" s="674"/>
      <c r="RVH33" s="674"/>
      <c r="RVI33" s="674"/>
      <c r="RVJ33" s="674"/>
      <c r="RVK33" s="674"/>
      <c r="RVL33" s="674"/>
      <c r="RVM33" s="674"/>
      <c r="RVN33" s="674"/>
      <c r="RVO33" s="674"/>
      <c r="RVP33" s="674"/>
      <c r="RVQ33" s="674"/>
      <c r="RVR33" s="674"/>
      <c r="RVS33" s="674"/>
      <c r="RVT33" s="674"/>
      <c r="RVU33" s="674"/>
      <c r="RVV33" s="674"/>
      <c r="RVW33" s="674"/>
      <c r="RVX33" s="674"/>
      <c r="RVY33" s="674"/>
      <c r="RVZ33" s="674"/>
      <c r="RWA33" s="674"/>
      <c r="RWB33" s="674"/>
      <c r="RWC33" s="674"/>
      <c r="RWD33" s="674"/>
      <c r="RWE33" s="674"/>
      <c r="RWF33" s="674"/>
      <c r="RWG33" s="674"/>
      <c r="RWH33" s="674"/>
      <c r="RWI33" s="674"/>
      <c r="RWJ33" s="674"/>
      <c r="RWK33" s="674"/>
      <c r="RWL33" s="674"/>
      <c r="RWM33" s="674"/>
      <c r="RWN33" s="674"/>
      <c r="RWO33" s="674"/>
      <c r="RWP33" s="674"/>
      <c r="RWQ33" s="674"/>
      <c r="RWR33" s="674"/>
      <c r="RWS33" s="674"/>
      <c r="RWT33" s="674"/>
      <c r="RWU33" s="674"/>
      <c r="RWV33" s="674"/>
      <c r="RWW33" s="674"/>
      <c r="RWX33" s="674"/>
      <c r="RWY33" s="674"/>
      <c r="RWZ33" s="674"/>
      <c r="RXA33" s="674"/>
      <c r="RXB33" s="674"/>
      <c r="RXC33" s="674"/>
      <c r="RXD33" s="674"/>
      <c r="RXE33" s="674"/>
      <c r="RXF33" s="674"/>
      <c r="RXG33" s="674"/>
      <c r="RXH33" s="674"/>
      <c r="RXI33" s="674"/>
      <c r="RXJ33" s="674"/>
      <c r="RXK33" s="674"/>
      <c r="RXL33" s="674"/>
      <c r="RXM33" s="674"/>
      <c r="RXN33" s="674"/>
      <c r="RXO33" s="674"/>
      <c r="RXP33" s="674"/>
      <c r="RXQ33" s="674"/>
      <c r="RXR33" s="674"/>
      <c r="RXS33" s="674"/>
      <c r="RXT33" s="674"/>
      <c r="RXU33" s="674"/>
      <c r="RXV33" s="674"/>
      <c r="RXW33" s="674"/>
      <c r="RXX33" s="674"/>
      <c r="RXY33" s="674"/>
      <c r="RXZ33" s="674"/>
      <c r="RYA33" s="674"/>
      <c r="RYB33" s="674"/>
      <c r="RYC33" s="674"/>
      <c r="RYD33" s="674"/>
      <c r="RYE33" s="674"/>
      <c r="RYF33" s="674"/>
      <c r="RYG33" s="674"/>
      <c r="RYH33" s="674"/>
      <c r="RYI33" s="674"/>
      <c r="RYJ33" s="674"/>
      <c r="RYK33" s="674"/>
      <c r="RYL33" s="674"/>
      <c r="RYM33" s="674"/>
      <c r="RYN33" s="674"/>
      <c r="RYO33" s="674"/>
      <c r="RYP33" s="674"/>
      <c r="RYQ33" s="674"/>
      <c r="RYR33" s="674"/>
      <c r="RYS33" s="674"/>
      <c r="RYT33" s="674"/>
      <c r="RYU33" s="674"/>
      <c r="RYV33" s="674"/>
      <c r="RYW33" s="674"/>
      <c r="RYX33" s="674"/>
      <c r="RYY33" s="674"/>
      <c r="RYZ33" s="674"/>
      <c r="RZA33" s="674"/>
      <c r="RZB33" s="674"/>
      <c r="RZC33" s="674"/>
      <c r="RZD33" s="674"/>
      <c r="RZE33" s="674"/>
      <c r="RZF33" s="674"/>
      <c r="RZG33" s="674"/>
      <c r="RZH33" s="674"/>
      <c r="RZI33" s="674"/>
      <c r="RZJ33" s="674"/>
      <c r="RZK33" s="674"/>
      <c r="RZL33" s="674"/>
      <c r="RZM33" s="674"/>
      <c r="RZN33" s="674"/>
      <c r="RZO33" s="674"/>
      <c r="RZP33" s="674"/>
      <c r="RZQ33" s="674"/>
      <c r="RZR33" s="674"/>
      <c r="RZS33" s="674"/>
      <c r="RZT33" s="674"/>
      <c r="RZU33" s="674"/>
      <c r="RZV33" s="674"/>
      <c r="RZW33" s="674"/>
      <c r="RZX33" s="674"/>
      <c r="RZY33" s="674"/>
      <c r="RZZ33" s="674"/>
      <c r="SAA33" s="674"/>
      <c r="SAB33" s="674"/>
      <c r="SAC33" s="674"/>
      <c r="SAD33" s="674"/>
      <c r="SAE33" s="674"/>
      <c r="SAF33" s="674"/>
      <c r="SAG33" s="674"/>
      <c r="SAH33" s="674"/>
      <c r="SAI33" s="674"/>
      <c r="SAJ33" s="674"/>
      <c r="SAK33" s="674"/>
      <c r="SAL33" s="674"/>
      <c r="SAM33" s="674"/>
      <c r="SAN33" s="674"/>
      <c r="SAO33" s="674"/>
      <c r="SAP33" s="674"/>
      <c r="SAQ33" s="674"/>
      <c r="SAR33" s="674"/>
      <c r="SAS33" s="674"/>
      <c r="SAT33" s="674"/>
      <c r="SAU33" s="674"/>
      <c r="SAV33" s="674"/>
      <c r="SAW33" s="674"/>
      <c r="SAX33" s="674"/>
      <c r="SAY33" s="674"/>
      <c r="SAZ33" s="674"/>
      <c r="SBA33" s="674"/>
      <c r="SBB33" s="674"/>
      <c r="SBC33" s="674"/>
      <c r="SBD33" s="674"/>
      <c r="SBE33" s="674"/>
      <c r="SBF33" s="674"/>
      <c r="SBG33" s="674"/>
      <c r="SBH33" s="674"/>
      <c r="SBI33" s="674"/>
      <c r="SBJ33" s="674"/>
      <c r="SBK33" s="674"/>
      <c r="SBL33" s="674"/>
      <c r="SBM33" s="674"/>
      <c r="SBN33" s="674"/>
      <c r="SBO33" s="674"/>
      <c r="SBP33" s="674"/>
      <c r="SBQ33" s="674"/>
      <c r="SBR33" s="674"/>
      <c r="SBS33" s="674"/>
      <c r="SBT33" s="674"/>
      <c r="SBU33" s="674"/>
      <c r="SBV33" s="674"/>
      <c r="SBW33" s="674"/>
      <c r="SBX33" s="674"/>
      <c r="SBY33" s="674"/>
      <c r="SBZ33" s="674"/>
      <c r="SCA33" s="674"/>
      <c r="SCB33" s="674"/>
      <c r="SCC33" s="674"/>
      <c r="SCD33" s="674"/>
      <c r="SCE33" s="674"/>
      <c r="SCF33" s="674"/>
      <c r="SCG33" s="674"/>
      <c r="SCH33" s="674"/>
      <c r="SCI33" s="674"/>
      <c r="SCJ33" s="674"/>
      <c r="SCK33" s="674"/>
      <c r="SCL33" s="674"/>
      <c r="SCM33" s="674"/>
      <c r="SCN33" s="674"/>
      <c r="SCO33" s="674"/>
      <c r="SCP33" s="674"/>
      <c r="SCQ33" s="674"/>
      <c r="SCR33" s="674"/>
      <c r="SCS33" s="674"/>
      <c r="SCT33" s="674"/>
      <c r="SCU33" s="674"/>
      <c r="SCV33" s="674"/>
      <c r="SCW33" s="674"/>
      <c r="SCX33" s="674"/>
      <c r="SCY33" s="674"/>
      <c r="SCZ33" s="674"/>
      <c r="SDA33" s="674"/>
      <c r="SDB33" s="674"/>
      <c r="SDC33" s="674"/>
      <c r="SDD33" s="674"/>
      <c r="SDE33" s="674"/>
      <c r="SDF33" s="674"/>
      <c r="SDG33" s="674"/>
      <c r="SDH33" s="674"/>
      <c r="SDI33" s="674"/>
      <c r="SDJ33" s="674"/>
      <c r="SDK33" s="674"/>
      <c r="SDL33" s="674"/>
      <c r="SDM33" s="674"/>
      <c r="SDN33" s="674"/>
      <c r="SDO33" s="674"/>
      <c r="SDP33" s="674"/>
      <c r="SDQ33" s="674"/>
      <c r="SDR33" s="674"/>
      <c r="SDS33" s="674"/>
      <c r="SDT33" s="674"/>
      <c r="SDU33" s="674"/>
      <c r="SDV33" s="674"/>
      <c r="SDW33" s="674"/>
      <c r="SDX33" s="674"/>
      <c r="SDY33" s="674"/>
      <c r="SDZ33" s="674"/>
      <c r="SEA33" s="674"/>
      <c r="SEB33" s="674"/>
      <c r="SEC33" s="674"/>
      <c r="SED33" s="674"/>
      <c r="SEE33" s="674"/>
      <c r="SEF33" s="674"/>
      <c r="SEG33" s="674"/>
      <c r="SEH33" s="674"/>
      <c r="SEI33" s="674"/>
      <c r="SEJ33" s="674"/>
      <c r="SEK33" s="674"/>
      <c r="SEL33" s="674"/>
      <c r="SEM33" s="674"/>
      <c r="SEN33" s="674"/>
      <c r="SEO33" s="674"/>
      <c r="SEP33" s="674"/>
      <c r="SEQ33" s="674"/>
      <c r="SER33" s="674"/>
      <c r="SES33" s="674"/>
      <c r="SET33" s="674"/>
      <c r="SEU33" s="674"/>
      <c r="SEV33" s="674"/>
      <c r="SEW33" s="674"/>
      <c r="SEX33" s="674"/>
      <c r="SEY33" s="674"/>
      <c r="SEZ33" s="674"/>
      <c r="SFA33" s="674"/>
      <c r="SFB33" s="674"/>
      <c r="SFC33" s="674"/>
      <c r="SFD33" s="674"/>
      <c r="SFE33" s="674"/>
      <c r="SFF33" s="674"/>
      <c r="SFG33" s="674"/>
      <c r="SFH33" s="674"/>
      <c r="SFI33" s="674"/>
      <c r="SFJ33" s="674"/>
      <c r="SFK33" s="674"/>
      <c r="SFL33" s="674"/>
      <c r="SFM33" s="674"/>
      <c r="SFN33" s="674"/>
      <c r="SFO33" s="674"/>
      <c r="SFP33" s="674"/>
      <c r="SFQ33" s="674"/>
      <c r="SFR33" s="674"/>
      <c r="SFS33" s="674"/>
      <c r="SFT33" s="674"/>
      <c r="SFU33" s="674"/>
      <c r="SFV33" s="674"/>
      <c r="SFW33" s="674"/>
      <c r="SFX33" s="674"/>
      <c r="SFY33" s="674"/>
      <c r="SFZ33" s="674"/>
      <c r="SGA33" s="674"/>
      <c r="SGB33" s="674"/>
      <c r="SGC33" s="674"/>
      <c r="SGD33" s="674"/>
      <c r="SGE33" s="674"/>
      <c r="SGF33" s="674"/>
      <c r="SGG33" s="674"/>
      <c r="SGH33" s="674"/>
      <c r="SGI33" s="674"/>
      <c r="SGJ33" s="674"/>
      <c r="SGK33" s="674"/>
      <c r="SGL33" s="674"/>
      <c r="SGM33" s="674"/>
      <c r="SGN33" s="674"/>
      <c r="SGO33" s="674"/>
      <c r="SGP33" s="674"/>
      <c r="SGQ33" s="674"/>
      <c r="SGR33" s="674"/>
      <c r="SGS33" s="674"/>
      <c r="SGT33" s="674"/>
      <c r="SGU33" s="674"/>
      <c r="SGV33" s="674"/>
      <c r="SGW33" s="674"/>
      <c r="SGX33" s="674"/>
      <c r="SGY33" s="674"/>
      <c r="SGZ33" s="674"/>
      <c r="SHA33" s="674"/>
      <c r="SHB33" s="674"/>
      <c r="SHC33" s="674"/>
      <c r="SHD33" s="674"/>
      <c r="SHE33" s="674"/>
      <c r="SHF33" s="674"/>
      <c r="SHG33" s="674"/>
      <c r="SHH33" s="674"/>
      <c r="SHI33" s="674"/>
      <c r="SHJ33" s="674"/>
      <c r="SHK33" s="674"/>
      <c r="SHL33" s="674"/>
      <c r="SHM33" s="674"/>
      <c r="SHN33" s="674"/>
      <c r="SHO33" s="674"/>
      <c r="SHP33" s="674"/>
      <c r="SHQ33" s="674"/>
      <c r="SHR33" s="674"/>
      <c r="SHS33" s="674"/>
      <c r="SHT33" s="674"/>
      <c r="SHU33" s="674"/>
      <c r="SHV33" s="674"/>
      <c r="SHW33" s="674"/>
      <c r="SHX33" s="674"/>
      <c r="SHY33" s="674"/>
      <c r="SHZ33" s="674"/>
      <c r="SIA33" s="674"/>
      <c r="SIB33" s="674"/>
      <c r="SIC33" s="674"/>
      <c r="SID33" s="674"/>
      <c r="SIE33" s="674"/>
      <c r="SIF33" s="674"/>
      <c r="SIG33" s="674"/>
      <c r="SIH33" s="674"/>
      <c r="SII33" s="674"/>
      <c r="SIJ33" s="674"/>
      <c r="SIK33" s="674"/>
      <c r="SIL33" s="674"/>
      <c r="SIM33" s="674"/>
      <c r="SIN33" s="674"/>
      <c r="SIO33" s="674"/>
      <c r="SIP33" s="674"/>
      <c r="SIQ33" s="674"/>
      <c r="SIR33" s="674"/>
      <c r="SIS33" s="674"/>
      <c r="SIT33" s="674"/>
      <c r="SIU33" s="674"/>
      <c r="SIV33" s="674"/>
      <c r="SIW33" s="674"/>
      <c r="SIX33" s="674"/>
      <c r="SIY33" s="674"/>
      <c r="SIZ33" s="674"/>
      <c r="SJA33" s="674"/>
      <c r="SJB33" s="674"/>
      <c r="SJC33" s="674"/>
      <c r="SJD33" s="674"/>
      <c r="SJE33" s="674"/>
      <c r="SJF33" s="674"/>
      <c r="SJG33" s="674"/>
      <c r="SJH33" s="674"/>
      <c r="SJI33" s="674"/>
      <c r="SJJ33" s="674"/>
      <c r="SJK33" s="674"/>
      <c r="SJL33" s="674"/>
      <c r="SJM33" s="674"/>
      <c r="SJN33" s="674"/>
      <c r="SJO33" s="674"/>
      <c r="SJP33" s="674"/>
      <c r="SJQ33" s="674"/>
      <c r="SJR33" s="674"/>
      <c r="SJS33" s="674"/>
      <c r="SJT33" s="674"/>
      <c r="SJU33" s="674"/>
      <c r="SJV33" s="674"/>
      <c r="SJW33" s="674"/>
      <c r="SJX33" s="674"/>
      <c r="SJY33" s="674"/>
      <c r="SJZ33" s="674"/>
      <c r="SKA33" s="674"/>
      <c r="SKB33" s="674"/>
      <c r="SKC33" s="674"/>
      <c r="SKD33" s="674"/>
      <c r="SKE33" s="674"/>
      <c r="SKF33" s="674"/>
      <c r="SKG33" s="674"/>
      <c r="SKH33" s="674"/>
      <c r="SKI33" s="674"/>
      <c r="SKJ33" s="674"/>
      <c r="SKK33" s="674"/>
      <c r="SKL33" s="674"/>
      <c r="SKM33" s="674"/>
      <c r="SKN33" s="674"/>
      <c r="SKO33" s="674"/>
      <c r="SKP33" s="674"/>
      <c r="SKQ33" s="674"/>
      <c r="SKR33" s="674"/>
      <c r="SKS33" s="674"/>
      <c r="SKT33" s="674"/>
      <c r="SKU33" s="674"/>
      <c r="SKV33" s="674"/>
      <c r="SKW33" s="674"/>
      <c r="SKX33" s="674"/>
      <c r="SKY33" s="674"/>
      <c r="SKZ33" s="674"/>
      <c r="SLA33" s="674"/>
      <c r="SLB33" s="674"/>
      <c r="SLC33" s="674"/>
      <c r="SLD33" s="674"/>
      <c r="SLE33" s="674"/>
      <c r="SLF33" s="674"/>
      <c r="SLG33" s="674"/>
      <c r="SLH33" s="674"/>
      <c r="SLI33" s="674"/>
      <c r="SLJ33" s="674"/>
      <c r="SLK33" s="674"/>
      <c r="SLL33" s="674"/>
      <c r="SLM33" s="674"/>
      <c r="SLN33" s="674"/>
      <c r="SLO33" s="674"/>
      <c r="SLP33" s="674"/>
      <c r="SLQ33" s="674"/>
      <c r="SLR33" s="674"/>
      <c r="SLS33" s="674"/>
      <c r="SLT33" s="674"/>
      <c r="SLU33" s="674"/>
      <c r="SLV33" s="674"/>
      <c r="SLW33" s="674"/>
      <c r="SLX33" s="674"/>
      <c r="SLY33" s="674"/>
      <c r="SLZ33" s="674"/>
      <c r="SMA33" s="674"/>
      <c r="SMB33" s="674"/>
      <c r="SMC33" s="674"/>
      <c r="SMD33" s="674"/>
      <c r="SME33" s="674"/>
      <c r="SMF33" s="674"/>
      <c r="SMG33" s="674"/>
      <c r="SMH33" s="674"/>
      <c r="SMI33" s="674"/>
      <c r="SMJ33" s="674"/>
      <c r="SMK33" s="674"/>
      <c r="SML33" s="674"/>
      <c r="SMM33" s="674"/>
      <c r="SMN33" s="674"/>
      <c r="SMO33" s="674"/>
      <c r="SMP33" s="674"/>
      <c r="SMQ33" s="674"/>
      <c r="SMR33" s="674"/>
      <c r="SMS33" s="674"/>
      <c r="SMT33" s="674"/>
      <c r="SMU33" s="674"/>
      <c r="SMV33" s="674"/>
      <c r="SMW33" s="674"/>
      <c r="SMX33" s="674"/>
      <c r="SMY33" s="674"/>
      <c r="SMZ33" s="674"/>
      <c r="SNA33" s="674"/>
      <c r="SNB33" s="674"/>
      <c r="SNC33" s="674"/>
      <c r="SND33" s="674"/>
      <c r="SNE33" s="674"/>
      <c r="SNF33" s="674"/>
      <c r="SNG33" s="674"/>
      <c r="SNH33" s="674"/>
      <c r="SNI33" s="674"/>
      <c r="SNJ33" s="674"/>
      <c r="SNK33" s="674"/>
      <c r="SNL33" s="674"/>
      <c r="SNM33" s="674"/>
      <c r="SNN33" s="674"/>
      <c r="SNO33" s="674"/>
      <c r="SNP33" s="674"/>
      <c r="SNQ33" s="674"/>
      <c r="SNR33" s="674"/>
      <c r="SNS33" s="674"/>
      <c r="SNT33" s="674"/>
      <c r="SNU33" s="674"/>
      <c r="SNV33" s="674"/>
      <c r="SNW33" s="674"/>
      <c r="SNX33" s="674"/>
      <c r="SNY33" s="674"/>
      <c r="SNZ33" s="674"/>
      <c r="SOA33" s="674"/>
      <c r="SOB33" s="674"/>
      <c r="SOC33" s="674"/>
      <c r="SOD33" s="674"/>
      <c r="SOE33" s="674"/>
      <c r="SOF33" s="674"/>
      <c r="SOG33" s="674"/>
      <c r="SOH33" s="674"/>
      <c r="SOI33" s="674"/>
      <c r="SOJ33" s="674"/>
      <c r="SOK33" s="674"/>
      <c r="SOL33" s="674"/>
      <c r="SOM33" s="674"/>
      <c r="SON33" s="674"/>
      <c r="SOO33" s="674"/>
      <c r="SOP33" s="674"/>
      <c r="SOQ33" s="674"/>
      <c r="SOR33" s="674"/>
      <c r="SOS33" s="674"/>
      <c r="SOT33" s="674"/>
      <c r="SOU33" s="674"/>
      <c r="SOV33" s="674"/>
      <c r="SOW33" s="674"/>
      <c r="SOX33" s="674"/>
      <c r="SOY33" s="674"/>
      <c r="SOZ33" s="674"/>
      <c r="SPA33" s="674"/>
      <c r="SPB33" s="674"/>
      <c r="SPC33" s="674"/>
      <c r="SPD33" s="674"/>
      <c r="SPE33" s="674"/>
      <c r="SPF33" s="674"/>
      <c r="SPG33" s="674"/>
      <c r="SPH33" s="674"/>
      <c r="SPI33" s="674"/>
      <c r="SPJ33" s="674"/>
      <c r="SPK33" s="674"/>
      <c r="SPL33" s="674"/>
      <c r="SPM33" s="674"/>
      <c r="SPN33" s="674"/>
      <c r="SPO33" s="674"/>
      <c r="SPP33" s="674"/>
      <c r="SPQ33" s="674"/>
      <c r="SPR33" s="674"/>
      <c r="SPS33" s="674"/>
      <c r="SPT33" s="674"/>
      <c r="SPU33" s="674"/>
      <c r="SPV33" s="674"/>
      <c r="SPW33" s="674"/>
      <c r="SPX33" s="674"/>
      <c r="SPY33" s="674"/>
      <c r="SPZ33" s="674"/>
      <c r="SQA33" s="674"/>
      <c r="SQB33" s="674"/>
      <c r="SQC33" s="674"/>
      <c r="SQD33" s="674"/>
      <c r="SQE33" s="674"/>
      <c r="SQF33" s="674"/>
      <c r="SQG33" s="674"/>
      <c r="SQH33" s="674"/>
      <c r="SQI33" s="674"/>
      <c r="SQJ33" s="674"/>
      <c r="SQK33" s="674"/>
      <c r="SQL33" s="674"/>
      <c r="SQM33" s="674"/>
      <c r="SQN33" s="674"/>
      <c r="SQO33" s="674"/>
      <c r="SQP33" s="674"/>
      <c r="SQQ33" s="674"/>
      <c r="SQR33" s="674"/>
      <c r="SQS33" s="674"/>
      <c r="SQT33" s="674"/>
      <c r="SQU33" s="674"/>
      <c r="SQV33" s="674"/>
      <c r="SQW33" s="674"/>
      <c r="SQX33" s="674"/>
      <c r="SQY33" s="674"/>
      <c r="SQZ33" s="674"/>
      <c r="SRA33" s="674"/>
      <c r="SRB33" s="674"/>
      <c r="SRC33" s="674"/>
      <c r="SRD33" s="674"/>
      <c r="SRE33" s="674"/>
      <c r="SRF33" s="674"/>
      <c r="SRG33" s="674"/>
      <c r="SRH33" s="674"/>
      <c r="SRI33" s="674"/>
      <c r="SRJ33" s="674"/>
      <c r="SRK33" s="674"/>
      <c r="SRL33" s="674"/>
      <c r="SRM33" s="674"/>
      <c r="SRN33" s="674"/>
      <c r="SRO33" s="674"/>
      <c r="SRP33" s="674"/>
      <c r="SRQ33" s="674"/>
      <c r="SRR33" s="674"/>
      <c r="SRS33" s="674"/>
      <c r="SRT33" s="674"/>
      <c r="SRU33" s="674"/>
      <c r="SRV33" s="674"/>
      <c r="SRW33" s="674"/>
      <c r="SRX33" s="674"/>
      <c r="SRY33" s="674"/>
      <c r="SRZ33" s="674"/>
      <c r="SSA33" s="674"/>
      <c r="SSB33" s="674"/>
      <c r="SSC33" s="674"/>
      <c r="SSD33" s="674"/>
      <c r="SSE33" s="674"/>
      <c r="SSF33" s="674"/>
      <c r="SSG33" s="674"/>
      <c r="SSH33" s="674"/>
      <c r="SSI33" s="674"/>
      <c r="SSJ33" s="674"/>
      <c r="SSK33" s="674"/>
      <c r="SSL33" s="674"/>
      <c r="SSM33" s="674"/>
      <c r="SSN33" s="674"/>
      <c r="SSO33" s="674"/>
      <c r="SSP33" s="674"/>
      <c r="SSQ33" s="674"/>
      <c r="SSR33" s="674"/>
      <c r="SSS33" s="674"/>
      <c r="SST33" s="674"/>
      <c r="SSU33" s="674"/>
      <c r="SSV33" s="674"/>
      <c r="SSW33" s="674"/>
      <c r="SSX33" s="674"/>
      <c r="SSY33" s="674"/>
      <c r="SSZ33" s="674"/>
      <c r="STA33" s="674"/>
      <c r="STB33" s="674"/>
      <c r="STC33" s="674"/>
      <c r="STD33" s="674"/>
      <c r="STE33" s="674"/>
      <c r="STF33" s="674"/>
      <c r="STG33" s="674"/>
      <c r="STH33" s="674"/>
      <c r="STI33" s="674"/>
      <c r="STJ33" s="674"/>
      <c r="STK33" s="674"/>
      <c r="STL33" s="674"/>
      <c r="STM33" s="674"/>
      <c r="STN33" s="674"/>
      <c r="STO33" s="674"/>
      <c r="STP33" s="674"/>
      <c r="STQ33" s="674"/>
      <c r="STR33" s="674"/>
      <c r="STS33" s="674"/>
      <c r="STT33" s="674"/>
      <c r="STU33" s="674"/>
      <c r="STV33" s="674"/>
      <c r="STW33" s="674"/>
      <c r="STX33" s="674"/>
      <c r="STY33" s="674"/>
      <c r="STZ33" s="674"/>
      <c r="SUA33" s="674"/>
      <c r="SUB33" s="674"/>
      <c r="SUC33" s="674"/>
      <c r="SUD33" s="674"/>
      <c r="SUE33" s="674"/>
      <c r="SUF33" s="674"/>
      <c r="SUG33" s="674"/>
      <c r="SUH33" s="674"/>
      <c r="SUI33" s="674"/>
      <c r="SUJ33" s="674"/>
      <c r="SUK33" s="674"/>
      <c r="SUL33" s="674"/>
      <c r="SUM33" s="674"/>
      <c r="SUN33" s="674"/>
      <c r="SUO33" s="674"/>
      <c r="SUP33" s="674"/>
      <c r="SUQ33" s="674"/>
      <c r="SUR33" s="674"/>
      <c r="SUS33" s="674"/>
      <c r="SUT33" s="674"/>
      <c r="SUU33" s="674"/>
      <c r="SUV33" s="674"/>
      <c r="SUW33" s="674"/>
      <c r="SUX33" s="674"/>
      <c r="SUY33" s="674"/>
      <c r="SUZ33" s="674"/>
      <c r="SVA33" s="674"/>
      <c r="SVB33" s="674"/>
      <c r="SVC33" s="674"/>
      <c r="SVD33" s="674"/>
      <c r="SVE33" s="674"/>
      <c r="SVF33" s="674"/>
      <c r="SVG33" s="674"/>
      <c r="SVH33" s="674"/>
      <c r="SVI33" s="674"/>
      <c r="SVJ33" s="674"/>
      <c r="SVK33" s="674"/>
      <c r="SVL33" s="674"/>
      <c r="SVM33" s="674"/>
      <c r="SVN33" s="674"/>
      <c r="SVO33" s="674"/>
      <c r="SVP33" s="674"/>
      <c r="SVQ33" s="674"/>
      <c r="SVR33" s="674"/>
      <c r="SVS33" s="674"/>
      <c r="SVT33" s="674"/>
      <c r="SVU33" s="674"/>
      <c r="SVV33" s="674"/>
      <c r="SVW33" s="674"/>
      <c r="SVX33" s="674"/>
      <c r="SVY33" s="674"/>
      <c r="SVZ33" s="674"/>
      <c r="SWA33" s="674"/>
      <c r="SWB33" s="674"/>
      <c r="SWC33" s="674"/>
      <c r="SWD33" s="674"/>
      <c r="SWE33" s="674"/>
      <c r="SWF33" s="674"/>
      <c r="SWG33" s="674"/>
      <c r="SWH33" s="674"/>
      <c r="SWI33" s="674"/>
      <c r="SWJ33" s="674"/>
      <c r="SWK33" s="674"/>
      <c r="SWL33" s="674"/>
      <c r="SWM33" s="674"/>
      <c r="SWN33" s="674"/>
      <c r="SWO33" s="674"/>
      <c r="SWP33" s="674"/>
      <c r="SWQ33" s="674"/>
      <c r="SWR33" s="674"/>
      <c r="SWS33" s="674"/>
      <c r="SWT33" s="674"/>
      <c r="SWU33" s="674"/>
      <c r="SWV33" s="674"/>
      <c r="SWW33" s="674"/>
      <c r="SWX33" s="674"/>
      <c r="SWY33" s="674"/>
      <c r="SWZ33" s="674"/>
      <c r="SXA33" s="674"/>
      <c r="SXB33" s="674"/>
      <c r="SXC33" s="674"/>
      <c r="SXD33" s="674"/>
      <c r="SXE33" s="674"/>
      <c r="SXF33" s="674"/>
      <c r="SXG33" s="674"/>
      <c r="SXH33" s="674"/>
      <c r="SXI33" s="674"/>
      <c r="SXJ33" s="674"/>
      <c r="SXK33" s="674"/>
      <c r="SXL33" s="674"/>
      <c r="SXM33" s="674"/>
      <c r="SXN33" s="674"/>
      <c r="SXO33" s="674"/>
      <c r="SXP33" s="674"/>
      <c r="SXQ33" s="674"/>
      <c r="SXR33" s="674"/>
      <c r="SXS33" s="674"/>
      <c r="SXT33" s="674"/>
      <c r="SXU33" s="674"/>
      <c r="SXV33" s="674"/>
      <c r="SXW33" s="674"/>
      <c r="SXX33" s="674"/>
      <c r="SXY33" s="674"/>
      <c r="SXZ33" s="674"/>
      <c r="SYA33" s="674"/>
      <c r="SYB33" s="674"/>
      <c r="SYC33" s="674"/>
      <c r="SYD33" s="674"/>
      <c r="SYE33" s="674"/>
      <c r="SYF33" s="674"/>
      <c r="SYG33" s="674"/>
      <c r="SYH33" s="674"/>
      <c r="SYI33" s="674"/>
      <c r="SYJ33" s="674"/>
      <c r="SYK33" s="674"/>
      <c r="SYL33" s="674"/>
      <c r="SYM33" s="674"/>
      <c r="SYN33" s="674"/>
      <c r="SYO33" s="674"/>
      <c r="SYP33" s="674"/>
      <c r="SYQ33" s="674"/>
      <c r="SYR33" s="674"/>
      <c r="SYS33" s="674"/>
      <c r="SYT33" s="674"/>
      <c r="SYU33" s="674"/>
      <c r="SYV33" s="674"/>
      <c r="SYW33" s="674"/>
      <c r="SYX33" s="674"/>
      <c r="SYY33" s="674"/>
      <c r="SYZ33" s="674"/>
      <c r="SZA33" s="674"/>
      <c r="SZB33" s="674"/>
      <c r="SZC33" s="674"/>
      <c r="SZD33" s="674"/>
      <c r="SZE33" s="674"/>
      <c r="SZF33" s="674"/>
      <c r="SZG33" s="674"/>
      <c r="SZH33" s="674"/>
      <c r="SZI33" s="674"/>
      <c r="SZJ33" s="674"/>
      <c r="SZK33" s="674"/>
      <c r="SZL33" s="674"/>
      <c r="SZM33" s="674"/>
      <c r="SZN33" s="674"/>
      <c r="SZO33" s="674"/>
      <c r="SZP33" s="674"/>
      <c r="SZQ33" s="674"/>
      <c r="SZR33" s="674"/>
      <c r="SZS33" s="674"/>
      <c r="SZT33" s="674"/>
      <c r="SZU33" s="674"/>
      <c r="SZV33" s="674"/>
      <c r="SZW33" s="674"/>
      <c r="SZX33" s="674"/>
      <c r="SZY33" s="674"/>
      <c r="SZZ33" s="674"/>
      <c r="TAA33" s="674"/>
      <c r="TAB33" s="674"/>
      <c r="TAC33" s="674"/>
      <c r="TAD33" s="674"/>
      <c r="TAE33" s="674"/>
      <c r="TAF33" s="674"/>
      <c r="TAG33" s="674"/>
      <c r="TAH33" s="674"/>
      <c r="TAI33" s="674"/>
      <c r="TAJ33" s="674"/>
      <c r="TAK33" s="674"/>
      <c r="TAL33" s="674"/>
      <c r="TAM33" s="674"/>
      <c r="TAN33" s="674"/>
      <c r="TAO33" s="674"/>
      <c r="TAP33" s="674"/>
      <c r="TAQ33" s="674"/>
      <c r="TAR33" s="674"/>
      <c r="TAS33" s="674"/>
      <c r="TAT33" s="674"/>
      <c r="TAU33" s="674"/>
      <c r="TAV33" s="674"/>
      <c r="TAW33" s="674"/>
      <c r="TAX33" s="674"/>
      <c r="TAY33" s="674"/>
      <c r="TAZ33" s="674"/>
      <c r="TBA33" s="674"/>
      <c r="TBB33" s="674"/>
      <c r="TBC33" s="674"/>
      <c r="TBD33" s="674"/>
      <c r="TBE33" s="674"/>
      <c r="TBF33" s="674"/>
      <c r="TBG33" s="674"/>
      <c r="TBH33" s="674"/>
      <c r="TBI33" s="674"/>
      <c r="TBJ33" s="674"/>
      <c r="TBK33" s="674"/>
      <c r="TBL33" s="674"/>
      <c r="TBM33" s="674"/>
      <c r="TBN33" s="674"/>
      <c r="TBO33" s="674"/>
      <c r="TBP33" s="674"/>
      <c r="TBQ33" s="674"/>
      <c r="TBR33" s="674"/>
      <c r="TBS33" s="674"/>
      <c r="TBT33" s="674"/>
      <c r="TBU33" s="674"/>
      <c r="TBV33" s="674"/>
      <c r="TBW33" s="674"/>
      <c r="TBX33" s="674"/>
      <c r="TBY33" s="674"/>
      <c r="TBZ33" s="674"/>
      <c r="TCA33" s="674"/>
      <c r="TCB33" s="674"/>
      <c r="TCC33" s="674"/>
      <c r="TCD33" s="674"/>
      <c r="TCE33" s="674"/>
      <c r="TCF33" s="674"/>
      <c r="TCG33" s="674"/>
      <c r="TCH33" s="674"/>
      <c r="TCI33" s="674"/>
      <c r="TCJ33" s="674"/>
      <c r="TCK33" s="674"/>
      <c r="TCL33" s="674"/>
      <c r="TCM33" s="674"/>
      <c r="TCN33" s="674"/>
      <c r="TCO33" s="674"/>
      <c r="TCP33" s="674"/>
      <c r="TCQ33" s="674"/>
      <c r="TCR33" s="674"/>
      <c r="TCS33" s="674"/>
      <c r="TCT33" s="674"/>
      <c r="TCU33" s="674"/>
      <c r="TCV33" s="674"/>
      <c r="TCW33" s="674"/>
      <c r="TCX33" s="674"/>
      <c r="TCY33" s="674"/>
      <c r="TCZ33" s="674"/>
      <c r="TDA33" s="674"/>
      <c r="TDB33" s="674"/>
      <c r="TDC33" s="674"/>
      <c r="TDD33" s="674"/>
      <c r="TDE33" s="674"/>
      <c r="TDF33" s="674"/>
      <c r="TDG33" s="674"/>
      <c r="TDH33" s="674"/>
      <c r="TDI33" s="674"/>
      <c r="TDJ33" s="674"/>
      <c r="TDK33" s="674"/>
      <c r="TDL33" s="674"/>
      <c r="TDM33" s="674"/>
      <c r="TDN33" s="674"/>
      <c r="TDO33" s="674"/>
      <c r="TDP33" s="674"/>
      <c r="TDQ33" s="674"/>
      <c r="TDR33" s="674"/>
      <c r="TDS33" s="674"/>
      <c r="TDT33" s="674"/>
      <c r="TDU33" s="674"/>
      <c r="TDV33" s="674"/>
      <c r="TDW33" s="674"/>
      <c r="TDX33" s="674"/>
      <c r="TDY33" s="674"/>
      <c r="TDZ33" s="674"/>
      <c r="TEA33" s="674"/>
      <c r="TEB33" s="674"/>
      <c r="TEC33" s="674"/>
      <c r="TED33" s="674"/>
      <c r="TEE33" s="674"/>
      <c r="TEF33" s="674"/>
      <c r="TEG33" s="674"/>
      <c r="TEH33" s="674"/>
      <c r="TEI33" s="674"/>
      <c r="TEJ33" s="674"/>
      <c r="TEK33" s="674"/>
      <c r="TEL33" s="674"/>
      <c r="TEM33" s="674"/>
      <c r="TEN33" s="674"/>
      <c r="TEO33" s="674"/>
      <c r="TEP33" s="674"/>
      <c r="TEQ33" s="674"/>
      <c r="TER33" s="674"/>
      <c r="TES33" s="674"/>
      <c r="TET33" s="674"/>
      <c r="TEU33" s="674"/>
      <c r="TEV33" s="674"/>
      <c r="TEW33" s="674"/>
      <c r="TEX33" s="674"/>
      <c r="TEY33" s="674"/>
      <c r="TEZ33" s="674"/>
      <c r="TFA33" s="674"/>
      <c r="TFB33" s="674"/>
      <c r="TFC33" s="674"/>
      <c r="TFD33" s="674"/>
      <c r="TFE33" s="674"/>
      <c r="TFF33" s="674"/>
      <c r="TFG33" s="674"/>
      <c r="TFH33" s="674"/>
      <c r="TFI33" s="674"/>
      <c r="TFJ33" s="674"/>
      <c r="TFK33" s="674"/>
      <c r="TFL33" s="674"/>
      <c r="TFM33" s="674"/>
      <c r="TFN33" s="674"/>
      <c r="TFO33" s="674"/>
      <c r="TFP33" s="674"/>
      <c r="TFQ33" s="674"/>
      <c r="TFR33" s="674"/>
      <c r="TFS33" s="674"/>
      <c r="TFT33" s="674"/>
      <c r="TFU33" s="674"/>
      <c r="TFV33" s="674"/>
      <c r="TFW33" s="674"/>
      <c r="TFX33" s="674"/>
      <c r="TFY33" s="674"/>
      <c r="TFZ33" s="674"/>
      <c r="TGA33" s="674"/>
      <c r="TGB33" s="674"/>
      <c r="TGC33" s="674"/>
      <c r="TGD33" s="674"/>
      <c r="TGE33" s="674"/>
      <c r="TGF33" s="674"/>
      <c r="TGG33" s="674"/>
      <c r="TGH33" s="674"/>
      <c r="TGI33" s="674"/>
      <c r="TGJ33" s="674"/>
      <c r="TGK33" s="674"/>
      <c r="TGL33" s="674"/>
      <c r="TGM33" s="674"/>
      <c r="TGN33" s="674"/>
      <c r="TGO33" s="674"/>
      <c r="TGP33" s="674"/>
      <c r="TGQ33" s="674"/>
      <c r="TGR33" s="674"/>
      <c r="TGS33" s="674"/>
      <c r="TGT33" s="674"/>
      <c r="TGU33" s="674"/>
      <c r="TGV33" s="674"/>
      <c r="TGW33" s="674"/>
      <c r="TGX33" s="674"/>
      <c r="TGY33" s="674"/>
      <c r="TGZ33" s="674"/>
      <c r="THA33" s="674"/>
      <c r="THB33" s="674"/>
      <c r="THC33" s="674"/>
      <c r="THD33" s="674"/>
      <c r="THE33" s="674"/>
      <c r="THF33" s="674"/>
      <c r="THG33" s="674"/>
      <c r="THH33" s="674"/>
      <c r="THI33" s="674"/>
      <c r="THJ33" s="674"/>
      <c r="THK33" s="674"/>
      <c r="THL33" s="674"/>
      <c r="THM33" s="674"/>
      <c r="THN33" s="674"/>
      <c r="THO33" s="674"/>
      <c r="THP33" s="674"/>
      <c r="THQ33" s="674"/>
      <c r="THR33" s="674"/>
      <c r="THS33" s="674"/>
      <c r="THT33" s="674"/>
      <c r="THU33" s="674"/>
      <c r="THV33" s="674"/>
      <c r="THW33" s="674"/>
      <c r="THX33" s="674"/>
      <c r="THY33" s="674"/>
      <c r="THZ33" s="674"/>
      <c r="TIA33" s="674"/>
      <c r="TIB33" s="674"/>
      <c r="TIC33" s="674"/>
      <c r="TID33" s="674"/>
      <c r="TIE33" s="674"/>
      <c r="TIF33" s="674"/>
      <c r="TIG33" s="674"/>
      <c r="TIH33" s="674"/>
      <c r="TII33" s="674"/>
      <c r="TIJ33" s="674"/>
      <c r="TIK33" s="674"/>
      <c r="TIL33" s="674"/>
      <c r="TIM33" s="674"/>
      <c r="TIN33" s="674"/>
      <c r="TIO33" s="674"/>
      <c r="TIP33" s="674"/>
      <c r="TIQ33" s="674"/>
      <c r="TIR33" s="674"/>
      <c r="TIS33" s="674"/>
      <c r="TIT33" s="674"/>
      <c r="TIU33" s="674"/>
      <c r="TIV33" s="674"/>
      <c r="TIW33" s="674"/>
      <c r="TIX33" s="674"/>
      <c r="TIY33" s="674"/>
      <c r="TIZ33" s="674"/>
      <c r="TJA33" s="674"/>
      <c r="TJB33" s="674"/>
      <c r="TJC33" s="674"/>
      <c r="TJD33" s="674"/>
      <c r="TJE33" s="674"/>
      <c r="TJF33" s="674"/>
      <c r="TJG33" s="674"/>
      <c r="TJH33" s="674"/>
      <c r="TJI33" s="674"/>
      <c r="TJJ33" s="674"/>
      <c r="TJK33" s="674"/>
      <c r="TJL33" s="674"/>
      <c r="TJM33" s="674"/>
      <c r="TJN33" s="674"/>
      <c r="TJO33" s="674"/>
      <c r="TJP33" s="674"/>
      <c r="TJQ33" s="674"/>
      <c r="TJR33" s="674"/>
      <c r="TJS33" s="674"/>
      <c r="TJT33" s="674"/>
      <c r="TJU33" s="674"/>
      <c r="TJV33" s="674"/>
      <c r="TJW33" s="674"/>
      <c r="TJX33" s="674"/>
      <c r="TJY33" s="674"/>
      <c r="TJZ33" s="674"/>
      <c r="TKA33" s="674"/>
      <c r="TKB33" s="674"/>
      <c r="TKC33" s="674"/>
      <c r="TKD33" s="674"/>
      <c r="TKE33" s="674"/>
      <c r="TKF33" s="674"/>
      <c r="TKG33" s="674"/>
      <c r="TKH33" s="674"/>
      <c r="TKI33" s="674"/>
      <c r="TKJ33" s="674"/>
      <c r="TKK33" s="674"/>
      <c r="TKL33" s="674"/>
      <c r="TKM33" s="674"/>
      <c r="TKN33" s="674"/>
      <c r="TKO33" s="674"/>
      <c r="TKP33" s="674"/>
      <c r="TKQ33" s="674"/>
      <c r="TKR33" s="674"/>
      <c r="TKS33" s="674"/>
      <c r="TKT33" s="674"/>
      <c r="TKU33" s="674"/>
      <c r="TKV33" s="674"/>
      <c r="TKW33" s="674"/>
      <c r="TKX33" s="674"/>
      <c r="TKY33" s="674"/>
      <c r="TKZ33" s="674"/>
      <c r="TLA33" s="674"/>
      <c r="TLB33" s="674"/>
      <c r="TLC33" s="674"/>
      <c r="TLD33" s="674"/>
      <c r="TLE33" s="674"/>
      <c r="TLF33" s="674"/>
      <c r="TLG33" s="674"/>
      <c r="TLH33" s="674"/>
      <c r="TLI33" s="674"/>
      <c r="TLJ33" s="674"/>
      <c r="TLK33" s="674"/>
      <c r="TLL33" s="674"/>
      <c r="TLM33" s="674"/>
      <c r="TLN33" s="674"/>
      <c r="TLO33" s="674"/>
      <c r="TLP33" s="674"/>
      <c r="TLQ33" s="674"/>
      <c r="TLR33" s="674"/>
      <c r="TLS33" s="674"/>
      <c r="TLT33" s="674"/>
      <c r="TLU33" s="674"/>
      <c r="TLV33" s="674"/>
      <c r="TLW33" s="674"/>
      <c r="TLX33" s="674"/>
      <c r="TLY33" s="674"/>
      <c r="TLZ33" s="674"/>
      <c r="TMA33" s="674"/>
      <c r="TMB33" s="674"/>
      <c r="TMC33" s="674"/>
      <c r="TMD33" s="674"/>
      <c r="TME33" s="674"/>
      <c r="TMF33" s="674"/>
      <c r="TMG33" s="674"/>
      <c r="TMH33" s="674"/>
      <c r="TMI33" s="674"/>
      <c r="TMJ33" s="674"/>
      <c r="TMK33" s="674"/>
      <c r="TML33" s="674"/>
      <c r="TMM33" s="674"/>
      <c r="TMN33" s="674"/>
      <c r="TMO33" s="674"/>
      <c r="TMP33" s="674"/>
      <c r="TMQ33" s="674"/>
      <c r="TMR33" s="674"/>
      <c r="TMS33" s="674"/>
      <c r="TMT33" s="674"/>
      <c r="TMU33" s="674"/>
      <c r="TMV33" s="674"/>
      <c r="TMW33" s="674"/>
      <c r="TMX33" s="674"/>
      <c r="TMY33" s="674"/>
      <c r="TMZ33" s="674"/>
      <c r="TNA33" s="674"/>
      <c r="TNB33" s="674"/>
      <c r="TNC33" s="674"/>
      <c r="TND33" s="674"/>
      <c r="TNE33" s="674"/>
      <c r="TNF33" s="674"/>
      <c r="TNG33" s="674"/>
      <c r="TNH33" s="674"/>
      <c r="TNI33" s="674"/>
      <c r="TNJ33" s="674"/>
      <c r="TNK33" s="674"/>
      <c r="TNL33" s="674"/>
      <c r="TNM33" s="674"/>
      <c r="TNN33" s="674"/>
      <c r="TNO33" s="674"/>
      <c r="TNP33" s="674"/>
      <c r="TNQ33" s="674"/>
      <c r="TNR33" s="674"/>
      <c r="TNS33" s="674"/>
      <c r="TNT33" s="674"/>
      <c r="TNU33" s="674"/>
      <c r="TNV33" s="674"/>
      <c r="TNW33" s="674"/>
      <c r="TNX33" s="674"/>
      <c r="TNY33" s="674"/>
      <c r="TNZ33" s="674"/>
      <c r="TOA33" s="674"/>
      <c r="TOB33" s="674"/>
      <c r="TOC33" s="674"/>
      <c r="TOD33" s="674"/>
      <c r="TOE33" s="674"/>
      <c r="TOF33" s="674"/>
      <c r="TOG33" s="674"/>
      <c r="TOH33" s="674"/>
      <c r="TOI33" s="674"/>
      <c r="TOJ33" s="674"/>
      <c r="TOK33" s="674"/>
      <c r="TOL33" s="674"/>
      <c r="TOM33" s="674"/>
      <c r="TON33" s="674"/>
      <c r="TOO33" s="674"/>
      <c r="TOP33" s="674"/>
      <c r="TOQ33" s="674"/>
      <c r="TOR33" s="674"/>
      <c r="TOS33" s="674"/>
      <c r="TOT33" s="674"/>
      <c r="TOU33" s="674"/>
      <c r="TOV33" s="674"/>
      <c r="TOW33" s="674"/>
      <c r="TOX33" s="674"/>
      <c r="TOY33" s="674"/>
      <c r="TOZ33" s="674"/>
      <c r="TPA33" s="674"/>
      <c r="TPB33" s="674"/>
      <c r="TPC33" s="674"/>
      <c r="TPD33" s="674"/>
      <c r="TPE33" s="674"/>
      <c r="TPF33" s="674"/>
      <c r="TPG33" s="674"/>
      <c r="TPH33" s="674"/>
      <c r="TPI33" s="674"/>
      <c r="TPJ33" s="674"/>
      <c r="TPK33" s="674"/>
      <c r="TPL33" s="674"/>
      <c r="TPM33" s="674"/>
      <c r="TPN33" s="674"/>
      <c r="TPO33" s="674"/>
      <c r="TPP33" s="674"/>
      <c r="TPQ33" s="674"/>
      <c r="TPR33" s="674"/>
      <c r="TPS33" s="674"/>
      <c r="TPT33" s="674"/>
      <c r="TPU33" s="674"/>
      <c r="TPV33" s="674"/>
      <c r="TPW33" s="674"/>
      <c r="TPX33" s="674"/>
      <c r="TPY33" s="674"/>
      <c r="TPZ33" s="674"/>
      <c r="TQA33" s="674"/>
      <c r="TQB33" s="674"/>
      <c r="TQC33" s="674"/>
      <c r="TQD33" s="674"/>
      <c r="TQE33" s="674"/>
      <c r="TQF33" s="674"/>
      <c r="TQG33" s="674"/>
      <c r="TQH33" s="674"/>
      <c r="TQI33" s="674"/>
      <c r="TQJ33" s="674"/>
      <c r="TQK33" s="674"/>
      <c r="TQL33" s="674"/>
      <c r="TQM33" s="674"/>
      <c r="TQN33" s="674"/>
      <c r="TQO33" s="674"/>
      <c r="TQP33" s="674"/>
      <c r="TQQ33" s="674"/>
      <c r="TQR33" s="674"/>
      <c r="TQS33" s="674"/>
      <c r="TQT33" s="674"/>
      <c r="TQU33" s="674"/>
      <c r="TQV33" s="674"/>
      <c r="TQW33" s="674"/>
      <c r="TQX33" s="674"/>
      <c r="TQY33" s="674"/>
      <c r="TQZ33" s="674"/>
      <c r="TRA33" s="674"/>
      <c r="TRB33" s="674"/>
      <c r="TRC33" s="674"/>
      <c r="TRD33" s="674"/>
      <c r="TRE33" s="674"/>
      <c r="TRF33" s="674"/>
      <c r="TRG33" s="674"/>
      <c r="TRH33" s="674"/>
      <c r="TRI33" s="674"/>
      <c r="TRJ33" s="674"/>
      <c r="TRK33" s="674"/>
      <c r="TRL33" s="674"/>
      <c r="TRM33" s="674"/>
      <c r="TRN33" s="674"/>
      <c r="TRO33" s="674"/>
      <c r="TRP33" s="674"/>
      <c r="TRQ33" s="674"/>
      <c r="TRR33" s="674"/>
      <c r="TRS33" s="674"/>
      <c r="TRT33" s="674"/>
      <c r="TRU33" s="674"/>
      <c r="TRV33" s="674"/>
      <c r="TRW33" s="674"/>
      <c r="TRX33" s="674"/>
      <c r="TRY33" s="674"/>
      <c r="TRZ33" s="674"/>
      <c r="TSA33" s="674"/>
      <c r="TSB33" s="674"/>
      <c r="TSC33" s="674"/>
      <c r="TSD33" s="674"/>
      <c r="TSE33" s="674"/>
      <c r="TSF33" s="674"/>
      <c r="TSG33" s="674"/>
      <c r="TSH33" s="674"/>
      <c r="TSI33" s="674"/>
      <c r="TSJ33" s="674"/>
      <c r="TSK33" s="674"/>
      <c r="TSL33" s="674"/>
      <c r="TSM33" s="674"/>
      <c r="TSN33" s="674"/>
      <c r="TSO33" s="674"/>
      <c r="TSP33" s="674"/>
      <c r="TSQ33" s="674"/>
      <c r="TSR33" s="674"/>
      <c r="TSS33" s="674"/>
      <c r="TST33" s="674"/>
      <c r="TSU33" s="674"/>
      <c r="TSV33" s="674"/>
      <c r="TSW33" s="674"/>
      <c r="TSX33" s="674"/>
      <c r="TSY33" s="674"/>
      <c r="TSZ33" s="674"/>
      <c r="TTA33" s="674"/>
      <c r="TTB33" s="674"/>
      <c r="TTC33" s="674"/>
      <c r="TTD33" s="674"/>
      <c r="TTE33" s="674"/>
      <c r="TTF33" s="674"/>
      <c r="TTG33" s="674"/>
      <c r="TTH33" s="674"/>
      <c r="TTI33" s="674"/>
      <c r="TTJ33" s="674"/>
      <c r="TTK33" s="674"/>
      <c r="TTL33" s="674"/>
      <c r="TTM33" s="674"/>
      <c r="TTN33" s="674"/>
      <c r="TTO33" s="674"/>
      <c r="TTP33" s="674"/>
      <c r="TTQ33" s="674"/>
      <c r="TTR33" s="674"/>
      <c r="TTS33" s="674"/>
      <c r="TTT33" s="674"/>
      <c r="TTU33" s="674"/>
      <c r="TTV33" s="674"/>
      <c r="TTW33" s="674"/>
      <c r="TTX33" s="674"/>
      <c r="TTY33" s="674"/>
      <c r="TTZ33" s="674"/>
      <c r="TUA33" s="674"/>
      <c r="TUB33" s="674"/>
      <c r="TUC33" s="674"/>
      <c r="TUD33" s="674"/>
      <c r="TUE33" s="674"/>
      <c r="TUF33" s="674"/>
      <c r="TUG33" s="674"/>
      <c r="TUH33" s="674"/>
      <c r="TUI33" s="674"/>
      <c r="TUJ33" s="674"/>
      <c r="TUK33" s="674"/>
      <c r="TUL33" s="674"/>
      <c r="TUM33" s="674"/>
      <c r="TUN33" s="674"/>
      <c r="TUO33" s="674"/>
      <c r="TUP33" s="674"/>
      <c r="TUQ33" s="674"/>
      <c r="TUR33" s="674"/>
      <c r="TUS33" s="674"/>
      <c r="TUT33" s="674"/>
      <c r="TUU33" s="674"/>
      <c r="TUV33" s="674"/>
      <c r="TUW33" s="674"/>
      <c r="TUX33" s="674"/>
      <c r="TUY33" s="674"/>
      <c r="TUZ33" s="674"/>
      <c r="TVA33" s="674"/>
      <c r="TVB33" s="674"/>
      <c r="TVC33" s="674"/>
      <c r="TVD33" s="674"/>
      <c r="TVE33" s="674"/>
      <c r="TVF33" s="674"/>
      <c r="TVG33" s="674"/>
      <c r="TVH33" s="674"/>
      <c r="TVI33" s="674"/>
      <c r="TVJ33" s="674"/>
      <c r="TVK33" s="674"/>
      <c r="TVL33" s="674"/>
      <c r="TVM33" s="674"/>
      <c r="TVN33" s="674"/>
      <c r="TVO33" s="674"/>
      <c r="TVP33" s="674"/>
      <c r="TVQ33" s="674"/>
      <c r="TVR33" s="674"/>
      <c r="TVS33" s="674"/>
      <c r="TVT33" s="674"/>
      <c r="TVU33" s="674"/>
      <c r="TVV33" s="674"/>
      <c r="TVW33" s="674"/>
      <c r="TVX33" s="674"/>
      <c r="TVY33" s="674"/>
      <c r="TVZ33" s="674"/>
      <c r="TWA33" s="674"/>
      <c r="TWB33" s="674"/>
      <c r="TWC33" s="674"/>
      <c r="TWD33" s="674"/>
      <c r="TWE33" s="674"/>
      <c r="TWF33" s="674"/>
      <c r="TWG33" s="674"/>
      <c r="TWH33" s="674"/>
      <c r="TWI33" s="674"/>
      <c r="TWJ33" s="674"/>
      <c r="TWK33" s="674"/>
      <c r="TWL33" s="674"/>
      <c r="TWM33" s="674"/>
      <c r="TWN33" s="674"/>
      <c r="TWO33" s="674"/>
      <c r="TWP33" s="674"/>
      <c r="TWQ33" s="674"/>
      <c r="TWR33" s="674"/>
      <c r="TWS33" s="674"/>
      <c r="TWT33" s="674"/>
      <c r="TWU33" s="674"/>
      <c r="TWV33" s="674"/>
      <c r="TWW33" s="674"/>
      <c r="TWX33" s="674"/>
      <c r="TWY33" s="674"/>
      <c r="TWZ33" s="674"/>
      <c r="TXA33" s="674"/>
      <c r="TXB33" s="674"/>
      <c r="TXC33" s="674"/>
      <c r="TXD33" s="674"/>
      <c r="TXE33" s="674"/>
      <c r="TXF33" s="674"/>
      <c r="TXG33" s="674"/>
      <c r="TXH33" s="674"/>
      <c r="TXI33" s="674"/>
      <c r="TXJ33" s="674"/>
      <c r="TXK33" s="674"/>
      <c r="TXL33" s="674"/>
      <c r="TXM33" s="674"/>
      <c r="TXN33" s="674"/>
      <c r="TXO33" s="674"/>
      <c r="TXP33" s="674"/>
      <c r="TXQ33" s="674"/>
      <c r="TXR33" s="674"/>
      <c r="TXS33" s="674"/>
      <c r="TXT33" s="674"/>
      <c r="TXU33" s="674"/>
      <c r="TXV33" s="674"/>
      <c r="TXW33" s="674"/>
      <c r="TXX33" s="674"/>
      <c r="TXY33" s="674"/>
      <c r="TXZ33" s="674"/>
      <c r="TYA33" s="674"/>
      <c r="TYB33" s="674"/>
      <c r="TYC33" s="674"/>
      <c r="TYD33" s="674"/>
      <c r="TYE33" s="674"/>
      <c r="TYF33" s="674"/>
      <c r="TYG33" s="674"/>
      <c r="TYH33" s="674"/>
      <c r="TYI33" s="674"/>
      <c r="TYJ33" s="674"/>
      <c r="TYK33" s="674"/>
      <c r="TYL33" s="674"/>
      <c r="TYM33" s="674"/>
      <c r="TYN33" s="674"/>
      <c r="TYO33" s="674"/>
      <c r="TYP33" s="674"/>
      <c r="TYQ33" s="674"/>
      <c r="TYR33" s="674"/>
      <c r="TYS33" s="674"/>
      <c r="TYT33" s="674"/>
      <c r="TYU33" s="674"/>
      <c r="TYV33" s="674"/>
      <c r="TYW33" s="674"/>
      <c r="TYX33" s="674"/>
      <c r="TYY33" s="674"/>
      <c r="TYZ33" s="674"/>
      <c r="TZA33" s="674"/>
      <c r="TZB33" s="674"/>
      <c r="TZC33" s="674"/>
      <c r="TZD33" s="674"/>
      <c r="TZE33" s="674"/>
      <c r="TZF33" s="674"/>
      <c r="TZG33" s="674"/>
      <c r="TZH33" s="674"/>
      <c r="TZI33" s="674"/>
      <c r="TZJ33" s="674"/>
      <c r="TZK33" s="674"/>
      <c r="TZL33" s="674"/>
      <c r="TZM33" s="674"/>
      <c r="TZN33" s="674"/>
      <c r="TZO33" s="674"/>
      <c r="TZP33" s="674"/>
      <c r="TZQ33" s="674"/>
      <c r="TZR33" s="674"/>
      <c r="TZS33" s="674"/>
      <c r="TZT33" s="674"/>
      <c r="TZU33" s="674"/>
      <c r="TZV33" s="674"/>
      <c r="TZW33" s="674"/>
      <c r="TZX33" s="674"/>
      <c r="TZY33" s="674"/>
      <c r="TZZ33" s="674"/>
      <c r="UAA33" s="674"/>
      <c r="UAB33" s="674"/>
      <c r="UAC33" s="674"/>
      <c r="UAD33" s="674"/>
      <c r="UAE33" s="674"/>
      <c r="UAF33" s="674"/>
      <c r="UAG33" s="674"/>
      <c r="UAH33" s="674"/>
      <c r="UAI33" s="674"/>
      <c r="UAJ33" s="674"/>
      <c r="UAK33" s="674"/>
      <c r="UAL33" s="674"/>
      <c r="UAM33" s="674"/>
      <c r="UAN33" s="674"/>
      <c r="UAO33" s="674"/>
      <c r="UAP33" s="674"/>
      <c r="UAQ33" s="674"/>
      <c r="UAR33" s="674"/>
      <c r="UAS33" s="674"/>
      <c r="UAT33" s="674"/>
      <c r="UAU33" s="674"/>
      <c r="UAV33" s="674"/>
      <c r="UAW33" s="674"/>
      <c r="UAX33" s="674"/>
      <c r="UAY33" s="674"/>
      <c r="UAZ33" s="674"/>
      <c r="UBA33" s="674"/>
      <c r="UBB33" s="674"/>
      <c r="UBC33" s="674"/>
      <c r="UBD33" s="674"/>
      <c r="UBE33" s="674"/>
      <c r="UBF33" s="674"/>
      <c r="UBG33" s="674"/>
      <c r="UBH33" s="674"/>
      <c r="UBI33" s="674"/>
      <c r="UBJ33" s="674"/>
      <c r="UBK33" s="674"/>
      <c r="UBL33" s="674"/>
      <c r="UBM33" s="674"/>
      <c r="UBN33" s="674"/>
      <c r="UBO33" s="674"/>
      <c r="UBP33" s="674"/>
      <c r="UBQ33" s="674"/>
      <c r="UBR33" s="674"/>
      <c r="UBS33" s="674"/>
      <c r="UBT33" s="674"/>
      <c r="UBU33" s="674"/>
      <c r="UBV33" s="674"/>
      <c r="UBW33" s="674"/>
      <c r="UBX33" s="674"/>
      <c r="UBY33" s="674"/>
      <c r="UBZ33" s="674"/>
      <c r="UCA33" s="674"/>
      <c r="UCB33" s="674"/>
      <c r="UCC33" s="674"/>
      <c r="UCD33" s="674"/>
      <c r="UCE33" s="674"/>
      <c r="UCF33" s="674"/>
      <c r="UCG33" s="674"/>
      <c r="UCH33" s="674"/>
      <c r="UCI33" s="674"/>
      <c r="UCJ33" s="674"/>
      <c r="UCK33" s="674"/>
      <c r="UCL33" s="674"/>
      <c r="UCM33" s="674"/>
      <c r="UCN33" s="674"/>
      <c r="UCO33" s="674"/>
      <c r="UCP33" s="674"/>
      <c r="UCQ33" s="674"/>
      <c r="UCR33" s="674"/>
      <c r="UCS33" s="674"/>
      <c r="UCT33" s="674"/>
      <c r="UCU33" s="674"/>
      <c r="UCV33" s="674"/>
      <c r="UCW33" s="674"/>
      <c r="UCX33" s="674"/>
      <c r="UCY33" s="674"/>
      <c r="UCZ33" s="674"/>
      <c r="UDA33" s="674"/>
      <c r="UDB33" s="674"/>
      <c r="UDC33" s="674"/>
      <c r="UDD33" s="674"/>
      <c r="UDE33" s="674"/>
      <c r="UDF33" s="674"/>
      <c r="UDG33" s="674"/>
      <c r="UDH33" s="674"/>
      <c r="UDI33" s="674"/>
      <c r="UDJ33" s="674"/>
      <c r="UDK33" s="674"/>
      <c r="UDL33" s="674"/>
      <c r="UDM33" s="674"/>
      <c r="UDN33" s="674"/>
      <c r="UDO33" s="674"/>
      <c r="UDP33" s="674"/>
      <c r="UDQ33" s="674"/>
      <c r="UDR33" s="674"/>
      <c r="UDS33" s="674"/>
      <c r="UDT33" s="674"/>
      <c r="UDU33" s="674"/>
      <c r="UDV33" s="674"/>
      <c r="UDW33" s="674"/>
      <c r="UDX33" s="674"/>
      <c r="UDY33" s="674"/>
      <c r="UDZ33" s="674"/>
      <c r="UEA33" s="674"/>
      <c r="UEB33" s="674"/>
      <c r="UEC33" s="674"/>
      <c r="UED33" s="674"/>
      <c r="UEE33" s="674"/>
      <c r="UEF33" s="674"/>
      <c r="UEG33" s="674"/>
      <c r="UEH33" s="674"/>
      <c r="UEI33" s="674"/>
      <c r="UEJ33" s="674"/>
      <c r="UEK33" s="674"/>
      <c r="UEL33" s="674"/>
      <c r="UEM33" s="674"/>
      <c r="UEN33" s="674"/>
      <c r="UEO33" s="674"/>
      <c r="UEP33" s="674"/>
      <c r="UEQ33" s="674"/>
      <c r="UER33" s="674"/>
      <c r="UES33" s="674"/>
      <c r="UET33" s="674"/>
      <c r="UEU33" s="674"/>
      <c r="UEV33" s="674"/>
      <c r="UEW33" s="674"/>
      <c r="UEX33" s="674"/>
      <c r="UEY33" s="674"/>
      <c r="UEZ33" s="674"/>
      <c r="UFA33" s="674"/>
      <c r="UFB33" s="674"/>
      <c r="UFC33" s="674"/>
      <c r="UFD33" s="674"/>
      <c r="UFE33" s="674"/>
      <c r="UFF33" s="674"/>
      <c r="UFG33" s="674"/>
      <c r="UFH33" s="674"/>
      <c r="UFI33" s="674"/>
      <c r="UFJ33" s="674"/>
      <c r="UFK33" s="674"/>
      <c r="UFL33" s="674"/>
      <c r="UFM33" s="674"/>
      <c r="UFN33" s="674"/>
      <c r="UFO33" s="674"/>
      <c r="UFP33" s="674"/>
      <c r="UFQ33" s="674"/>
      <c r="UFR33" s="674"/>
      <c r="UFS33" s="674"/>
      <c r="UFT33" s="674"/>
      <c r="UFU33" s="674"/>
      <c r="UFV33" s="674"/>
      <c r="UFW33" s="674"/>
      <c r="UFX33" s="674"/>
      <c r="UFY33" s="674"/>
      <c r="UFZ33" s="674"/>
      <c r="UGA33" s="674"/>
      <c r="UGB33" s="674"/>
      <c r="UGC33" s="674"/>
      <c r="UGD33" s="674"/>
      <c r="UGE33" s="674"/>
      <c r="UGF33" s="674"/>
      <c r="UGG33" s="674"/>
      <c r="UGH33" s="674"/>
      <c r="UGI33" s="674"/>
      <c r="UGJ33" s="674"/>
      <c r="UGK33" s="674"/>
      <c r="UGL33" s="674"/>
      <c r="UGM33" s="674"/>
      <c r="UGN33" s="674"/>
      <c r="UGO33" s="674"/>
      <c r="UGP33" s="674"/>
      <c r="UGQ33" s="674"/>
      <c r="UGR33" s="674"/>
      <c r="UGS33" s="674"/>
      <c r="UGT33" s="674"/>
      <c r="UGU33" s="674"/>
      <c r="UGV33" s="674"/>
      <c r="UGW33" s="674"/>
      <c r="UGX33" s="674"/>
      <c r="UGY33" s="674"/>
      <c r="UGZ33" s="674"/>
      <c r="UHA33" s="674"/>
      <c r="UHB33" s="674"/>
      <c r="UHC33" s="674"/>
      <c r="UHD33" s="674"/>
      <c r="UHE33" s="674"/>
      <c r="UHF33" s="674"/>
      <c r="UHG33" s="674"/>
      <c r="UHH33" s="674"/>
      <c r="UHI33" s="674"/>
      <c r="UHJ33" s="674"/>
      <c r="UHK33" s="674"/>
      <c r="UHL33" s="674"/>
      <c r="UHM33" s="674"/>
      <c r="UHN33" s="674"/>
      <c r="UHO33" s="674"/>
      <c r="UHP33" s="674"/>
      <c r="UHQ33" s="674"/>
      <c r="UHR33" s="674"/>
      <c r="UHS33" s="674"/>
      <c r="UHT33" s="674"/>
      <c r="UHU33" s="674"/>
      <c r="UHV33" s="674"/>
      <c r="UHW33" s="674"/>
      <c r="UHX33" s="674"/>
      <c r="UHY33" s="674"/>
      <c r="UHZ33" s="674"/>
      <c r="UIA33" s="674"/>
      <c r="UIB33" s="674"/>
      <c r="UIC33" s="674"/>
      <c r="UID33" s="674"/>
      <c r="UIE33" s="674"/>
      <c r="UIF33" s="674"/>
      <c r="UIG33" s="674"/>
      <c r="UIH33" s="674"/>
      <c r="UII33" s="674"/>
      <c r="UIJ33" s="674"/>
      <c r="UIK33" s="674"/>
      <c r="UIL33" s="674"/>
      <c r="UIM33" s="674"/>
      <c r="UIN33" s="674"/>
      <c r="UIO33" s="674"/>
      <c r="UIP33" s="674"/>
      <c r="UIQ33" s="674"/>
      <c r="UIR33" s="674"/>
      <c r="UIS33" s="674"/>
      <c r="UIT33" s="674"/>
      <c r="UIU33" s="674"/>
      <c r="UIV33" s="674"/>
      <c r="UIW33" s="674"/>
      <c r="UIX33" s="674"/>
      <c r="UIY33" s="674"/>
      <c r="UIZ33" s="674"/>
      <c r="UJA33" s="674"/>
      <c r="UJB33" s="674"/>
      <c r="UJC33" s="674"/>
      <c r="UJD33" s="674"/>
      <c r="UJE33" s="674"/>
      <c r="UJF33" s="674"/>
      <c r="UJG33" s="674"/>
      <c r="UJH33" s="674"/>
      <c r="UJI33" s="674"/>
      <c r="UJJ33" s="674"/>
      <c r="UJK33" s="674"/>
      <c r="UJL33" s="674"/>
      <c r="UJM33" s="674"/>
      <c r="UJN33" s="674"/>
      <c r="UJO33" s="674"/>
      <c r="UJP33" s="674"/>
      <c r="UJQ33" s="674"/>
      <c r="UJR33" s="674"/>
      <c r="UJS33" s="674"/>
      <c r="UJT33" s="674"/>
      <c r="UJU33" s="674"/>
      <c r="UJV33" s="674"/>
      <c r="UJW33" s="674"/>
      <c r="UJX33" s="674"/>
      <c r="UJY33" s="674"/>
      <c r="UJZ33" s="674"/>
      <c r="UKA33" s="674"/>
      <c r="UKB33" s="674"/>
      <c r="UKC33" s="674"/>
      <c r="UKD33" s="674"/>
      <c r="UKE33" s="674"/>
      <c r="UKF33" s="674"/>
      <c r="UKG33" s="674"/>
      <c r="UKH33" s="674"/>
      <c r="UKI33" s="674"/>
      <c r="UKJ33" s="674"/>
      <c r="UKK33" s="674"/>
      <c r="UKL33" s="674"/>
      <c r="UKM33" s="674"/>
      <c r="UKN33" s="674"/>
      <c r="UKO33" s="674"/>
      <c r="UKP33" s="674"/>
      <c r="UKQ33" s="674"/>
      <c r="UKR33" s="674"/>
      <c r="UKS33" s="674"/>
      <c r="UKT33" s="674"/>
      <c r="UKU33" s="674"/>
      <c r="UKV33" s="674"/>
      <c r="UKW33" s="674"/>
      <c r="UKX33" s="674"/>
      <c r="UKY33" s="674"/>
      <c r="UKZ33" s="674"/>
      <c r="ULA33" s="674"/>
      <c r="ULB33" s="674"/>
      <c r="ULC33" s="674"/>
      <c r="ULD33" s="674"/>
      <c r="ULE33" s="674"/>
      <c r="ULF33" s="674"/>
      <c r="ULG33" s="674"/>
      <c r="ULH33" s="674"/>
      <c r="ULI33" s="674"/>
      <c r="ULJ33" s="674"/>
      <c r="ULK33" s="674"/>
      <c r="ULL33" s="674"/>
      <c r="ULM33" s="674"/>
      <c r="ULN33" s="674"/>
      <c r="ULO33" s="674"/>
      <c r="ULP33" s="674"/>
      <c r="ULQ33" s="674"/>
      <c r="ULR33" s="674"/>
      <c r="ULS33" s="674"/>
      <c r="ULT33" s="674"/>
      <c r="ULU33" s="674"/>
      <c r="ULV33" s="674"/>
      <c r="ULW33" s="674"/>
      <c r="ULX33" s="674"/>
      <c r="ULY33" s="674"/>
      <c r="ULZ33" s="674"/>
      <c r="UMA33" s="674"/>
      <c r="UMB33" s="674"/>
      <c r="UMC33" s="674"/>
      <c r="UMD33" s="674"/>
      <c r="UME33" s="674"/>
      <c r="UMF33" s="674"/>
      <c r="UMG33" s="674"/>
      <c r="UMH33" s="674"/>
      <c r="UMI33" s="674"/>
      <c r="UMJ33" s="674"/>
      <c r="UMK33" s="674"/>
      <c r="UML33" s="674"/>
      <c r="UMM33" s="674"/>
      <c r="UMN33" s="674"/>
      <c r="UMO33" s="674"/>
      <c r="UMP33" s="674"/>
      <c r="UMQ33" s="674"/>
      <c r="UMR33" s="674"/>
      <c r="UMS33" s="674"/>
      <c r="UMT33" s="674"/>
      <c r="UMU33" s="674"/>
      <c r="UMV33" s="674"/>
      <c r="UMW33" s="674"/>
      <c r="UMX33" s="674"/>
      <c r="UMY33" s="674"/>
      <c r="UMZ33" s="674"/>
      <c r="UNA33" s="674"/>
      <c r="UNB33" s="674"/>
      <c r="UNC33" s="674"/>
      <c r="UND33" s="674"/>
      <c r="UNE33" s="674"/>
      <c r="UNF33" s="674"/>
      <c r="UNG33" s="674"/>
      <c r="UNH33" s="674"/>
      <c r="UNI33" s="674"/>
      <c r="UNJ33" s="674"/>
      <c r="UNK33" s="674"/>
      <c r="UNL33" s="674"/>
      <c r="UNM33" s="674"/>
      <c r="UNN33" s="674"/>
      <c r="UNO33" s="674"/>
      <c r="UNP33" s="674"/>
      <c r="UNQ33" s="674"/>
      <c r="UNR33" s="674"/>
      <c r="UNS33" s="674"/>
      <c r="UNT33" s="674"/>
      <c r="UNU33" s="674"/>
      <c r="UNV33" s="674"/>
      <c r="UNW33" s="674"/>
      <c r="UNX33" s="674"/>
      <c r="UNY33" s="674"/>
      <c r="UNZ33" s="674"/>
      <c r="UOA33" s="674"/>
      <c r="UOB33" s="674"/>
      <c r="UOC33" s="674"/>
      <c r="UOD33" s="674"/>
      <c r="UOE33" s="674"/>
      <c r="UOF33" s="674"/>
      <c r="UOG33" s="674"/>
      <c r="UOH33" s="674"/>
      <c r="UOI33" s="674"/>
      <c r="UOJ33" s="674"/>
      <c r="UOK33" s="674"/>
      <c r="UOL33" s="674"/>
      <c r="UOM33" s="674"/>
      <c r="UON33" s="674"/>
      <c r="UOO33" s="674"/>
      <c r="UOP33" s="674"/>
      <c r="UOQ33" s="674"/>
      <c r="UOR33" s="674"/>
      <c r="UOS33" s="674"/>
      <c r="UOT33" s="674"/>
      <c r="UOU33" s="674"/>
      <c r="UOV33" s="674"/>
      <c r="UOW33" s="674"/>
      <c r="UOX33" s="674"/>
      <c r="UOY33" s="674"/>
      <c r="UOZ33" s="674"/>
      <c r="UPA33" s="674"/>
      <c r="UPB33" s="674"/>
      <c r="UPC33" s="674"/>
      <c r="UPD33" s="674"/>
      <c r="UPE33" s="674"/>
      <c r="UPF33" s="674"/>
      <c r="UPG33" s="674"/>
      <c r="UPH33" s="674"/>
      <c r="UPI33" s="674"/>
      <c r="UPJ33" s="674"/>
      <c r="UPK33" s="674"/>
      <c r="UPL33" s="674"/>
      <c r="UPM33" s="674"/>
      <c r="UPN33" s="674"/>
      <c r="UPO33" s="674"/>
      <c r="UPP33" s="674"/>
      <c r="UPQ33" s="674"/>
      <c r="UPR33" s="674"/>
      <c r="UPS33" s="674"/>
      <c r="UPT33" s="674"/>
      <c r="UPU33" s="674"/>
      <c r="UPV33" s="674"/>
      <c r="UPW33" s="674"/>
      <c r="UPX33" s="674"/>
      <c r="UPY33" s="674"/>
      <c r="UPZ33" s="674"/>
      <c r="UQA33" s="674"/>
      <c r="UQB33" s="674"/>
      <c r="UQC33" s="674"/>
      <c r="UQD33" s="674"/>
      <c r="UQE33" s="674"/>
      <c r="UQF33" s="674"/>
      <c r="UQG33" s="674"/>
      <c r="UQH33" s="674"/>
      <c r="UQI33" s="674"/>
      <c r="UQJ33" s="674"/>
      <c r="UQK33" s="674"/>
      <c r="UQL33" s="674"/>
      <c r="UQM33" s="674"/>
      <c r="UQN33" s="674"/>
      <c r="UQO33" s="674"/>
      <c r="UQP33" s="674"/>
      <c r="UQQ33" s="674"/>
      <c r="UQR33" s="674"/>
      <c r="UQS33" s="674"/>
      <c r="UQT33" s="674"/>
      <c r="UQU33" s="674"/>
      <c r="UQV33" s="674"/>
      <c r="UQW33" s="674"/>
      <c r="UQX33" s="674"/>
      <c r="UQY33" s="674"/>
      <c r="UQZ33" s="674"/>
      <c r="URA33" s="674"/>
      <c r="URB33" s="674"/>
      <c r="URC33" s="674"/>
      <c r="URD33" s="674"/>
      <c r="URE33" s="674"/>
      <c r="URF33" s="674"/>
      <c r="URG33" s="674"/>
      <c r="URH33" s="674"/>
      <c r="URI33" s="674"/>
      <c r="URJ33" s="674"/>
      <c r="URK33" s="674"/>
      <c r="URL33" s="674"/>
      <c r="URM33" s="674"/>
      <c r="URN33" s="674"/>
      <c r="URO33" s="674"/>
      <c r="URP33" s="674"/>
      <c r="URQ33" s="674"/>
      <c r="URR33" s="674"/>
      <c r="URS33" s="674"/>
      <c r="URT33" s="674"/>
      <c r="URU33" s="674"/>
      <c r="URV33" s="674"/>
      <c r="URW33" s="674"/>
      <c r="URX33" s="674"/>
      <c r="URY33" s="674"/>
      <c r="URZ33" s="674"/>
      <c r="USA33" s="674"/>
      <c r="USB33" s="674"/>
      <c r="USC33" s="674"/>
      <c r="USD33" s="674"/>
      <c r="USE33" s="674"/>
      <c r="USF33" s="674"/>
      <c r="USG33" s="674"/>
      <c r="USH33" s="674"/>
      <c r="USI33" s="674"/>
      <c r="USJ33" s="674"/>
      <c r="USK33" s="674"/>
      <c r="USL33" s="674"/>
      <c r="USM33" s="674"/>
      <c r="USN33" s="674"/>
      <c r="USO33" s="674"/>
      <c r="USP33" s="674"/>
      <c r="USQ33" s="674"/>
      <c r="USR33" s="674"/>
      <c r="USS33" s="674"/>
      <c r="UST33" s="674"/>
      <c r="USU33" s="674"/>
      <c r="USV33" s="674"/>
      <c r="USW33" s="674"/>
      <c r="USX33" s="674"/>
      <c r="USY33" s="674"/>
      <c r="USZ33" s="674"/>
      <c r="UTA33" s="674"/>
      <c r="UTB33" s="674"/>
      <c r="UTC33" s="674"/>
      <c r="UTD33" s="674"/>
      <c r="UTE33" s="674"/>
      <c r="UTF33" s="674"/>
      <c r="UTG33" s="674"/>
      <c r="UTH33" s="674"/>
      <c r="UTI33" s="674"/>
      <c r="UTJ33" s="674"/>
      <c r="UTK33" s="674"/>
      <c r="UTL33" s="674"/>
      <c r="UTM33" s="674"/>
      <c r="UTN33" s="674"/>
      <c r="UTO33" s="674"/>
      <c r="UTP33" s="674"/>
      <c r="UTQ33" s="674"/>
      <c r="UTR33" s="674"/>
      <c r="UTS33" s="674"/>
      <c r="UTT33" s="674"/>
      <c r="UTU33" s="674"/>
      <c r="UTV33" s="674"/>
      <c r="UTW33" s="674"/>
      <c r="UTX33" s="674"/>
      <c r="UTY33" s="674"/>
      <c r="UTZ33" s="674"/>
      <c r="UUA33" s="674"/>
      <c r="UUB33" s="674"/>
      <c r="UUC33" s="674"/>
      <c r="UUD33" s="674"/>
      <c r="UUE33" s="674"/>
      <c r="UUF33" s="674"/>
      <c r="UUG33" s="674"/>
      <c r="UUH33" s="674"/>
      <c r="UUI33" s="674"/>
      <c r="UUJ33" s="674"/>
      <c r="UUK33" s="674"/>
      <c r="UUL33" s="674"/>
      <c r="UUM33" s="674"/>
      <c r="UUN33" s="674"/>
      <c r="UUO33" s="674"/>
      <c r="UUP33" s="674"/>
      <c r="UUQ33" s="674"/>
      <c r="UUR33" s="674"/>
      <c r="UUS33" s="674"/>
      <c r="UUT33" s="674"/>
      <c r="UUU33" s="674"/>
      <c r="UUV33" s="674"/>
      <c r="UUW33" s="674"/>
      <c r="UUX33" s="674"/>
      <c r="UUY33" s="674"/>
      <c r="UUZ33" s="674"/>
      <c r="UVA33" s="674"/>
      <c r="UVB33" s="674"/>
      <c r="UVC33" s="674"/>
      <c r="UVD33" s="674"/>
      <c r="UVE33" s="674"/>
      <c r="UVF33" s="674"/>
      <c r="UVG33" s="674"/>
      <c r="UVH33" s="674"/>
      <c r="UVI33" s="674"/>
      <c r="UVJ33" s="674"/>
      <c r="UVK33" s="674"/>
      <c r="UVL33" s="674"/>
      <c r="UVM33" s="674"/>
      <c r="UVN33" s="674"/>
      <c r="UVO33" s="674"/>
      <c r="UVP33" s="674"/>
      <c r="UVQ33" s="674"/>
      <c r="UVR33" s="674"/>
      <c r="UVS33" s="674"/>
      <c r="UVT33" s="674"/>
      <c r="UVU33" s="674"/>
      <c r="UVV33" s="674"/>
      <c r="UVW33" s="674"/>
      <c r="UVX33" s="674"/>
      <c r="UVY33" s="674"/>
      <c r="UVZ33" s="674"/>
      <c r="UWA33" s="674"/>
      <c r="UWB33" s="674"/>
      <c r="UWC33" s="674"/>
      <c r="UWD33" s="674"/>
      <c r="UWE33" s="674"/>
      <c r="UWF33" s="674"/>
      <c r="UWG33" s="674"/>
      <c r="UWH33" s="674"/>
      <c r="UWI33" s="674"/>
      <c r="UWJ33" s="674"/>
      <c r="UWK33" s="674"/>
      <c r="UWL33" s="674"/>
      <c r="UWM33" s="674"/>
      <c r="UWN33" s="674"/>
      <c r="UWO33" s="674"/>
      <c r="UWP33" s="674"/>
      <c r="UWQ33" s="674"/>
      <c r="UWR33" s="674"/>
      <c r="UWS33" s="674"/>
      <c r="UWT33" s="674"/>
      <c r="UWU33" s="674"/>
      <c r="UWV33" s="674"/>
      <c r="UWW33" s="674"/>
      <c r="UWX33" s="674"/>
      <c r="UWY33" s="674"/>
      <c r="UWZ33" s="674"/>
      <c r="UXA33" s="674"/>
      <c r="UXB33" s="674"/>
      <c r="UXC33" s="674"/>
      <c r="UXD33" s="674"/>
      <c r="UXE33" s="674"/>
      <c r="UXF33" s="674"/>
      <c r="UXG33" s="674"/>
      <c r="UXH33" s="674"/>
      <c r="UXI33" s="674"/>
      <c r="UXJ33" s="674"/>
      <c r="UXK33" s="674"/>
      <c r="UXL33" s="674"/>
      <c r="UXM33" s="674"/>
      <c r="UXN33" s="674"/>
      <c r="UXO33" s="674"/>
      <c r="UXP33" s="674"/>
      <c r="UXQ33" s="674"/>
      <c r="UXR33" s="674"/>
      <c r="UXS33" s="674"/>
      <c r="UXT33" s="674"/>
      <c r="UXU33" s="674"/>
      <c r="UXV33" s="674"/>
      <c r="UXW33" s="674"/>
      <c r="UXX33" s="674"/>
      <c r="UXY33" s="674"/>
      <c r="UXZ33" s="674"/>
      <c r="UYA33" s="674"/>
      <c r="UYB33" s="674"/>
      <c r="UYC33" s="674"/>
      <c r="UYD33" s="674"/>
      <c r="UYE33" s="674"/>
      <c r="UYF33" s="674"/>
      <c r="UYG33" s="674"/>
      <c r="UYH33" s="674"/>
      <c r="UYI33" s="674"/>
      <c r="UYJ33" s="674"/>
      <c r="UYK33" s="674"/>
      <c r="UYL33" s="674"/>
      <c r="UYM33" s="674"/>
      <c r="UYN33" s="674"/>
      <c r="UYO33" s="674"/>
      <c r="UYP33" s="674"/>
      <c r="UYQ33" s="674"/>
      <c r="UYR33" s="674"/>
      <c r="UYS33" s="674"/>
      <c r="UYT33" s="674"/>
      <c r="UYU33" s="674"/>
      <c r="UYV33" s="674"/>
      <c r="UYW33" s="674"/>
      <c r="UYX33" s="674"/>
      <c r="UYY33" s="674"/>
      <c r="UYZ33" s="674"/>
      <c r="UZA33" s="674"/>
      <c r="UZB33" s="674"/>
      <c r="UZC33" s="674"/>
      <c r="UZD33" s="674"/>
      <c r="UZE33" s="674"/>
      <c r="UZF33" s="674"/>
      <c r="UZG33" s="674"/>
      <c r="UZH33" s="674"/>
      <c r="UZI33" s="674"/>
      <c r="UZJ33" s="674"/>
      <c r="UZK33" s="674"/>
      <c r="UZL33" s="674"/>
      <c r="UZM33" s="674"/>
      <c r="UZN33" s="674"/>
      <c r="UZO33" s="674"/>
      <c r="UZP33" s="674"/>
      <c r="UZQ33" s="674"/>
      <c r="UZR33" s="674"/>
      <c r="UZS33" s="674"/>
      <c r="UZT33" s="674"/>
      <c r="UZU33" s="674"/>
      <c r="UZV33" s="674"/>
      <c r="UZW33" s="674"/>
      <c r="UZX33" s="674"/>
      <c r="UZY33" s="674"/>
      <c r="UZZ33" s="674"/>
      <c r="VAA33" s="674"/>
      <c r="VAB33" s="674"/>
      <c r="VAC33" s="674"/>
      <c r="VAD33" s="674"/>
      <c r="VAE33" s="674"/>
      <c r="VAF33" s="674"/>
      <c r="VAG33" s="674"/>
      <c r="VAH33" s="674"/>
      <c r="VAI33" s="674"/>
      <c r="VAJ33" s="674"/>
      <c r="VAK33" s="674"/>
      <c r="VAL33" s="674"/>
      <c r="VAM33" s="674"/>
      <c r="VAN33" s="674"/>
      <c r="VAO33" s="674"/>
      <c r="VAP33" s="674"/>
      <c r="VAQ33" s="674"/>
      <c r="VAR33" s="674"/>
      <c r="VAS33" s="674"/>
      <c r="VAT33" s="674"/>
      <c r="VAU33" s="674"/>
      <c r="VAV33" s="674"/>
      <c r="VAW33" s="674"/>
      <c r="VAX33" s="674"/>
      <c r="VAY33" s="674"/>
      <c r="VAZ33" s="674"/>
      <c r="VBA33" s="674"/>
      <c r="VBB33" s="674"/>
      <c r="VBC33" s="674"/>
      <c r="VBD33" s="674"/>
      <c r="VBE33" s="674"/>
      <c r="VBF33" s="674"/>
      <c r="VBG33" s="674"/>
      <c r="VBH33" s="674"/>
      <c r="VBI33" s="674"/>
      <c r="VBJ33" s="674"/>
      <c r="VBK33" s="674"/>
      <c r="VBL33" s="674"/>
      <c r="VBM33" s="674"/>
      <c r="VBN33" s="674"/>
      <c r="VBO33" s="674"/>
      <c r="VBP33" s="674"/>
      <c r="VBQ33" s="674"/>
      <c r="VBR33" s="674"/>
      <c r="VBS33" s="674"/>
      <c r="VBT33" s="674"/>
      <c r="VBU33" s="674"/>
      <c r="VBV33" s="674"/>
      <c r="VBW33" s="674"/>
      <c r="VBX33" s="674"/>
      <c r="VBY33" s="674"/>
      <c r="VBZ33" s="674"/>
      <c r="VCA33" s="674"/>
      <c r="VCB33" s="674"/>
      <c r="VCC33" s="674"/>
      <c r="VCD33" s="674"/>
      <c r="VCE33" s="674"/>
      <c r="VCF33" s="674"/>
      <c r="VCG33" s="674"/>
      <c r="VCH33" s="674"/>
      <c r="VCI33" s="674"/>
      <c r="VCJ33" s="674"/>
      <c r="VCK33" s="674"/>
      <c r="VCL33" s="674"/>
      <c r="VCM33" s="674"/>
      <c r="VCN33" s="674"/>
      <c r="VCO33" s="674"/>
      <c r="VCP33" s="674"/>
      <c r="VCQ33" s="674"/>
      <c r="VCR33" s="674"/>
      <c r="VCS33" s="674"/>
      <c r="VCT33" s="674"/>
      <c r="VCU33" s="674"/>
      <c r="VCV33" s="674"/>
      <c r="VCW33" s="674"/>
      <c r="VCX33" s="674"/>
      <c r="VCY33" s="674"/>
      <c r="VCZ33" s="674"/>
      <c r="VDA33" s="674"/>
      <c r="VDB33" s="674"/>
      <c r="VDC33" s="674"/>
      <c r="VDD33" s="674"/>
      <c r="VDE33" s="674"/>
      <c r="VDF33" s="674"/>
      <c r="VDG33" s="674"/>
      <c r="VDH33" s="674"/>
      <c r="VDI33" s="674"/>
      <c r="VDJ33" s="674"/>
      <c r="VDK33" s="674"/>
      <c r="VDL33" s="674"/>
      <c r="VDM33" s="674"/>
      <c r="VDN33" s="674"/>
      <c r="VDO33" s="674"/>
      <c r="VDP33" s="674"/>
      <c r="VDQ33" s="674"/>
      <c r="VDR33" s="674"/>
      <c r="VDS33" s="674"/>
      <c r="VDT33" s="674"/>
      <c r="VDU33" s="674"/>
      <c r="VDV33" s="674"/>
      <c r="VDW33" s="674"/>
      <c r="VDX33" s="674"/>
      <c r="VDY33" s="674"/>
      <c r="VDZ33" s="674"/>
      <c r="VEA33" s="674"/>
      <c r="VEB33" s="674"/>
      <c r="VEC33" s="674"/>
      <c r="VED33" s="674"/>
      <c r="VEE33" s="674"/>
      <c r="VEF33" s="674"/>
      <c r="VEG33" s="674"/>
      <c r="VEH33" s="674"/>
      <c r="VEI33" s="674"/>
      <c r="VEJ33" s="674"/>
      <c r="VEK33" s="674"/>
      <c r="VEL33" s="674"/>
      <c r="VEM33" s="674"/>
      <c r="VEN33" s="674"/>
      <c r="VEO33" s="674"/>
      <c r="VEP33" s="674"/>
      <c r="VEQ33" s="674"/>
      <c r="VER33" s="674"/>
      <c r="VES33" s="674"/>
      <c r="VET33" s="674"/>
      <c r="VEU33" s="674"/>
      <c r="VEV33" s="674"/>
      <c r="VEW33" s="674"/>
      <c r="VEX33" s="674"/>
      <c r="VEY33" s="674"/>
      <c r="VEZ33" s="674"/>
      <c r="VFA33" s="674"/>
      <c r="VFB33" s="674"/>
      <c r="VFC33" s="674"/>
      <c r="VFD33" s="674"/>
      <c r="VFE33" s="674"/>
      <c r="VFF33" s="674"/>
      <c r="VFG33" s="674"/>
      <c r="VFH33" s="674"/>
      <c r="VFI33" s="674"/>
      <c r="VFJ33" s="674"/>
      <c r="VFK33" s="674"/>
      <c r="VFL33" s="674"/>
      <c r="VFM33" s="674"/>
      <c r="VFN33" s="674"/>
      <c r="VFO33" s="674"/>
      <c r="VFP33" s="674"/>
      <c r="VFQ33" s="674"/>
      <c r="VFR33" s="674"/>
      <c r="VFS33" s="674"/>
      <c r="VFT33" s="674"/>
      <c r="VFU33" s="674"/>
      <c r="VFV33" s="674"/>
      <c r="VFW33" s="674"/>
      <c r="VFX33" s="674"/>
      <c r="VFY33" s="674"/>
      <c r="VFZ33" s="674"/>
      <c r="VGA33" s="674"/>
      <c r="VGB33" s="674"/>
      <c r="VGC33" s="674"/>
      <c r="VGD33" s="674"/>
      <c r="VGE33" s="674"/>
      <c r="VGF33" s="674"/>
      <c r="VGG33" s="674"/>
      <c r="VGH33" s="674"/>
      <c r="VGI33" s="674"/>
      <c r="VGJ33" s="674"/>
      <c r="VGK33" s="674"/>
      <c r="VGL33" s="674"/>
      <c r="VGM33" s="674"/>
      <c r="VGN33" s="674"/>
      <c r="VGO33" s="674"/>
      <c r="VGP33" s="674"/>
      <c r="VGQ33" s="674"/>
      <c r="VGR33" s="674"/>
      <c r="VGS33" s="674"/>
      <c r="VGT33" s="674"/>
      <c r="VGU33" s="674"/>
      <c r="VGV33" s="674"/>
      <c r="VGW33" s="674"/>
      <c r="VGX33" s="674"/>
      <c r="VGY33" s="674"/>
      <c r="VGZ33" s="674"/>
      <c r="VHA33" s="674"/>
      <c r="VHB33" s="674"/>
      <c r="VHC33" s="674"/>
      <c r="VHD33" s="674"/>
      <c r="VHE33" s="674"/>
      <c r="VHF33" s="674"/>
      <c r="VHG33" s="674"/>
      <c r="VHH33" s="674"/>
      <c r="VHI33" s="674"/>
      <c r="VHJ33" s="674"/>
      <c r="VHK33" s="674"/>
      <c r="VHL33" s="674"/>
      <c r="VHM33" s="674"/>
      <c r="VHN33" s="674"/>
      <c r="VHO33" s="674"/>
      <c r="VHP33" s="674"/>
      <c r="VHQ33" s="674"/>
      <c r="VHR33" s="674"/>
      <c r="VHS33" s="674"/>
      <c r="VHT33" s="674"/>
      <c r="VHU33" s="674"/>
      <c r="VHV33" s="674"/>
      <c r="VHW33" s="674"/>
      <c r="VHX33" s="674"/>
      <c r="VHY33" s="674"/>
      <c r="VHZ33" s="674"/>
      <c r="VIA33" s="674"/>
      <c r="VIB33" s="674"/>
      <c r="VIC33" s="674"/>
      <c r="VID33" s="674"/>
      <c r="VIE33" s="674"/>
      <c r="VIF33" s="674"/>
      <c r="VIG33" s="674"/>
      <c r="VIH33" s="674"/>
      <c r="VII33" s="674"/>
      <c r="VIJ33" s="674"/>
      <c r="VIK33" s="674"/>
      <c r="VIL33" s="674"/>
      <c r="VIM33" s="674"/>
      <c r="VIN33" s="674"/>
      <c r="VIO33" s="674"/>
      <c r="VIP33" s="674"/>
      <c r="VIQ33" s="674"/>
      <c r="VIR33" s="674"/>
      <c r="VIS33" s="674"/>
      <c r="VIT33" s="674"/>
      <c r="VIU33" s="674"/>
      <c r="VIV33" s="674"/>
      <c r="VIW33" s="674"/>
      <c r="VIX33" s="674"/>
      <c r="VIY33" s="674"/>
      <c r="VIZ33" s="674"/>
      <c r="VJA33" s="674"/>
      <c r="VJB33" s="674"/>
      <c r="VJC33" s="674"/>
      <c r="VJD33" s="674"/>
      <c r="VJE33" s="674"/>
      <c r="VJF33" s="674"/>
      <c r="VJG33" s="674"/>
      <c r="VJH33" s="674"/>
      <c r="VJI33" s="674"/>
      <c r="VJJ33" s="674"/>
      <c r="VJK33" s="674"/>
      <c r="VJL33" s="674"/>
      <c r="VJM33" s="674"/>
      <c r="VJN33" s="674"/>
      <c r="VJO33" s="674"/>
      <c r="VJP33" s="674"/>
      <c r="VJQ33" s="674"/>
      <c r="VJR33" s="674"/>
      <c r="VJS33" s="674"/>
      <c r="VJT33" s="674"/>
      <c r="VJU33" s="674"/>
      <c r="VJV33" s="674"/>
      <c r="VJW33" s="674"/>
      <c r="VJX33" s="674"/>
      <c r="VJY33" s="674"/>
      <c r="VJZ33" s="674"/>
      <c r="VKA33" s="674"/>
      <c r="VKB33" s="674"/>
      <c r="VKC33" s="674"/>
      <c r="VKD33" s="674"/>
      <c r="VKE33" s="674"/>
      <c r="VKF33" s="674"/>
      <c r="VKG33" s="674"/>
      <c r="VKH33" s="674"/>
      <c r="VKI33" s="674"/>
      <c r="VKJ33" s="674"/>
      <c r="VKK33" s="674"/>
      <c r="VKL33" s="674"/>
      <c r="VKM33" s="674"/>
      <c r="VKN33" s="674"/>
      <c r="VKO33" s="674"/>
      <c r="VKP33" s="674"/>
      <c r="VKQ33" s="674"/>
      <c r="VKR33" s="674"/>
      <c r="VKS33" s="674"/>
      <c r="VKT33" s="674"/>
      <c r="VKU33" s="674"/>
      <c r="VKV33" s="674"/>
      <c r="VKW33" s="674"/>
      <c r="VKX33" s="674"/>
      <c r="VKY33" s="674"/>
      <c r="VKZ33" s="674"/>
      <c r="VLA33" s="674"/>
      <c r="VLB33" s="674"/>
      <c r="VLC33" s="674"/>
      <c r="VLD33" s="674"/>
      <c r="VLE33" s="674"/>
      <c r="VLF33" s="674"/>
      <c r="VLG33" s="674"/>
      <c r="VLH33" s="674"/>
      <c r="VLI33" s="674"/>
      <c r="VLJ33" s="674"/>
      <c r="VLK33" s="674"/>
      <c r="VLL33" s="674"/>
      <c r="VLM33" s="674"/>
      <c r="VLN33" s="674"/>
      <c r="VLO33" s="674"/>
      <c r="VLP33" s="674"/>
      <c r="VLQ33" s="674"/>
      <c r="VLR33" s="674"/>
      <c r="VLS33" s="674"/>
      <c r="VLT33" s="674"/>
      <c r="VLU33" s="674"/>
      <c r="VLV33" s="674"/>
      <c r="VLW33" s="674"/>
      <c r="VLX33" s="674"/>
      <c r="VLY33" s="674"/>
      <c r="VLZ33" s="674"/>
      <c r="VMA33" s="674"/>
      <c r="VMB33" s="674"/>
      <c r="VMC33" s="674"/>
      <c r="VMD33" s="674"/>
      <c r="VME33" s="674"/>
      <c r="VMF33" s="674"/>
      <c r="VMG33" s="674"/>
      <c r="VMH33" s="674"/>
      <c r="VMI33" s="674"/>
      <c r="VMJ33" s="674"/>
      <c r="VMK33" s="674"/>
      <c r="VML33" s="674"/>
      <c r="VMM33" s="674"/>
      <c r="VMN33" s="674"/>
      <c r="VMO33" s="674"/>
      <c r="VMP33" s="674"/>
      <c r="VMQ33" s="674"/>
      <c r="VMR33" s="674"/>
      <c r="VMS33" s="674"/>
      <c r="VMT33" s="674"/>
      <c r="VMU33" s="674"/>
      <c r="VMV33" s="674"/>
      <c r="VMW33" s="674"/>
      <c r="VMX33" s="674"/>
      <c r="VMY33" s="674"/>
      <c r="VMZ33" s="674"/>
      <c r="VNA33" s="674"/>
      <c r="VNB33" s="674"/>
      <c r="VNC33" s="674"/>
      <c r="VND33" s="674"/>
      <c r="VNE33" s="674"/>
      <c r="VNF33" s="674"/>
      <c r="VNG33" s="674"/>
      <c r="VNH33" s="674"/>
      <c r="VNI33" s="674"/>
      <c r="VNJ33" s="674"/>
      <c r="VNK33" s="674"/>
      <c r="VNL33" s="674"/>
      <c r="VNM33" s="674"/>
      <c r="VNN33" s="674"/>
      <c r="VNO33" s="674"/>
      <c r="VNP33" s="674"/>
      <c r="VNQ33" s="674"/>
      <c r="VNR33" s="674"/>
      <c r="VNS33" s="674"/>
      <c r="VNT33" s="674"/>
      <c r="VNU33" s="674"/>
      <c r="VNV33" s="674"/>
      <c r="VNW33" s="674"/>
      <c r="VNX33" s="674"/>
      <c r="VNY33" s="674"/>
      <c r="VNZ33" s="674"/>
      <c r="VOA33" s="674"/>
      <c r="VOB33" s="674"/>
      <c r="VOC33" s="674"/>
      <c r="VOD33" s="674"/>
      <c r="VOE33" s="674"/>
      <c r="VOF33" s="674"/>
      <c r="VOG33" s="674"/>
      <c r="VOH33" s="674"/>
      <c r="VOI33" s="674"/>
      <c r="VOJ33" s="674"/>
      <c r="VOK33" s="674"/>
      <c r="VOL33" s="674"/>
      <c r="VOM33" s="674"/>
      <c r="VON33" s="674"/>
      <c r="VOO33" s="674"/>
      <c r="VOP33" s="674"/>
      <c r="VOQ33" s="674"/>
      <c r="VOR33" s="674"/>
      <c r="VOS33" s="674"/>
      <c r="VOT33" s="674"/>
      <c r="VOU33" s="674"/>
      <c r="VOV33" s="674"/>
      <c r="VOW33" s="674"/>
      <c r="VOX33" s="674"/>
      <c r="VOY33" s="674"/>
      <c r="VOZ33" s="674"/>
      <c r="VPA33" s="674"/>
      <c r="VPB33" s="674"/>
      <c r="VPC33" s="674"/>
      <c r="VPD33" s="674"/>
      <c r="VPE33" s="674"/>
      <c r="VPF33" s="674"/>
      <c r="VPG33" s="674"/>
      <c r="VPH33" s="674"/>
      <c r="VPI33" s="674"/>
      <c r="VPJ33" s="674"/>
      <c r="VPK33" s="674"/>
      <c r="VPL33" s="674"/>
      <c r="VPM33" s="674"/>
      <c r="VPN33" s="674"/>
      <c r="VPO33" s="674"/>
      <c r="VPP33" s="674"/>
      <c r="VPQ33" s="674"/>
      <c r="VPR33" s="674"/>
      <c r="VPS33" s="674"/>
      <c r="VPT33" s="674"/>
      <c r="VPU33" s="674"/>
      <c r="VPV33" s="674"/>
      <c r="VPW33" s="674"/>
      <c r="VPX33" s="674"/>
      <c r="VPY33" s="674"/>
      <c r="VPZ33" s="674"/>
      <c r="VQA33" s="674"/>
      <c r="VQB33" s="674"/>
      <c r="VQC33" s="674"/>
      <c r="VQD33" s="674"/>
      <c r="VQE33" s="674"/>
      <c r="VQF33" s="674"/>
      <c r="VQG33" s="674"/>
      <c r="VQH33" s="674"/>
      <c r="VQI33" s="674"/>
      <c r="VQJ33" s="674"/>
      <c r="VQK33" s="674"/>
      <c r="VQL33" s="674"/>
      <c r="VQM33" s="674"/>
      <c r="VQN33" s="674"/>
      <c r="VQO33" s="674"/>
      <c r="VQP33" s="674"/>
      <c r="VQQ33" s="674"/>
      <c r="VQR33" s="674"/>
      <c r="VQS33" s="674"/>
      <c r="VQT33" s="674"/>
      <c r="VQU33" s="674"/>
      <c r="VQV33" s="674"/>
      <c r="VQW33" s="674"/>
      <c r="VQX33" s="674"/>
      <c r="VQY33" s="674"/>
      <c r="VQZ33" s="674"/>
      <c r="VRA33" s="674"/>
      <c r="VRB33" s="674"/>
      <c r="VRC33" s="674"/>
      <c r="VRD33" s="674"/>
      <c r="VRE33" s="674"/>
      <c r="VRF33" s="674"/>
      <c r="VRG33" s="674"/>
      <c r="VRH33" s="674"/>
      <c r="VRI33" s="674"/>
      <c r="VRJ33" s="674"/>
      <c r="VRK33" s="674"/>
      <c r="VRL33" s="674"/>
      <c r="VRM33" s="674"/>
      <c r="VRN33" s="674"/>
      <c r="VRO33" s="674"/>
      <c r="VRP33" s="674"/>
      <c r="VRQ33" s="674"/>
      <c r="VRR33" s="674"/>
      <c r="VRS33" s="674"/>
      <c r="VRT33" s="674"/>
      <c r="VRU33" s="674"/>
      <c r="VRV33" s="674"/>
      <c r="VRW33" s="674"/>
      <c r="VRX33" s="674"/>
      <c r="VRY33" s="674"/>
      <c r="VRZ33" s="674"/>
      <c r="VSA33" s="674"/>
      <c r="VSB33" s="674"/>
      <c r="VSC33" s="674"/>
      <c r="VSD33" s="674"/>
      <c r="VSE33" s="674"/>
      <c r="VSF33" s="674"/>
      <c r="VSG33" s="674"/>
      <c r="VSH33" s="674"/>
      <c r="VSI33" s="674"/>
      <c r="VSJ33" s="674"/>
      <c r="VSK33" s="674"/>
      <c r="VSL33" s="674"/>
      <c r="VSM33" s="674"/>
      <c r="VSN33" s="674"/>
      <c r="VSO33" s="674"/>
      <c r="VSP33" s="674"/>
      <c r="VSQ33" s="674"/>
      <c r="VSR33" s="674"/>
      <c r="VSS33" s="674"/>
      <c r="VST33" s="674"/>
      <c r="VSU33" s="674"/>
      <c r="VSV33" s="674"/>
      <c r="VSW33" s="674"/>
      <c r="VSX33" s="674"/>
      <c r="VSY33" s="674"/>
      <c r="VSZ33" s="674"/>
      <c r="VTA33" s="674"/>
      <c r="VTB33" s="674"/>
      <c r="VTC33" s="674"/>
      <c r="VTD33" s="674"/>
      <c r="VTE33" s="674"/>
      <c r="VTF33" s="674"/>
      <c r="VTG33" s="674"/>
      <c r="VTH33" s="674"/>
      <c r="VTI33" s="674"/>
      <c r="VTJ33" s="674"/>
      <c r="VTK33" s="674"/>
      <c r="VTL33" s="674"/>
      <c r="VTM33" s="674"/>
      <c r="VTN33" s="674"/>
      <c r="VTO33" s="674"/>
      <c r="VTP33" s="674"/>
      <c r="VTQ33" s="674"/>
      <c r="VTR33" s="674"/>
      <c r="VTS33" s="674"/>
      <c r="VTT33" s="674"/>
      <c r="VTU33" s="674"/>
      <c r="VTV33" s="674"/>
      <c r="VTW33" s="674"/>
      <c r="VTX33" s="674"/>
      <c r="VTY33" s="674"/>
      <c r="VTZ33" s="674"/>
      <c r="VUA33" s="674"/>
      <c r="VUB33" s="674"/>
      <c r="VUC33" s="674"/>
      <c r="VUD33" s="674"/>
      <c r="VUE33" s="674"/>
      <c r="VUF33" s="674"/>
      <c r="VUG33" s="674"/>
      <c r="VUH33" s="674"/>
      <c r="VUI33" s="674"/>
      <c r="VUJ33" s="674"/>
      <c r="VUK33" s="674"/>
      <c r="VUL33" s="674"/>
      <c r="VUM33" s="674"/>
      <c r="VUN33" s="674"/>
      <c r="VUO33" s="674"/>
      <c r="VUP33" s="674"/>
      <c r="VUQ33" s="674"/>
      <c r="VUR33" s="674"/>
      <c r="VUS33" s="674"/>
      <c r="VUT33" s="674"/>
      <c r="VUU33" s="674"/>
      <c r="VUV33" s="674"/>
      <c r="VUW33" s="674"/>
      <c r="VUX33" s="674"/>
      <c r="VUY33" s="674"/>
      <c r="VUZ33" s="674"/>
      <c r="VVA33" s="674"/>
      <c r="VVB33" s="674"/>
      <c r="VVC33" s="674"/>
      <c r="VVD33" s="674"/>
      <c r="VVE33" s="674"/>
      <c r="VVF33" s="674"/>
      <c r="VVG33" s="674"/>
      <c r="VVH33" s="674"/>
      <c r="VVI33" s="674"/>
      <c r="VVJ33" s="674"/>
      <c r="VVK33" s="674"/>
      <c r="VVL33" s="674"/>
      <c r="VVM33" s="674"/>
      <c r="VVN33" s="674"/>
      <c r="VVO33" s="674"/>
      <c r="VVP33" s="674"/>
      <c r="VVQ33" s="674"/>
      <c r="VVR33" s="674"/>
      <c r="VVS33" s="674"/>
      <c r="VVT33" s="674"/>
      <c r="VVU33" s="674"/>
      <c r="VVV33" s="674"/>
      <c r="VVW33" s="674"/>
      <c r="VVX33" s="674"/>
      <c r="VVY33" s="674"/>
      <c r="VVZ33" s="674"/>
      <c r="VWA33" s="674"/>
      <c r="VWB33" s="674"/>
      <c r="VWC33" s="674"/>
      <c r="VWD33" s="674"/>
      <c r="VWE33" s="674"/>
      <c r="VWF33" s="674"/>
      <c r="VWG33" s="674"/>
      <c r="VWH33" s="674"/>
      <c r="VWI33" s="674"/>
      <c r="VWJ33" s="674"/>
      <c r="VWK33" s="674"/>
      <c r="VWL33" s="674"/>
      <c r="VWM33" s="674"/>
      <c r="VWN33" s="674"/>
      <c r="VWO33" s="674"/>
      <c r="VWP33" s="674"/>
      <c r="VWQ33" s="674"/>
      <c r="VWR33" s="674"/>
      <c r="VWS33" s="674"/>
      <c r="VWT33" s="674"/>
      <c r="VWU33" s="674"/>
      <c r="VWV33" s="674"/>
      <c r="VWW33" s="674"/>
      <c r="VWX33" s="674"/>
      <c r="VWY33" s="674"/>
      <c r="VWZ33" s="674"/>
      <c r="VXA33" s="674"/>
      <c r="VXB33" s="674"/>
      <c r="VXC33" s="674"/>
      <c r="VXD33" s="674"/>
      <c r="VXE33" s="674"/>
      <c r="VXF33" s="674"/>
      <c r="VXG33" s="674"/>
      <c r="VXH33" s="674"/>
      <c r="VXI33" s="674"/>
      <c r="VXJ33" s="674"/>
      <c r="VXK33" s="674"/>
      <c r="VXL33" s="674"/>
      <c r="VXM33" s="674"/>
      <c r="VXN33" s="674"/>
      <c r="VXO33" s="674"/>
      <c r="VXP33" s="674"/>
      <c r="VXQ33" s="674"/>
      <c r="VXR33" s="674"/>
      <c r="VXS33" s="674"/>
      <c r="VXT33" s="674"/>
      <c r="VXU33" s="674"/>
      <c r="VXV33" s="674"/>
      <c r="VXW33" s="674"/>
      <c r="VXX33" s="674"/>
      <c r="VXY33" s="674"/>
      <c r="VXZ33" s="674"/>
      <c r="VYA33" s="674"/>
      <c r="VYB33" s="674"/>
      <c r="VYC33" s="674"/>
      <c r="VYD33" s="674"/>
      <c r="VYE33" s="674"/>
      <c r="VYF33" s="674"/>
      <c r="VYG33" s="674"/>
      <c r="VYH33" s="674"/>
      <c r="VYI33" s="674"/>
      <c r="VYJ33" s="674"/>
      <c r="VYK33" s="674"/>
      <c r="VYL33" s="674"/>
      <c r="VYM33" s="674"/>
      <c r="VYN33" s="674"/>
      <c r="VYO33" s="674"/>
      <c r="VYP33" s="674"/>
      <c r="VYQ33" s="674"/>
      <c r="VYR33" s="674"/>
      <c r="VYS33" s="674"/>
      <c r="VYT33" s="674"/>
      <c r="VYU33" s="674"/>
      <c r="VYV33" s="674"/>
      <c r="VYW33" s="674"/>
      <c r="VYX33" s="674"/>
      <c r="VYY33" s="674"/>
      <c r="VYZ33" s="674"/>
      <c r="VZA33" s="674"/>
      <c r="VZB33" s="674"/>
      <c r="VZC33" s="674"/>
      <c r="VZD33" s="674"/>
      <c r="VZE33" s="674"/>
      <c r="VZF33" s="674"/>
      <c r="VZG33" s="674"/>
      <c r="VZH33" s="674"/>
      <c r="VZI33" s="674"/>
      <c r="VZJ33" s="674"/>
      <c r="VZK33" s="674"/>
      <c r="VZL33" s="674"/>
      <c r="VZM33" s="674"/>
      <c r="VZN33" s="674"/>
      <c r="VZO33" s="674"/>
      <c r="VZP33" s="674"/>
      <c r="VZQ33" s="674"/>
      <c r="VZR33" s="674"/>
      <c r="VZS33" s="674"/>
      <c r="VZT33" s="674"/>
      <c r="VZU33" s="674"/>
      <c r="VZV33" s="674"/>
      <c r="VZW33" s="674"/>
      <c r="VZX33" s="674"/>
      <c r="VZY33" s="674"/>
      <c r="VZZ33" s="674"/>
      <c r="WAA33" s="674"/>
      <c r="WAB33" s="674"/>
      <c r="WAC33" s="674"/>
      <c r="WAD33" s="674"/>
      <c r="WAE33" s="674"/>
      <c r="WAF33" s="674"/>
      <c r="WAG33" s="674"/>
      <c r="WAH33" s="674"/>
      <c r="WAI33" s="674"/>
      <c r="WAJ33" s="674"/>
      <c r="WAK33" s="674"/>
      <c r="WAL33" s="674"/>
      <c r="WAM33" s="674"/>
      <c r="WAN33" s="674"/>
      <c r="WAO33" s="674"/>
      <c r="WAP33" s="674"/>
      <c r="WAQ33" s="674"/>
      <c r="WAR33" s="674"/>
      <c r="WAS33" s="674"/>
      <c r="WAT33" s="674"/>
      <c r="WAU33" s="674"/>
      <c r="WAV33" s="674"/>
      <c r="WAW33" s="674"/>
      <c r="WAX33" s="674"/>
      <c r="WAY33" s="674"/>
      <c r="WAZ33" s="674"/>
      <c r="WBA33" s="674"/>
      <c r="WBB33" s="674"/>
      <c r="WBC33" s="674"/>
      <c r="WBD33" s="674"/>
      <c r="WBE33" s="674"/>
      <c r="WBF33" s="674"/>
      <c r="WBG33" s="674"/>
      <c r="WBH33" s="674"/>
      <c r="WBI33" s="674"/>
      <c r="WBJ33" s="674"/>
      <c r="WBK33" s="674"/>
      <c r="WBL33" s="674"/>
      <c r="WBM33" s="674"/>
      <c r="WBN33" s="674"/>
      <c r="WBO33" s="674"/>
      <c r="WBP33" s="674"/>
      <c r="WBQ33" s="674"/>
      <c r="WBR33" s="674"/>
      <c r="WBS33" s="674"/>
      <c r="WBT33" s="674"/>
      <c r="WBU33" s="674"/>
      <c r="WBV33" s="674"/>
      <c r="WBW33" s="674"/>
      <c r="WBX33" s="674"/>
      <c r="WBY33" s="674"/>
      <c r="WBZ33" s="674"/>
      <c r="WCA33" s="674"/>
      <c r="WCB33" s="674"/>
      <c r="WCC33" s="674"/>
      <c r="WCD33" s="674"/>
      <c r="WCE33" s="674"/>
      <c r="WCF33" s="674"/>
      <c r="WCG33" s="674"/>
      <c r="WCH33" s="674"/>
      <c r="WCI33" s="674"/>
      <c r="WCJ33" s="674"/>
      <c r="WCK33" s="674"/>
      <c r="WCL33" s="674"/>
      <c r="WCM33" s="674"/>
      <c r="WCN33" s="674"/>
      <c r="WCO33" s="674"/>
      <c r="WCP33" s="674"/>
      <c r="WCQ33" s="674"/>
      <c r="WCR33" s="674"/>
      <c r="WCS33" s="674"/>
      <c r="WCT33" s="674"/>
      <c r="WCU33" s="674"/>
      <c r="WCV33" s="674"/>
      <c r="WCW33" s="674"/>
      <c r="WCX33" s="674"/>
      <c r="WCY33" s="674"/>
      <c r="WCZ33" s="674"/>
      <c r="WDA33" s="674"/>
      <c r="WDB33" s="674"/>
      <c r="WDC33" s="674"/>
      <c r="WDD33" s="674"/>
      <c r="WDE33" s="674"/>
      <c r="WDF33" s="674"/>
      <c r="WDG33" s="674"/>
      <c r="WDH33" s="674"/>
      <c r="WDI33" s="674"/>
      <c r="WDJ33" s="674"/>
      <c r="WDK33" s="674"/>
      <c r="WDL33" s="674"/>
      <c r="WDM33" s="674"/>
      <c r="WDN33" s="674"/>
      <c r="WDO33" s="674"/>
      <c r="WDP33" s="674"/>
      <c r="WDQ33" s="674"/>
      <c r="WDR33" s="674"/>
      <c r="WDS33" s="674"/>
      <c r="WDT33" s="674"/>
      <c r="WDU33" s="674"/>
      <c r="WDV33" s="674"/>
      <c r="WDW33" s="674"/>
      <c r="WDX33" s="674"/>
      <c r="WDY33" s="674"/>
      <c r="WDZ33" s="674"/>
      <c r="WEA33" s="674"/>
      <c r="WEB33" s="674"/>
      <c r="WEC33" s="674"/>
      <c r="WED33" s="674"/>
      <c r="WEE33" s="674"/>
      <c r="WEF33" s="674"/>
      <c r="WEG33" s="674"/>
      <c r="WEH33" s="674"/>
      <c r="WEI33" s="674"/>
      <c r="WEJ33" s="674"/>
      <c r="WEK33" s="674"/>
      <c r="WEL33" s="674"/>
      <c r="WEM33" s="674"/>
      <c r="WEN33" s="674"/>
      <c r="WEO33" s="674"/>
      <c r="WEP33" s="674"/>
      <c r="WEQ33" s="674"/>
      <c r="WER33" s="674"/>
      <c r="WES33" s="674"/>
      <c r="WET33" s="674"/>
      <c r="WEU33" s="674"/>
      <c r="WEV33" s="674"/>
      <c r="WEW33" s="674"/>
      <c r="WEX33" s="674"/>
      <c r="WEY33" s="674"/>
      <c r="WEZ33" s="674"/>
      <c r="WFA33" s="674"/>
      <c r="WFB33" s="674"/>
      <c r="WFC33" s="674"/>
      <c r="WFD33" s="674"/>
      <c r="WFE33" s="674"/>
      <c r="WFF33" s="674"/>
      <c r="WFG33" s="674"/>
      <c r="WFH33" s="674"/>
      <c r="WFI33" s="674"/>
      <c r="WFJ33" s="674"/>
      <c r="WFK33" s="674"/>
      <c r="WFL33" s="674"/>
      <c r="WFM33" s="674"/>
      <c r="WFN33" s="674"/>
      <c r="WFO33" s="674"/>
      <c r="WFP33" s="674"/>
      <c r="WFQ33" s="674"/>
      <c r="WFR33" s="674"/>
      <c r="WFS33" s="674"/>
      <c r="WFT33" s="674"/>
      <c r="WFU33" s="674"/>
      <c r="WFV33" s="674"/>
      <c r="WFW33" s="674"/>
      <c r="WFX33" s="674"/>
      <c r="WFY33" s="674"/>
      <c r="WFZ33" s="674"/>
      <c r="WGA33" s="674"/>
      <c r="WGB33" s="674"/>
      <c r="WGC33" s="674"/>
      <c r="WGD33" s="674"/>
      <c r="WGE33" s="674"/>
      <c r="WGF33" s="674"/>
      <c r="WGG33" s="674"/>
      <c r="WGH33" s="674"/>
      <c r="WGI33" s="674"/>
      <c r="WGJ33" s="674"/>
      <c r="WGK33" s="674"/>
      <c r="WGL33" s="674"/>
      <c r="WGM33" s="674"/>
      <c r="WGN33" s="674"/>
      <c r="WGO33" s="674"/>
      <c r="WGP33" s="674"/>
      <c r="WGQ33" s="674"/>
      <c r="WGR33" s="674"/>
      <c r="WGS33" s="674"/>
      <c r="WGT33" s="674"/>
      <c r="WGU33" s="674"/>
      <c r="WGV33" s="674"/>
      <c r="WGW33" s="674"/>
      <c r="WGX33" s="674"/>
      <c r="WGY33" s="674"/>
      <c r="WGZ33" s="674"/>
      <c r="WHA33" s="674"/>
      <c r="WHB33" s="674"/>
      <c r="WHC33" s="674"/>
      <c r="WHD33" s="674"/>
      <c r="WHE33" s="674"/>
      <c r="WHF33" s="674"/>
      <c r="WHG33" s="674"/>
      <c r="WHH33" s="674"/>
      <c r="WHI33" s="674"/>
      <c r="WHJ33" s="674"/>
      <c r="WHK33" s="674"/>
      <c r="WHL33" s="674"/>
      <c r="WHM33" s="674"/>
      <c r="WHN33" s="674"/>
      <c r="WHO33" s="674"/>
      <c r="WHP33" s="674"/>
      <c r="WHQ33" s="674"/>
      <c r="WHR33" s="674"/>
      <c r="WHS33" s="674"/>
      <c r="WHT33" s="674"/>
      <c r="WHU33" s="674"/>
      <c r="WHV33" s="674"/>
      <c r="WHW33" s="674"/>
      <c r="WHX33" s="674"/>
      <c r="WHY33" s="674"/>
      <c r="WHZ33" s="674"/>
      <c r="WIA33" s="674"/>
      <c r="WIB33" s="674"/>
      <c r="WIC33" s="674"/>
      <c r="WID33" s="674"/>
      <c r="WIE33" s="674"/>
      <c r="WIF33" s="674"/>
      <c r="WIG33" s="674"/>
      <c r="WIH33" s="674"/>
      <c r="WII33" s="674"/>
      <c r="WIJ33" s="674"/>
      <c r="WIK33" s="674"/>
      <c r="WIL33" s="674"/>
      <c r="WIM33" s="674"/>
      <c r="WIN33" s="674"/>
      <c r="WIO33" s="674"/>
      <c r="WIP33" s="674"/>
      <c r="WIQ33" s="674"/>
      <c r="WIR33" s="674"/>
      <c r="WIS33" s="674"/>
      <c r="WIT33" s="674"/>
      <c r="WIU33" s="674"/>
      <c r="WIV33" s="674"/>
      <c r="WIW33" s="674"/>
      <c r="WIX33" s="674"/>
      <c r="WIY33" s="674"/>
      <c r="WIZ33" s="674"/>
      <c r="WJA33" s="674"/>
      <c r="WJB33" s="674"/>
      <c r="WJC33" s="674"/>
      <c r="WJD33" s="674"/>
      <c r="WJE33" s="674"/>
      <c r="WJF33" s="674"/>
      <c r="WJG33" s="674"/>
      <c r="WJH33" s="674"/>
      <c r="WJI33" s="674"/>
      <c r="WJJ33" s="674"/>
      <c r="WJK33" s="674"/>
      <c r="WJL33" s="674"/>
      <c r="WJM33" s="674"/>
      <c r="WJN33" s="674"/>
      <c r="WJO33" s="674"/>
      <c r="WJP33" s="674"/>
      <c r="WJQ33" s="674"/>
      <c r="WJR33" s="674"/>
      <c r="WJS33" s="674"/>
      <c r="WJT33" s="674"/>
      <c r="WJU33" s="674"/>
      <c r="WJV33" s="674"/>
      <c r="WJW33" s="674"/>
      <c r="WJX33" s="674"/>
      <c r="WJY33" s="674"/>
      <c r="WJZ33" s="674"/>
      <c r="WKA33" s="674"/>
      <c r="WKB33" s="674"/>
      <c r="WKC33" s="674"/>
      <c r="WKD33" s="674"/>
      <c r="WKE33" s="674"/>
      <c r="WKF33" s="674"/>
      <c r="WKG33" s="674"/>
      <c r="WKH33" s="674"/>
      <c r="WKI33" s="674"/>
      <c r="WKJ33" s="674"/>
      <c r="WKK33" s="674"/>
      <c r="WKL33" s="674"/>
      <c r="WKM33" s="674"/>
      <c r="WKN33" s="674"/>
      <c r="WKO33" s="674"/>
      <c r="WKP33" s="674"/>
      <c r="WKQ33" s="674"/>
      <c r="WKR33" s="674"/>
      <c r="WKS33" s="674"/>
      <c r="WKT33" s="674"/>
      <c r="WKU33" s="674"/>
      <c r="WKV33" s="674"/>
      <c r="WKW33" s="674"/>
      <c r="WKX33" s="674"/>
      <c r="WKY33" s="674"/>
      <c r="WKZ33" s="674"/>
      <c r="WLA33" s="674"/>
      <c r="WLB33" s="674"/>
      <c r="WLC33" s="674"/>
      <c r="WLD33" s="674"/>
      <c r="WLE33" s="674"/>
      <c r="WLF33" s="674"/>
      <c r="WLG33" s="674"/>
      <c r="WLH33" s="674"/>
      <c r="WLI33" s="674"/>
      <c r="WLJ33" s="674"/>
      <c r="WLK33" s="674"/>
      <c r="WLL33" s="674"/>
      <c r="WLM33" s="674"/>
      <c r="WLN33" s="674"/>
      <c r="WLO33" s="674"/>
      <c r="WLP33" s="674"/>
      <c r="WLQ33" s="674"/>
      <c r="WLR33" s="674"/>
      <c r="WLS33" s="674"/>
      <c r="WLT33" s="674"/>
      <c r="WLU33" s="674"/>
      <c r="WLV33" s="674"/>
      <c r="WLW33" s="674"/>
      <c r="WLX33" s="674"/>
      <c r="WLY33" s="674"/>
      <c r="WLZ33" s="674"/>
      <c r="WMA33" s="674"/>
      <c r="WMB33" s="674"/>
      <c r="WMC33" s="674"/>
      <c r="WMD33" s="674"/>
      <c r="WME33" s="674"/>
      <c r="WMF33" s="674"/>
      <c r="WMG33" s="674"/>
      <c r="WMH33" s="674"/>
      <c r="WMI33" s="674"/>
      <c r="WMJ33" s="674"/>
      <c r="WMK33" s="674"/>
      <c r="WML33" s="674"/>
      <c r="WMM33" s="674"/>
      <c r="WMN33" s="674"/>
      <c r="WMO33" s="674"/>
      <c r="WMP33" s="674"/>
      <c r="WMQ33" s="674"/>
      <c r="WMR33" s="674"/>
      <c r="WMS33" s="674"/>
      <c r="WMT33" s="674"/>
      <c r="WMU33" s="674"/>
      <c r="WMV33" s="674"/>
      <c r="WMW33" s="674"/>
      <c r="WMX33" s="674"/>
      <c r="WMY33" s="674"/>
      <c r="WMZ33" s="674"/>
      <c r="WNA33" s="674"/>
      <c r="WNB33" s="674"/>
      <c r="WNC33" s="674"/>
      <c r="WND33" s="674"/>
      <c r="WNE33" s="674"/>
      <c r="WNF33" s="674"/>
      <c r="WNG33" s="674"/>
      <c r="WNH33" s="674"/>
      <c r="WNI33" s="674"/>
      <c r="WNJ33" s="674"/>
      <c r="WNK33" s="674"/>
      <c r="WNL33" s="674"/>
      <c r="WNM33" s="674"/>
      <c r="WNN33" s="674"/>
      <c r="WNO33" s="674"/>
      <c r="WNP33" s="674"/>
      <c r="WNQ33" s="674"/>
      <c r="WNR33" s="674"/>
      <c r="WNS33" s="674"/>
      <c r="WNT33" s="674"/>
      <c r="WNU33" s="674"/>
      <c r="WNV33" s="674"/>
      <c r="WNW33" s="674"/>
      <c r="WNX33" s="674"/>
      <c r="WNY33" s="674"/>
      <c r="WNZ33" s="674"/>
      <c r="WOA33" s="674"/>
      <c r="WOB33" s="674"/>
      <c r="WOC33" s="674"/>
      <c r="WOD33" s="674"/>
      <c r="WOE33" s="674"/>
      <c r="WOF33" s="674"/>
      <c r="WOG33" s="674"/>
      <c r="WOH33" s="674"/>
      <c r="WOI33" s="674"/>
      <c r="WOJ33" s="674"/>
      <c r="WOK33" s="674"/>
      <c r="WOL33" s="674"/>
      <c r="WOM33" s="674"/>
      <c r="WON33" s="674"/>
      <c r="WOO33" s="674"/>
      <c r="WOP33" s="674"/>
      <c r="WOQ33" s="674"/>
      <c r="WOR33" s="674"/>
      <c r="WOS33" s="674"/>
      <c r="WOT33" s="674"/>
      <c r="WOU33" s="674"/>
      <c r="WOV33" s="674"/>
      <c r="WOW33" s="674"/>
      <c r="WOX33" s="674"/>
      <c r="WOY33" s="674"/>
      <c r="WOZ33" s="674"/>
      <c r="WPA33" s="674"/>
      <c r="WPB33" s="674"/>
      <c r="WPC33" s="674"/>
      <c r="WPD33" s="674"/>
      <c r="WPE33" s="674"/>
      <c r="WPF33" s="674"/>
      <c r="WPG33" s="674"/>
      <c r="WPH33" s="674"/>
      <c r="WPI33" s="674"/>
      <c r="WPJ33" s="674"/>
      <c r="WPK33" s="674"/>
      <c r="WPL33" s="674"/>
      <c r="WPM33" s="674"/>
      <c r="WPN33" s="674"/>
      <c r="WPO33" s="674"/>
      <c r="WPP33" s="674"/>
      <c r="WPQ33" s="674"/>
      <c r="WPR33" s="674"/>
      <c r="WPS33" s="674"/>
      <c r="WPT33" s="674"/>
      <c r="WPU33" s="674"/>
      <c r="WPV33" s="674"/>
      <c r="WPW33" s="674"/>
      <c r="WPX33" s="674"/>
      <c r="WPY33" s="674"/>
      <c r="WPZ33" s="674"/>
      <c r="WQA33" s="674"/>
      <c r="WQB33" s="674"/>
      <c r="WQC33" s="674"/>
      <c r="WQD33" s="674"/>
      <c r="WQE33" s="674"/>
      <c r="WQF33" s="674"/>
      <c r="WQG33" s="674"/>
      <c r="WQH33" s="674"/>
      <c r="WQI33" s="674"/>
      <c r="WQJ33" s="674"/>
      <c r="WQK33" s="674"/>
      <c r="WQL33" s="674"/>
      <c r="WQM33" s="674"/>
      <c r="WQN33" s="674"/>
      <c r="WQO33" s="674"/>
      <c r="WQP33" s="674"/>
      <c r="WQQ33" s="674"/>
      <c r="WQR33" s="674"/>
      <c r="WQS33" s="674"/>
      <c r="WQT33" s="674"/>
      <c r="WQU33" s="674"/>
      <c r="WQV33" s="674"/>
      <c r="WQW33" s="674"/>
      <c r="WQX33" s="674"/>
      <c r="WQY33" s="674"/>
      <c r="WQZ33" s="674"/>
      <c r="WRA33" s="674"/>
      <c r="WRB33" s="674"/>
      <c r="WRC33" s="674"/>
      <c r="WRD33" s="674"/>
      <c r="WRE33" s="674"/>
      <c r="WRF33" s="674"/>
      <c r="WRG33" s="674"/>
      <c r="WRH33" s="674"/>
      <c r="WRI33" s="674"/>
      <c r="WRJ33" s="674"/>
      <c r="WRK33" s="674"/>
      <c r="WRL33" s="674"/>
      <c r="WRM33" s="674"/>
      <c r="WRN33" s="674"/>
      <c r="WRO33" s="674"/>
      <c r="WRP33" s="674"/>
      <c r="WRQ33" s="674"/>
      <c r="WRR33" s="674"/>
      <c r="WRS33" s="674"/>
      <c r="WRT33" s="674"/>
      <c r="WRU33" s="674"/>
      <c r="WRV33" s="674"/>
      <c r="WRW33" s="674"/>
      <c r="WRX33" s="674"/>
      <c r="WRY33" s="674"/>
      <c r="WRZ33" s="674"/>
      <c r="WSA33" s="674"/>
      <c r="WSB33" s="674"/>
      <c r="WSC33" s="674"/>
      <c r="WSD33" s="674"/>
      <c r="WSE33" s="674"/>
      <c r="WSF33" s="674"/>
      <c r="WSG33" s="674"/>
      <c r="WSH33" s="674"/>
      <c r="WSI33" s="674"/>
      <c r="WSJ33" s="674"/>
      <c r="WSK33" s="674"/>
      <c r="WSL33" s="674"/>
      <c r="WSM33" s="674"/>
      <c r="WSN33" s="674"/>
      <c r="WSO33" s="674"/>
      <c r="WSP33" s="674"/>
      <c r="WSQ33" s="674"/>
      <c r="WSR33" s="674"/>
      <c r="WSS33" s="674"/>
      <c r="WST33" s="674"/>
      <c r="WSU33" s="674"/>
      <c r="WSV33" s="674"/>
      <c r="WSW33" s="674"/>
      <c r="WSX33" s="674"/>
      <c r="WSY33" s="674"/>
      <c r="WSZ33" s="674"/>
      <c r="WTA33" s="674"/>
      <c r="WTB33" s="674"/>
      <c r="WTC33" s="674"/>
      <c r="WTD33" s="674"/>
      <c r="WTE33" s="674"/>
      <c r="WTF33" s="674"/>
      <c r="WTG33" s="674"/>
      <c r="WTH33" s="674"/>
      <c r="WTI33" s="674"/>
      <c r="WTJ33" s="674"/>
      <c r="WTK33" s="674"/>
      <c r="WTL33" s="674"/>
      <c r="WTM33" s="674"/>
      <c r="WTN33" s="674"/>
      <c r="WTO33" s="674"/>
      <c r="WTP33" s="674"/>
      <c r="WTQ33" s="674"/>
      <c r="WTR33" s="674"/>
      <c r="WTS33" s="674"/>
      <c r="WTT33" s="674"/>
      <c r="WTU33" s="674"/>
      <c r="WTV33" s="674"/>
      <c r="WTW33" s="674"/>
      <c r="WTX33" s="674"/>
      <c r="WTY33" s="674"/>
      <c r="WTZ33" s="674"/>
      <c r="WUA33" s="674"/>
      <c r="WUB33" s="674"/>
      <c r="WUC33" s="674"/>
      <c r="WUD33" s="674"/>
      <c r="WUE33" s="674"/>
      <c r="WUF33" s="674"/>
      <c r="WUG33" s="674"/>
      <c r="WUH33" s="674"/>
      <c r="WUI33" s="674"/>
      <c r="WUJ33" s="674"/>
      <c r="WUK33" s="674"/>
      <c r="WUL33" s="674"/>
      <c r="WUM33" s="674"/>
      <c r="WUN33" s="674"/>
      <c r="WUO33" s="674"/>
      <c r="WUP33" s="674"/>
      <c r="WUQ33" s="674"/>
      <c r="WUR33" s="674"/>
      <c r="WUS33" s="674"/>
      <c r="WUT33" s="674"/>
      <c r="WUU33" s="674"/>
      <c r="WUV33" s="674"/>
      <c r="WUW33" s="674"/>
      <c r="WUX33" s="674"/>
      <c r="WUY33" s="674"/>
      <c r="WUZ33" s="674"/>
      <c r="WVA33" s="674"/>
      <c r="WVB33" s="674"/>
      <c r="WVC33" s="674"/>
      <c r="WVD33" s="674"/>
      <c r="WVE33" s="674"/>
      <c r="WVF33" s="674"/>
      <c r="WVG33" s="674"/>
      <c r="WVH33" s="674"/>
      <c r="WVI33" s="674"/>
      <c r="WVJ33" s="674"/>
      <c r="WVK33" s="674"/>
      <c r="WVL33" s="674"/>
      <c r="WVM33" s="674"/>
      <c r="WVN33" s="674"/>
      <c r="WVO33" s="674"/>
      <c r="WVP33" s="674"/>
      <c r="WVQ33" s="674"/>
      <c r="WVR33" s="674"/>
      <c r="WVS33" s="674"/>
      <c r="WVT33" s="674"/>
      <c r="WVU33" s="674"/>
      <c r="WVV33" s="674"/>
      <c r="WVW33" s="674"/>
      <c r="WVX33" s="674"/>
      <c r="WVY33" s="674"/>
      <c r="WVZ33" s="674"/>
      <c r="WWA33" s="674"/>
      <c r="WWB33" s="674"/>
      <c r="WWC33" s="674"/>
      <c r="WWD33" s="674"/>
      <c r="WWE33" s="674"/>
      <c r="WWF33" s="674"/>
      <c r="WWG33" s="674"/>
      <c r="WWH33" s="674"/>
      <c r="WWI33" s="674"/>
      <c r="WWJ33" s="674"/>
      <c r="WWK33" s="674"/>
      <c r="WWL33" s="674"/>
      <c r="WWM33" s="674"/>
      <c r="WWN33" s="674"/>
      <c r="WWO33" s="674"/>
      <c r="WWP33" s="674"/>
      <c r="WWQ33" s="674"/>
      <c r="WWR33" s="674"/>
      <c r="WWS33" s="674"/>
      <c r="WWT33" s="674"/>
      <c r="WWU33" s="674"/>
      <c r="WWV33" s="674"/>
      <c r="WWW33" s="674"/>
      <c r="WWX33" s="674"/>
      <c r="WWY33" s="674"/>
      <c r="WWZ33" s="674"/>
      <c r="WXA33" s="674"/>
      <c r="WXB33" s="674"/>
      <c r="WXC33" s="674"/>
      <c r="WXD33" s="674"/>
      <c r="WXE33" s="674"/>
      <c r="WXF33" s="674"/>
      <c r="WXG33" s="674"/>
      <c r="WXH33" s="674"/>
      <c r="WXI33" s="674"/>
      <c r="WXJ33" s="674"/>
      <c r="WXK33" s="674"/>
      <c r="WXL33" s="674"/>
      <c r="WXM33" s="674"/>
      <c r="WXN33" s="674"/>
      <c r="WXO33" s="674"/>
      <c r="WXP33" s="674"/>
      <c r="WXQ33" s="674"/>
      <c r="WXR33" s="674"/>
      <c r="WXS33" s="674"/>
      <c r="WXT33" s="674"/>
      <c r="WXU33" s="674"/>
      <c r="WXV33" s="674"/>
      <c r="WXW33" s="674"/>
      <c r="WXX33" s="674"/>
      <c r="WXY33" s="674"/>
      <c r="WXZ33" s="674"/>
      <c r="WYA33" s="674"/>
      <c r="WYB33" s="674"/>
      <c r="WYC33" s="674"/>
      <c r="WYD33" s="674"/>
      <c r="WYE33" s="674"/>
      <c r="WYF33" s="674"/>
      <c r="WYG33" s="674"/>
      <c r="WYH33" s="674"/>
      <c r="WYI33" s="674"/>
      <c r="WYJ33" s="674"/>
      <c r="WYK33" s="674"/>
      <c r="WYL33" s="674"/>
      <c r="WYM33" s="674"/>
      <c r="WYN33" s="674"/>
      <c r="WYO33" s="674"/>
      <c r="WYP33" s="674"/>
      <c r="WYQ33" s="674"/>
      <c r="WYR33" s="674"/>
      <c r="WYS33" s="674"/>
      <c r="WYT33" s="674"/>
      <c r="WYU33" s="674"/>
      <c r="WYV33" s="674"/>
      <c r="WYW33" s="674"/>
      <c r="WYX33" s="674"/>
      <c r="WYY33" s="674"/>
      <c r="WYZ33" s="674"/>
      <c r="WZA33" s="674"/>
      <c r="WZB33" s="674"/>
      <c r="WZC33" s="674"/>
      <c r="WZD33" s="674"/>
      <c r="WZE33" s="674"/>
      <c r="WZF33" s="674"/>
      <c r="WZG33" s="674"/>
      <c r="WZH33" s="674"/>
      <c r="WZI33" s="674"/>
      <c r="WZJ33" s="674"/>
      <c r="WZK33" s="674"/>
      <c r="WZL33" s="674"/>
      <c r="WZM33" s="674"/>
      <c r="WZN33" s="674"/>
      <c r="WZO33" s="674"/>
      <c r="WZP33" s="674"/>
      <c r="WZQ33" s="674"/>
      <c r="WZR33" s="674"/>
      <c r="WZS33" s="674"/>
      <c r="WZT33" s="674"/>
      <c r="WZU33" s="674"/>
      <c r="WZV33" s="674"/>
      <c r="WZW33" s="674"/>
      <c r="WZX33" s="674"/>
      <c r="WZY33" s="674"/>
      <c r="WZZ33" s="674"/>
      <c r="XAA33" s="674"/>
      <c r="XAB33" s="674"/>
      <c r="XAC33" s="674"/>
      <c r="XAD33" s="674"/>
      <c r="XAE33" s="674"/>
      <c r="XAF33" s="674"/>
      <c r="XAG33" s="674"/>
      <c r="XAH33" s="674"/>
      <c r="XAI33" s="674"/>
      <c r="XAJ33" s="674"/>
      <c r="XAK33" s="674"/>
      <c r="XAL33" s="674"/>
      <c r="XAM33" s="674"/>
      <c r="XAN33" s="674"/>
      <c r="XAO33" s="674"/>
      <c r="XAP33" s="674"/>
      <c r="XAQ33" s="674"/>
      <c r="XAR33" s="674"/>
      <c r="XAS33" s="674"/>
      <c r="XAT33" s="674"/>
      <c r="XAU33" s="674"/>
      <c r="XAV33" s="674"/>
      <c r="XAW33" s="674"/>
      <c r="XAX33" s="674"/>
      <c r="XAY33" s="674"/>
      <c r="XAZ33" s="674"/>
      <c r="XBA33" s="674"/>
      <c r="XBB33" s="674"/>
      <c r="XBC33" s="674"/>
      <c r="XBD33" s="674"/>
      <c r="XBE33" s="674"/>
      <c r="XBF33" s="674"/>
      <c r="XBG33" s="674"/>
      <c r="XBH33" s="674"/>
      <c r="XBI33" s="674"/>
      <c r="XBJ33" s="674"/>
      <c r="XBK33" s="674"/>
      <c r="XBL33" s="674"/>
      <c r="XBM33" s="674"/>
      <c r="XBN33" s="674"/>
      <c r="XBO33" s="674"/>
      <c r="XBP33" s="674"/>
      <c r="XBQ33" s="674"/>
      <c r="XBR33" s="674"/>
      <c r="XBS33" s="674"/>
      <c r="XBT33" s="674"/>
      <c r="XBU33" s="674"/>
      <c r="XBV33" s="674"/>
      <c r="XBW33" s="674"/>
      <c r="XBX33" s="674"/>
      <c r="XBY33" s="674"/>
      <c r="XBZ33" s="674"/>
      <c r="XCA33" s="674"/>
      <c r="XCB33" s="674"/>
      <c r="XCC33" s="674"/>
      <c r="XCD33" s="674"/>
      <c r="XCE33" s="674"/>
      <c r="XCF33" s="674"/>
      <c r="XCG33" s="674"/>
      <c r="XCH33" s="674"/>
      <c r="XCI33" s="674"/>
      <c r="XCJ33" s="674"/>
      <c r="XCK33" s="674"/>
      <c r="XCL33" s="674"/>
      <c r="XCM33" s="674"/>
      <c r="XCN33" s="674"/>
      <c r="XCO33" s="674"/>
      <c r="XCP33" s="674"/>
      <c r="XCQ33" s="674"/>
      <c r="XCR33" s="674"/>
      <c r="XCS33" s="674"/>
      <c r="XCT33" s="674"/>
      <c r="XCU33" s="674"/>
      <c r="XCV33" s="674"/>
      <c r="XCW33" s="674"/>
      <c r="XCX33" s="674"/>
      <c r="XCY33" s="674"/>
      <c r="XCZ33" s="674"/>
      <c r="XDA33" s="674"/>
      <c r="XDB33" s="674"/>
      <c r="XDC33" s="674"/>
      <c r="XDD33" s="674"/>
      <c r="XDE33" s="674"/>
      <c r="XDF33" s="674"/>
      <c r="XDG33" s="674"/>
      <c r="XDH33" s="674"/>
      <c r="XDI33" s="674"/>
      <c r="XDJ33" s="674"/>
      <c r="XDK33" s="674"/>
      <c r="XDL33" s="674"/>
      <c r="XDM33" s="674"/>
      <c r="XDN33" s="674"/>
      <c r="XDO33" s="674"/>
      <c r="XDP33" s="674"/>
      <c r="XDQ33" s="674"/>
      <c r="XDR33" s="674"/>
      <c r="XDS33" s="674"/>
      <c r="XDT33" s="674"/>
      <c r="XDU33" s="674"/>
      <c r="XDV33" s="674"/>
      <c r="XDW33" s="674"/>
      <c r="XDX33" s="674"/>
      <c r="XDY33" s="674"/>
      <c r="XDZ33" s="674"/>
      <c r="XEA33" s="674"/>
      <c r="XEB33" s="674"/>
      <c r="XEC33" s="674"/>
      <c r="XED33" s="674"/>
      <c r="XEE33" s="674"/>
      <c r="XEF33" s="674"/>
      <c r="XEG33" s="674"/>
      <c r="XEH33" s="674"/>
      <c r="XEI33" s="674"/>
      <c r="XEJ33" s="674"/>
      <c r="XEK33" s="674"/>
      <c r="XEL33" s="674"/>
      <c r="XEM33" s="674"/>
      <c r="XEN33" s="674"/>
      <c r="XEO33" s="674"/>
      <c r="XEP33" s="674"/>
      <c r="XEQ33" s="674"/>
      <c r="XER33" s="674"/>
      <c r="XES33" s="674"/>
      <c r="XET33" s="674"/>
      <c r="XEU33" s="674"/>
      <c r="XEV33" s="674"/>
      <c r="XEW33" s="674"/>
      <c r="XEX33" s="674"/>
      <c r="XEY33" s="674"/>
      <c r="XEZ33" s="674"/>
      <c r="XFA33" s="674"/>
      <c r="XFB33" s="674"/>
      <c r="XFC33" s="674"/>
      <c r="XFD33" s="674"/>
    </row>
    <row r="34" spans="1:16384">
      <c r="A34" s="674" t="s">
        <v>344</v>
      </c>
      <c r="B34" s="674"/>
      <c r="C34" s="674"/>
      <c r="D34" s="674"/>
      <c r="E34" s="674"/>
      <c r="F34" s="674"/>
      <c r="G34" s="674"/>
      <c r="H34" s="674"/>
      <c r="I34" s="674"/>
      <c r="J34" s="674"/>
      <c r="K34" s="674"/>
      <c r="L34" s="674"/>
      <c r="M34" s="674"/>
      <c r="N34" s="674"/>
      <c r="O34" s="674"/>
      <c r="P34" s="674"/>
      <c r="Q34" s="674"/>
      <c r="R34" s="674"/>
      <c r="S34" s="674"/>
      <c r="T34" s="674"/>
      <c r="U34" s="674"/>
      <c r="V34" s="674"/>
      <c r="W34" s="674"/>
      <c r="X34" s="674"/>
      <c r="Y34" s="674"/>
      <c r="Z34" s="674"/>
      <c r="AA34" s="674"/>
      <c r="AB34" s="674"/>
      <c r="AC34" s="674"/>
      <c r="AD34" s="674"/>
      <c r="AE34" s="674"/>
      <c r="AF34" s="674"/>
      <c r="AG34" s="674"/>
      <c r="AH34" s="674"/>
      <c r="AI34" s="674"/>
      <c r="AJ34" s="674"/>
      <c r="AK34" s="674"/>
      <c r="AL34" s="674"/>
      <c r="AM34" s="674"/>
      <c r="AN34" s="674"/>
      <c r="AO34" s="674"/>
      <c r="AP34" s="674"/>
      <c r="AQ34" s="674"/>
      <c r="AR34" s="674"/>
      <c r="AS34" s="674"/>
      <c r="AT34" s="674"/>
      <c r="AU34" s="674"/>
      <c r="AV34" s="674"/>
      <c r="AW34" s="674"/>
      <c r="AX34" s="674"/>
      <c r="AY34" s="674"/>
      <c r="AZ34" s="674"/>
      <c r="BA34" s="674"/>
      <c r="BB34" s="674"/>
      <c r="BC34" s="674"/>
      <c r="BD34" s="674"/>
      <c r="BE34" s="674"/>
      <c r="BF34" s="674"/>
      <c r="BG34" s="674"/>
      <c r="BH34" s="674"/>
      <c r="BI34" s="674"/>
      <c r="BJ34" s="674"/>
      <c r="BK34" s="674"/>
      <c r="BL34" s="674"/>
      <c r="BM34" s="674"/>
      <c r="BN34" s="674"/>
      <c r="BO34" s="674"/>
      <c r="BP34" s="674"/>
      <c r="BQ34" s="674"/>
      <c r="BR34" s="674"/>
      <c r="BS34" s="674"/>
      <c r="BT34" s="674"/>
      <c r="BU34" s="674"/>
      <c r="BV34" s="674"/>
      <c r="BW34" s="674"/>
      <c r="BX34" s="674"/>
      <c r="BY34" s="674"/>
      <c r="BZ34" s="674"/>
      <c r="CA34" s="674"/>
      <c r="CB34" s="674"/>
      <c r="CC34" s="674"/>
      <c r="CD34" s="674"/>
      <c r="CE34" s="674"/>
      <c r="CF34" s="674"/>
      <c r="CG34" s="674"/>
      <c r="CH34" s="674"/>
      <c r="CI34" s="674"/>
      <c r="CJ34" s="674"/>
      <c r="CK34" s="674"/>
      <c r="CL34" s="674"/>
      <c r="CM34" s="674"/>
      <c r="CN34" s="674"/>
      <c r="CO34" s="674"/>
      <c r="CP34" s="674"/>
      <c r="CQ34" s="674"/>
      <c r="CR34" s="674"/>
      <c r="CS34" s="674"/>
      <c r="CT34" s="674"/>
      <c r="CU34" s="674"/>
      <c r="CV34" s="674"/>
      <c r="CW34" s="674"/>
      <c r="CX34" s="674"/>
      <c r="CY34" s="674"/>
      <c r="CZ34" s="674"/>
      <c r="DA34" s="674"/>
      <c r="DB34" s="674"/>
      <c r="DC34" s="674"/>
      <c r="DD34" s="674"/>
      <c r="DE34" s="674"/>
      <c r="DF34" s="674"/>
      <c r="DG34" s="674"/>
      <c r="DH34" s="674"/>
      <c r="DI34" s="674"/>
      <c r="DJ34" s="674"/>
      <c r="DK34" s="674"/>
      <c r="DL34" s="674"/>
      <c r="DM34" s="674"/>
      <c r="DN34" s="674"/>
      <c r="DO34" s="674"/>
      <c r="DP34" s="674"/>
      <c r="DQ34" s="674"/>
      <c r="DR34" s="674"/>
      <c r="DS34" s="674"/>
      <c r="DT34" s="674"/>
      <c r="DU34" s="674"/>
      <c r="DV34" s="674"/>
      <c r="DW34" s="674"/>
      <c r="DX34" s="674"/>
      <c r="DY34" s="674"/>
      <c r="DZ34" s="674"/>
      <c r="EA34" s="674"/>
      <c r="EB34" s="674"/>
      <c r="EC34" s="674"/>
      <c r="ED34" s="674"/>
      <c r="EE34" s="674"/>
      <c r="EF34" s="674"/>
      <c r="EG34" s="674"/>
      <c r="EH34" s="674"/>
      <c r="EI34" s="674"/>
      <c r="EJ34" s="674"/>
      <c r="EK34" s="674"/>
      <c r="EL34" s="674"/>
      <c r="EM34" s="674"/>
      <c r="EN34" s="674"/>
      <c r="EO34" s="674"/>
      <c r="EP34" s="674"/>
      <c r="EQ34" s="674"/>
      <c r="ER34" s="674"/>
      <c r="ES34" s="674"/>
      <c r="ET34" s="674"/>
      <c r="EU34" s="674"/>
      <c r="EV34" s="674"/>
      <c r="EW34" s="674"/>
      <c r="EX34" s="674"/>
      <c r="EY34" s="674"/>
      <c r="EZ34" s="674"/>
      <c r="FA34" s="674"/>
      <c r="FB34" s="674"/>
      <c r="FC34" s="674"/>
      <c r="FD34" s="674"/>
      <c r="FE34" s="674"/>
      <c r="FF34" s="674"/>
      <c r="FG34" s="674"/>
      <c r="FH34" s="674"/>
      <c r="FI34" s="674"/>
      <c r="FJ34" s="674"/>
      <c r="FK34" s="674"/>
      <c r="FL34" s="674"/>
      <c r="FM34" s="674"/>
      <c r="FN34" s="674"/>
      <c r="FO34" s="674"/>
      <c r="FP34" s="674"/>
      <c r="FQ34" s="674"/>
      <c r="FR34" s="674"/>
      <c r="FS34" s="674"/>
      <c r="FT34" s="674"/>
      <c r="FU34" s="674"/>
      <c r="FV34" s="674"/>
      <c r="FW34" s="674"/>
      <c r="FX34" s="674"/>
      <c r="FY34" s="674"/>
      <c r="FZ34" s="674"/>
      <c r="GA34" s="674"/>
      <c r="GB34" s="674"/>
      <c r="GC34" s="674"/>
      <c r="GD34" s="674"/>
      <c r="GE34" s="674"/>
      <c r="GF34" s="674"/>
      <c r="GG34" s="674"/>
      <c r="GH34" s="674"/>
      <c r="GI34" s="674"/>
      <c r="GJ34" s="674"/>
      <c r="GK34" s="674"/>
      <c r="GL34" s="674"/>
      <c r="GM34" s="674"/>
      <c r="GN34" s="674"/>
      <c r="GO34" s="674"/>
      <c r="GP34" s="674"/>
      <c r="GQ34" s="674"/>
      <c r="GR34" s="674"/>
      <c r="GS34" s="674"/>
      <c r="GT34" s="674"/>
      <c r="GU34" s="674"/>
      <c r="GV34" s="674"/>
      <c r="GW34" s="674"/>
      <c r="GX34" s="674"/>
      <c r="GY34" s="674"/>
      <c r="GZ34" s="674"/>
      <c r="HA34" s="674"/>
      <c r="HB34" s="674"/>
      <c r="HC34" s="674"/>
      <c r="HD34" s="674"/>
      <c r="HE34" s="674"/>
      <c r="HF34" s="674"/>
      <c r="HG34" s="674"/>
      <c r="HH34" s="674"/>
      <c r="HI34" s="674"/>
      <c r="HJ34" s="674"/>
      <c r="HK34" s="674"/>
      <c r="HL34" s="674"/>
      <c r="HM34" s="674"/>
      <c r="HN34" s="674"/>
      <c r="HO34" s="674"/>
      <c r="HP34" s="674"/>
      <c r="HQ34" s="674"/>
      <c r="HR34" s="674"/>
      <c r="HS34" s="674"/>
      <c r="HT34" s="674"/>
      <c r="HU34" s="674"/>
      <c r="HV34" s="674"/>
      <c r="HW34" s="674"/>
      <c r="HX34" s="674"/>
      <c r="HY34" s="674"/>
      <c r="HZ34" s="674"/>
      <c r="IA34" s="674"/>
      <c r="IB34" s="674"/>
      <c r="IC34" s="674"/>
      <c r="ID34" s="674"/>
      <c r="IE34" s="674"/>
      <c r="IF34" s="674"/>
      <c r="IG34" s="674"/>
      <c r="IH34" s="674"/>
      <c r="II34" s="674"/>
      <c r="IJ34" s="674"/>
      <c r="IK34" s="674"/>
      <c r="IL34" s="674"/>
      <c r="IM34" s="674"/>
      <c r="IN34" s="674"/>
      <c r="IO34" s="674"/>
      <c r="IP34" s="674"/>
      <c r="IQ34" s="674"/>
      <c r="IR34" s="674"/>
      <c r="IS34" s="674"/>
      <c r="IT34" s="674"/>
      <c r="IU34" s="674"/>
      <c r="IV34" s="674"/>
      <c r="IW34" s="674"/>
      <c r="IX34" s="674"/>
      <c r="IY34" s="674"/>
      <c r="IZ34" s="674"/>
      <c r="JA34" s="674"/>
      <c r="JB34" s="674"/>
      <c r="JC34" s="674"/>
      <c r="JD34" s="674"/>
      <c r="JE34" s="674"/>
      <c r="JF34" s="674"/>
      <c r="JG34" s="674"/>
      <c r="JH34" s="674"/>
      <c r="JI34" s="674"/>
      <c r="JJ34" s="674"/>
      <c r="JK34" s="674"/>
      <c r="JL34" s="674"/>
      <c r="JM34" s="674"/>
      <c r="JN34" s="674"/>
      <c r="JO34" s="674"/>
      <c r="JP34" s="674"/>
      <c r="JQ34" s="674"/>
      <c r="JR34" s="674"/>
      <c r="JS34" s="674"/>
      <c r="JT34" s="674"/>
      <c r="JU34" s="674"/>
      <c r="JV34" s="674"/>
      <c r="JW34" s="674"/>
      <c r="JX34" s="674"/>
      <c r="JY34" s="674"/>
      <c r="JZ34" s="674"/>
      <c r="KA34" s="674"/>
      <c r="KB34" s="674"/>
      <c r="KC34" s="674"/>
      <c r="KD34" s="674"/>
      <c r="KE34" s="674"/>
      <c r="KF34" s="674"/>
      <c r="KG34" s="674"/>
      <c r="KH34" s="674"/>
      <c r="KI34" s="674"/>
      <c r="KJ34" s="674"/>
      <c r="KK34" s="674"/>
      <c r="KL34" s="674"/>
      <c r="KM34" s="674"/>
      <c r="KN34" s="674"/>
      <c r="KO34" s="674"/>
      <c r="KP34" s="674"/>
      <c r="KQ34" s="674"/>
      <c r="KR34" s="674"/>
      <c r="KS34" s="674"/>
      <c r="KT34" s="674"/>
      <c r="KU34" s="674"/>
      <c r="KV34" s="674"/>
      <c r="KW34" s="674"/>
      <c r="KX34" s="674"/>
      <c r="KY34" s="674"/>
      <c r="KZ34" s="674"/>
      <c r="LA34" s="674"/>
      <c r="LB34" s="674"/>
      <c r="LC34" s="674"/>
      <c r="LD34" s="674"/>
      <c r="LE34" s="674"/>
      <c r="LF34" s="674"/>
      <c r="LG34" s="674"/>
      <c r="LH34" s="674"/>
      <c r="LI34" s="674"/>
      <c r="LJ34" s="674"/>
      <c r="LK34" s="674"/>
      <c r="LL34" s="674"/>
      <c r="LM34" s="674"/>
      <c r="LN34" s="674"/>
      <c r="LO34" s="674"/>
      <c r="LP34" s="674"/>
      <c r="LQ34" s="674"/>
      <c r="LR34" s="674"/>
      <c r="LS34" s="674"/>
      <c r="LT34" s="674"/>
      <c r="LU34" s="674"/>
      <c r="LV34" s="674"/>
      <c r="LW34" s="674"/>
      <c r="LX34" s="674"/>
      <c r="LY34" s="674"/>
      <c r="LZ34" s="674"/>
      <c r="MA34" s="674"/>
      <c r="MB34" s="674"/>
      <c r="MC34" s="674"/>
      <c r="MD34" s="674"/>
      <c r="ME34" s="674"/>
      <c r="MF34" s="674"/>
      <c r="MG34" s="674"/>
      <c r="MH34" s="674"/>
      <c r="MI34" s="674"/>
      <c r="MJ34" s="674"/>
      <c r="MK34" s="674"/>
      <c r="ML34" s="674"/>
      <c r="MM34" s="674"/>
      <c r="MN34" s="674"/>
      <c r="MO34" s="674"/>
      <c r="MP34" s="674"/>
      <c r="MQ34" s="674"/>
      <c r="MR34" s="674"/>
      <c r="MS34" s="674"/>
      <c r="MT34" s="674"/>
      <c r="MU34" s="674"/>
      <c r="MV34" s="674"/>
      <c r="MW34" s="674"/>
      <c r="MX34" s="674"/>
      <c r="MY34" s="674"/>
      <c r="MZ34" s="674"/>
      <c r="NA34" s="674"/>
      <c r="NB34" s="674"/>
      <c r="NC34" s="674"/>
      <c r="ND34" s="674"/>
      <c r="NE34" s="674"/>
      <c r="NF34" s="674"/>
      <c r="NG34" s="674"/>
      <c r="NH34" s="674"/>
      <c r="NI34" s="674"/>
      <c r="NJ34" s="674"/>
      <c r="NK34" s="674"/>
      <c r="NL34" s="674"/>
      <c r="NM34" s="674"/>
      <c r="NN34" s="674"/>
      <c r="NO34" s="674"/>
      <c r="NP34" s="674"/>
      <c r="NQ34" s="674"/>
      <c r="NR34" s="674"/>
      <c r="NS34" s="674"/>
      <c r="NT34" s="674"/>
      <c r="NU34" s="674"/>
      <c r="NV34" s="674"/>
      <c r="NW34" s="674"/>
      <c r="NX34" s="674"/>
      <c r="NY34" s="674"/>
      <c r="NZ34" s="674"/>
      <c r="OA34" s="674"/>
      <c r="OB34" s="674"/>
      <c r="OC34" s="674"/>
      <c r="OD34" s="674"/>
      <c r="OE34" s="674"/>
      <c r="OF34" s="674"/>
      <c r="OG34" s="674"/>
      <c r="OH34" s="674"/>
      <c r="OI34" s="674"/>
      <c r="OJ34" s="674"/>
      <c r="OK34" s="674"/>
      <c r="OL34" s="674"/>
      <c r="OM34" s="674"/>
      <c r="ON34" s="674"/>
      <c r="OO34" s="674"/>
      <c r="OP34" s="674"/>
      <c r="OQ34" s="674"/>
      <c r="OR34" s="674"/>
      <c r="OS34" s="674"/>
      <c r="OT34" s="674"/>
      <c r="OU34" s="674"/>
      <c r="OV34" s="674"/>
      <c r="OW34" s="674"/>
      <c r="OX34" s="674"/>
      <c r="OY34" s="674"/>
      <c r="OZ34" s="674"/>
      <c r="PA34" s="674"/>
      <c r="PB34" s="674"/>
      <c r="PC34" s="674"/>
      <c r="PD34" s="674"/>
      <c r="PE34" s="674"/>
      <c r="PF34" s="674"/>
      <c r="PG34" s="674"/>
      <c r="PH34" s="674"/>
      <c r="PI34" s="674"/>
      <c r="PJ34" s="674"/>
      <c r="PK34" s="674"/>
      <c r="PL34" s="674"/>
      <c r="PM34" s="674"/>
      <c r="PN34" s="674"/>
      <c r="PO34" s="674"/>
      <c r="PP34" s="674"/>
      <c r="PQ34" s="674"/>
      <c r="PR34" s="674"/>
      <c r="PS34" s="674"/>
      <c r="PT34" s="674"/>
      <c r="PU34" s="674"/>
      <c r="PV34" s="674"/>
      <c r="PW34" s="674"/>
      <c r="PX34" s="674"/>
      <c r="PY34" s="674"/>
      <c r="PZ34" s="674"/>
      <c r="QA34" s="674"/>
      <c r="QB34" s="674"/>
      <c r="QC34" s="674"/>
      <c r="QD34" s="674"/>
      <c r="QE34" s="674"/>
      <c r="QF34" s="674"/>
      <c r="QG34" s="674"/>
      <c r="QH34" s="674"/>
      <c r="QI34" s="674"/>
      <c r="QJ34" s="674"/>
      <c r="QK34" s="674"/>
      <c r="QL34" s="674"/>
      <c r="QM34" s="674"/>
      <c r="QN34" s="674"/>
      <c r="QO34" s="674"/>
      <c r="QP34" s="674"/>
      <c r="QQ34" s="674"/>
      <c r="QR34" s="674"/>
      <c r="QS34" s="674"/>
      <c r="QT34" s="674"/>
      <c r="QU34" s="674"/>
      <c r="QV34" s="674"/>
      <c r="QW34" s="674"/>
      <c r="QX34" s="674"/>
      <c r="QY34" s="674"/>
      <c r="QZ34" s="674"/>
      <c r="RA34" s="674"/>
      <c r="RB34" s="674"/>
      <c r="RC34" s="674"/>
      <c r="RD34" s="674"/>
      <c r="RE34" s="674"/>
      <c r="RF34" s="674"/>
      <c r="RG34" s="674"/>
      <c r="RH34" s="674"/>
      <c r="RI34" s="674"/>
      <c r="RJ34" s="674"/>
      <c r="RK34" s="674"/>
      <c r="RL34" s="674"/>
      <c r="RM34" s="674"/>
      <c r="RN34" s="674"/>
      <c r="RO34" s="674"/>
      <c r="RP34" s="674"/>
      <c r="RQ34" s="674"/>
      <c r="RR34" s="674"/>
      <c r="RS34" s="674"/>
      <c r="RT34" s="674"/>
      <c r="RU34" s="674"/>
      <c r="RV34" s="674"/>
      <c r="RW34" s="674"/>
      <c r="RX34" s="674"/>
      <c r="RY34" s="674"/>
      <c r="RZ34" s="674"/>
      <c r="SA34" s="674"/>
      <c r="SB34" s="674"/>
      <c r="SC34" s="674"/>
      <c r="SD34" s="674"/>
      <c r="SE34" s="674"/>
      <c r="SF34" s="674"/>
      <c r="SG34" s="674"/>
      <c r="SH34" s="674"/>
      <c r="SI34" s="674"/>
      <c r="SJ34" s="674"/>
      <c r="SK34" s="674"/>
      <c r="SL34" s="674"/>
      <c r="SM34" s="674"/>
      <c r="SN34" s="674"/>
      <c r="SO34" s="674"/>
      <c r="SP34" s="674"/>
      <c r="SQ34" s="674"/>
      <c r="SR34" s="674"/>
      <c r="SS34" s="674"/>
      <c r="ST34" s="674"/>
      <c r="SU34" s="674"/>
      <c r="SV34" s="674"/>
      <c r="SW34" s="674"/>
      <c r="SX34" s="674"/>
      <c r="SY34" s="674"/>
      <c r="SZ34" s="674"/>
      <c r="TA34" s="674"/>
      <c r="TB34" s="674"/>
      <c r="TC34" s="674"/>
      <c r="TD34" s="674"/>
      <c r="TE34" s="674"/>
      <c r="TF34" s="674"/>
      <c r="TG34" s="674"/>
      <c r="TH34" s="674"/>
      <c r="TI34" s="674"/>
      <c r="TJ34" s="674"/>
      <c r="TK34" s="674"/>
      <c r="TL34" s="674"/>
      <c r="TM34" s="674"/>
      <c r="TN34" s="674"/>
      <c r="TO34" s="674"/>
      <c r="TP34" s="674"/>
      <c r="TQ34" s="674"/>
      <c r="TR34" s="674"/>
      <c r="TS34" s="674"/>
      <c r="TT34" s="674"/>
      <c r="TU34" s="674"/>
      <c r="TV34" s="674"/>
      <c r="TW34" s="674"/>
      <c r="TX34" s="674"/>
      <c r="TY34" s="674"/>
      <c r="TZ34" s="674"/>
      <c r="UA34" s="674"/>
      <c r="UB34" s="674"/>
      <c r="UC34" s="674"/>
      <c r="UD34" s="674"/>
      <c r="UE34" s="674"/>
      <c r="UF34" s="674"/>
      <c r="UG34" s="674"/>
      <c r="UH34" s="674"/>
      <c r="UI34" s="674"/>
      <c r="UJ34" s="674"/>
      <c r="UK34" s="674"/>
      <c r="UL34" s="674"/>
      <c r="UM34" s="674"/>
      <c r="UN34" s="674"/>
      <c r="UO34" s="674"/>
      <c r="UP34" s="674"/>
      <c r="UQ34" s="674"/>
      <c r="UR34" s="674"/>
      <c r="US34" s="674"/>
      <c r="UT34" s="674"/>
      <c r="UU34" s="674"/>
      <c r="UV34" s="674"/>
      <c r="UW34" s="674"/>
      <c r="UX34" s="674"/>
      <c r="UY34" s="674"/>
      <c r="UZ34" s="674"/>
      <c r="VA34" s="674"/>
      <c r="VB34" s="674"/>
      <c r="VC34" s="674"/>
      <c r="VD34" s="674"/>
      <c r="VE34" s="674"/>
      <c r="VF34" s="674"/>
      <c r="VG34" s="674"/>
      <c r="VH34" s="674"/>
      <c r="VI34" s="674"/>
      <c r="VJ34" s="674"/>
      <c r="VK34" s="674"/>
      <c r="VL34" s="674"/>
      <c r="VM34" s="674"/>
      <c r="VN34" s="674"/>
      <c r="VO34" s="674"/>
      <c r="VP34" s="674"/>
      <c r="VQ34" s="674"/>
      <c r="VR34" s="674"/>
      <c r="VS34" s="674"/>
      <c r="VT34" s="674"/>
      <c r="VU34" s="674"/>
      <c r="VV34" s="674"/>
      <c r="VW34" s="674"/>
      <c r="VX34" s="674"/>
      <c r="VY34" s="674"/>
      <c r="VZ34" s="674"/>
      <c r="WA34" s="674"/>
      <c r="WB34" s="674"/>
      <c r="WC34" s="674"/>
      <c r="WD34" s="674"/>
      <c r="WE34" s="674"/>
      <c r="WF34" s="674"/>
      <c r="WG34" s="674"/>
      <c r="WH34" s="674"/>
      <c r="WI34" s="674"/>
      <c r="WJ34" s="674"/>
      <c r="WK34" s="674"/>
      <c r="WL34" s="674"/>
      <c r="WM34" s="674"/>
      <c r="WN34" s="674"/>
      <c r="WO34" s="674"/>
      <c r="WP34" s="674"/>
      <c r="WQ34" s="674"/>
      <c r="WR34" s="674"/>
      <c r="WS34" s="674"/>
      <c r="WT34" s="674"/>
      <c r="WU34" s="674"/>
      <c r="WV34" s="674"/>
      <c r="WW34" s="674"/>
      <c r="WX34" s="674"/>
      <c r="WY34" s="674"/>
      <c r="WZ34" s="674"/>
      <c r="XA34" s="674"/>
      <c r="XB34" s="674"/>
      <c r="XC34" s="674"/>
      <c r="XD34" s="674"/>
      <c r="XE34" s="674"/>
      <c r="XF34" s="674"/>
      <c r="XG34" s="674"/>
      <c r="XH34" s="674"/>
      <c r="XI34" s="674"/>
      <c r="XJ34" s="674"/>
      <c r="XK34" s="674"/>
      <c r="XL34" s="674"/>
      <c r="XM34" s="674"/>
      <c r="XN34" s="674"/>
      <c r="XO34" s="674"/>
      <c r="XP34" s="674"/>
      <c r="XQ34" s="674"/>
      <c r="XR34" s="674"/>
      <c r="XS34" s="674"/>
      <c r="XT34" s="674"/>
      <c r="XU34" s="674"/>
      <c r="XV34" s="674"/>
      <c r="XW34" s="674"/>
      <c r="XX34" s="674"/>
      <c r="XY34" s="674"/>
      <c r="XZ34" s="674"/>
      <c r="YA34" s="674"/>
      <c r="YB34" s="674"/>
      <c r="YC34" s="674"/>
      <c r="YD34" s="674"/>
      <c r="YE34" s="674"/>
      <c r="YF34" s="674"/>
      <c r="YG34" s="674"/>
      <c r="YH34" s="674"/>
      <c r="YI34" s="674"/>
      <c r="YJ34" s="674"/>
      <c r="YK34" s="674"/>
      <c r="YL34" s="674"/>
      <c r="YM34" s="674"/>
      <c r="YN34" s="674"/>
      <c r="YO34" s="674"/>
      <c r="YP34" s="674"/>
      <c r="YQ34" s="674"/>
      <c r="YR34" s="674"/>
      <c r="YS34" s="674"/>
      <c r="YT34" s="674"/>
      <c r="YU34" s="674"/>
      <c r="YV34" s="674"/>
      <c r="YW34" s="674"/>
      <c r="YX34" s="674"/>
      <c r="YY34" s="674"/>
      <c r="YZ34" s="674"/>
      <c r="ZA34" s="674"/>
      <c r="ZB34" s="674"/>
      <c r="ZC34" s="674"/>
      <c r="ZD34" s="674"/>
      <c r="ZE34" s="674"/>
      <c r="ZF34" s="674"/>
      <c r="ZG34" s="674"/>
      <c r="ZH34" s="674"/>
      <c r="ZI34" s="674"/>
      <c r="ZJ34" s="674"/>
      <c r="ZK34" s="674"/>
      <c r="ZL34" s="674"/>
      <c r="ZM34" s="674"/>
      <c r="ZN34" s="674"/>
      <c r="ZO34" s="674"/>
      <c r="ZP34" s="674"/>
      <c r="ZQ34" s="674"/>
      <c r="ZR34" s="674"/>
      <c r="ZS34" s="674"/>
      <c r="ZT34" s="674"/>
      <c r="ZU34" s="674"/>
      <c r="ZV34" s="674"/>
      <c r="ZW34" s="674"/>
      <c r="ZX34" s="674"/>
      <c r="ZY34" s="674"/>
      <c r="ZZ34" s="674"/>
      <c r="AAA34" s="674"/>
      <c r="AAB34" s="674"/>
      <c r="AAC34" s="674"/>
      <c r="AAD34" s="674"/>
      <c r="AAE34" s="674"/>
      <c r="AAF34" s="674"/>
      <c r="AAG34" s="674"/>
      <c r="AAH34" s="674"/>
      <c r="AAI34" s="674"/>
      <c r="AAJ34" s="674"/>
      <c r="AAK34" s="674"/>
      <c r="AAL34" s="674"/>
      <c r="AAM34" s="674"/>
      <c r="AAN34" s="674"/>
      <c r="AAO34" s="674"/>
      <c r="AAP34" s="674"/>
      <c r="AAQ34" s="674"/>
      <c r="AAR34" s="674"/>
      <c r="AAS34" s="674"/>
      <c r="AAT34" s="674"/>
      <c r="AAU34" s="674"/>
      <c r="AAV34" s="674"/>
      <c r="AAW34" s="674"/>
      <c r="AAX34" s="674"/>
      <c r="AAY34" s="674"/>
      <c r="AAZ34" s="674"/>
      <c r="ABA34" s="674"/>
      <c r="ABB34" s="674"/>
      <c r="ABC34" s="674"/>
      <c r="ABD34" s="674"/>
      <c r="ABE34" s="674"/>
      <c r="ABF34" s="674"/>
      <c r="ABG34" s="674"/>
      <c r="ABH34" s="674"/>
      <c r="ABI34" s="674"/>
      <c r="ABJ34" s="674"/>
      <c r="ABK34" s="674"/>
      <c r="ABL34" s="674"/>
      <c r="ABM34" s="674"/>
      <c r="ABN34" s="674"/>
      <c r="ABO34" s="674"/>
      <c r="ABP34" s="674"/>
      <c r="ABQ34" s="674"/>
      <c r="ABR34" s="674"/>
      <c r="ABS34" s="674"/>
      <c r="ABT34" s="674"/>
      <c r="ABU34" s="674"/>
      <c r="ABV34" s="674"/>
      <c r="ABW34" s="674"/>
      <c r="ABX34" s="674"/>
      <c r="ABY34" s="674"/>
      <c r="ABZ34" s="674"/>
      <c r="ACA34" s="674"/>
      <c r="ACB34" s="674"/>
      <c r="ACC34" s="674"/>
      <c r="ACD34" s="674"/>
      <c r="ACE34" s="674"/>
      <c r="ACF34" s="674"/>
      <c r="ACG34" s="674"/>
      <c r="ACH34" s="674"/>
      <c r="ACI34" s="674"/>
      <c r="ACJ34" s="674"/>
      <c r="ACK34" s="674"/>
      <c r="ACL34" s="674"/>
      <c r="ACM34" s="674"/>
      <c r="ACN34" s="674"/>
      <c r="ACO34" s="674"/>
      <c r="ACP34" s="674"/>
      <c r="ACQ34" s="674"/>
      <c r="ACR34" s="674"/>
      <c r="ACS34" s="674"/>
      <c r="ACT34" s="674"/>
      <c r="ACU34" s="674"/>
      <c r="ACV34" s="674"/>
      <c r="ACW34" s="674"/>
      <c r="ACX34" s="674"/>
      <c r="ACY34" s="674"/>
      <c r="ACZ34" s="674"/>
      <c r="ADA34" s="674"/>
      <c r="ADB34" s="674"/>
      <c r="ADC34" s="674"/>
      <c r="ADD34" s="674"/>
      <c r="ADE34" s="674"/>
      <c r="ADF34" s="674"/>
      <c r="ADG34" s="674"/>
      <c r="ADH34" s="674"/>
      <c r="ADI34" s="674"/>
      <c r="ADJ34" s="674"/>
      <c r="ADK34" s="674"/>
      <c r="ADL34" s="674"/>
      <c r="ADM34" s="674"/>
      <c r="ADN34" s="674"/>
      <c r="ADO34" s="674"/>
      <c r="ADP34" s="674"/>
      <c r="ADQ34" s="674"/>
      <c r="ADR34" s="674"/>
      <c r="ADS34" s="674"/>
      <c r="ADT34" s="674"/>
      <c r="ADU34" s="674"/>
      <c r="ADV34" s="674"/>
      <c r="ADW34" s="674"/>
      <c r="ADX34" s="674"/>
      <c r="ADY34" s="674"/>
      <c r="ADZ34" s="674"/>
      <c r="AEA34" s="674"/>
      <c r="AEB34" s="674"/>
      <c r="AEC34" s="674"/>
      <c r="AED34" s="674"/>
      <c r="AEE34" s="674"/>
      <c r="AEF34" s="674"/>
      <c r="AEG34" s="674"/>
      <c r="AEH34" s="674"/>
      <c r="AEI34" s="674"/>
      <c r="AEJ34" s="674"/>
      <c r="AEK34" s="674"/>
      <c r="AEL34" s="674"/>
      <c r="AEM34" s="674"/>
      <c r="AEN34" s="674"/>
      <c r="AEO34" s="674"/>
      <c r="AEP34" s="674"/>
      <c r="AEQ34" s="674"/>
      <c r="AER34" s="674"/>
      <c r="AES34" s="674"/>
      <c r="AET34" s="674"/>
      <c r="AEU34" s="674"/>
      <c r="AEV34" s="674"/>
      <c r="AEW34" s="674"/>
      <c r="AEX34" s="674"/>
      <c r="AEY34" s="674"/>
      <c r="AEZ34" s="674"/>
      <c r="AFA34" s="674"/>
      <c r="AFB34" s="674"/>
      <c r="AFC34" s="674"/>
      <c r="AFD34" s="674"/>
      <c r="AFE34" s="674"/>
      <c r="AFF34" s="674"/>
      <c r="AFG34" s="674"/>
      <c r="AFH34" s="674"/>
      <c r="AFI34" s="674"/>
      <c r="AFJ34" s="674"/>
      <c r="AFK34" s="674"/>
      <c r="AFL34" s="674"/>
      <c r="AFM34" s="674"/>
      <c r="AFN34" s="674"/>
      <c r="AFO34" s="674"/>
      <c r="AFP34" s="674"/>
      <c r="AFQ34" s="674"/>
      <c r="AFR34" s="674"/>
      <c r="AFS34" s="674"/>
      <c r="AFT34" s="674"/>
      <c r="AFU34" s="674"/>
      <c r="AFV34" s="674"/>
      <c r="AFW34" s="674"/>
      <c r="AFX34" s="674"/>
      <c r="AFY34" s="674"/>
      <c r="AFZ34" s="674"/>
      <c r="AGA34" s="674"/>
      <c r="AGB34" s="674"/>
      <c r="AGC34" s="674"/>
      <c r="AGD34" s="674"/>
      <c r="AGE34" s="674"/>
      <c r="AGF34" s="674"/>
      <c r="AGG34" s="674"/>
      <c r="AGH34" s="674"/>
      <c r="AGI34" s="674"/>
      <c r="AGJ34" s="674"/>
      <c r="AGK34" s="674"/>
      <c r="AGL34" s="674"/>
      <c r="AGM34" s="674"/>
      <c r="AGN34" s="674"/>
      <c r="AGO34" s="674"/>
      <c r="AGP34" s="674"/>
      <c r="AGQ34" s="674"/>
      <c r="AGR34" s="674"/>
      <c r="AGS34" s="674"/>
      <c r="AGT34" s="674"/>
      <c r="AGU34" s="674"/>
      <c r="AGV34" s="674"/>
      <c r="AGW34" s="674"/>
      <c r="AGX34" s="674"/>
      <c r="AGY34" s="674"/>
      <c r="AGZ34" s="674"/>
      <c r="AHA34" s="674"/>
      <c r="AHB34" s="674"/>
      <c r="AHC34" s="674"/>
      <c r="AHD34" s="674"/>
      <c r="AHE34" s="674"/>
      <c r="AHF34" s="674"/>
      <c r="AHG34" s="674"/>
      <c r="AHH34" s="674"/>
      <c r="AHI34" s="674"/>
      <c r="AHJ34" s="674"/>
      <c r="AHK34" s="674"/>
      <c r="AHL34" s="674"/>
      <c r="AHM34" s="674"/>
      <c r="AHN34" s="674"/>
      <c r="AHO34" s="674"/>
      <c r="AHP34" s="674"/>
      <c r="AHQ34" s="674"/>
      <c r="AHR34" s="674"/>
      <c r="AHS34" s="674"/>
      <c r="AHT34" s="674"/>
      <c r="AHU34" s="674"/>
      <c r="AHV34" s="674"/>
      <c r="AHW34" s="674"/>
      <c r="AHX34" s="674"/>
      <c r="AHY34" s="674"/>
      <c r="AHZ34" s="674"/>
      <c r="AIA34" s="674"/>
      <c r="AIB34" s="674"/>
      <c r="AIC34" s="674"/>
      <c r="AID34" s="674"/>
      <c r="AIE34" s="674"/>
      <c r="AIF34" s="674"/>
      <c r="AIG34" s="674"/>
      <c r="AIH34" s="674"/>
      <c r="AII34" s="674"/>
      <c r="AIJ34" s="674"/>
      <c r="AIK34" s="674"/>
      <c r="AIL34" s="674"/>
      <c r="AIM34" s="674"/>
      <c r="AIN34" s="674"/>
      <c r="AIO34" s="674"/>
      <c r="AIP34" s="674"/>
      <c r="AIQ34" s="674"/>
      <c r="AIR34" s="674"/>
      <c r="AIS34" s="674"/>
      <c r="AIT34" s="674"/>
      <c r="AIU34" s="674"/>
      <c r="AIV34" s="674"/>
      <c r="AIW34" s="674"/>
      <c r="AIX34" s="674"/>
      <c r="AIY34" s="674"/>
      <c r="AIZ34" s="674"/>
      <c r="AJA34" s="674"/>
      <c r="AJB34" s="674"/>
      <c r="AJC34" s="674"/>
      <c r="AJD34" s="674"/>
      <c r="AJE34" s="674"/>
      <c r="AJF34" s="674"/>
      <c r="AJG34" s="674"/>
      <c r="AJH34" s="674"/>
      <c r="AJI34" s="674"/>
      <c r="AJJ34" s="674"/>
      <c r="AJK34" s="674"/>
      <c r="AJL34" s="674"/>
      <c r="AJM34" s="674"/>
      <c r="AJN34" s="674"/>
      <c r="AJO34" s="674"/>
      <c r="AJP34" s="674"/>
      <c r="AJQ34" s="674"/>
      <c r="AJR34" s="674"/>
      <c r="AJS34" s="674"/>
      <c r="AJT34" s="674"/>
      <c r="AJU34" s="674"/>
      <c r="AJV34" s="674"/>
      <c r="AJW34" s="674"/>
      <c r="AJX34" s="674"/>
      <c r="AJY34" s="674"/>
      <c r="AJZ34" s="674"/>
      <c r="AKA34" s="674"/>
      <c r="AKB34" s="674"/>
      <c r="AKC34" s="674"/>
      <c r="AKD34" s="674"/>
      <c r="AKE34" s="674"/>
      <c r="AKF34" s="674"/>
      <c r="AKG34" s="674"/>
      <c r="AKH34" s="674"/>
      <c r="AKI34" s="674"/>
      <c r="AKJ34" s="674"/>
      <c r="AKK34" s="674"/>
      <c r="AKL34" s="674"/>
      <c r="AKM34" s="674"/>
      <c r="AKN34" s="674"/>
      <c r="AKO34" s="674"/>
      <c r="AKP34" s="674"/>
      <c r="AKQ34" s="674"/>
      <c r="AKR34" s="674"/>
      <c r="AKS34" s="674"/>
      <c r="AKT34" s="674"/>
      <c r="AKU34" s="674"/>
      <c r="AKV34" s="674"/>
      <c r="AKW34" s="674"/>
      <c r="AKX34" s="674"/>
      <c r="AKY34" s="674"/>
      <c r="AKZ34" s="674"/>
      <c r="ALA34" s="674"/>
      <c r="ALB34" s="674"/>
      <c r="ALC34" s="674"/>
      <c r="ALD34" s="674"/>
      <c r="ALE34" s="674"/>
      <c r="ALF34" s="674"/>
      <c r="ALG34" s="674"/>
      <c r="ALH34" s="674"/>
      <c r="ALI34" s="674"/>
      <c r="ALJ34" s="674"/>
      <c r="ALK34" s="674"/>
      <c r="ALL34" s="674"/>
      <c r="ALM34" s="674"/>
      <c r="ALN34" s="674"/>
      <c r="ALO34" s="674"/>
      <c r="ALP34" s="674"/>
      <c r="ALQ34" s="674"/>
      <c r="ALR34" s="674"/>
      <c r="ALS34" s="674"/>
      <c r="ALT34" s="674"/>
      <c r="ALU34" s="674"/>
      <c r="ALV34" s="674"/>
      <c r="ALW34" s="674"/>
      <c r="ALX34" s="674"/>
      <c r="ALY34" s="674"/>
      <c r="ALZ34" s="674"/>
      <c r="AMA34" s="674"/>
      <c r="AMB34" s="674"/>
      <c r="AMC34" s="674"/>
      <c r="AMD34" s="674"/>
      <c r="AME34" s="674"/>
      <c r="AMF34" s="674"/>
      <c r="AMG34" s="674"/>
      <c r="AMH34" s="674"/>
      <c r="AMI34" s="674"/>
      <c r="AMJ34" s="674"/>
      <c r="AMK34" s="674"/>
      <c r="AML34" s="674"/>
      <c r="AMM34" s="674"/>
      <c r="AMN34" s="674"/>
      <c r="AMO34" s="674"/>
      <c r="AMP34" s="674"/>
      <c r="AMQ34" s="674"/>
      <c r="AMR34" s="674"/>
      <c r="AMS34" s="674"/>
      <c r="AMT34" s="674"/>
      <c r="AMU34" s="674"/>
      <c r="AMV34" s="674"/>
      <c r="AMW34" s="674"/>
      <c r="AMX34" s="674"/>
      <c r="AMY34" s="674"/>
      <c r="AMZ34" s="674"/>
      <c r="ANA34" s="674"/>
      <c r="ANB34" s="674"/>
      <c r="ANC34" s="674"/>
      <c r="AND34" s="674"/>
      <c r="ANE34" s="674"/>
      <c r="ANF34" s="674"/>
      <c r="ANG34" s="674"/>
      <c r="ANH34" s="674"/>
      <c r="ANI34" s="674"/>
      <c r="ANJ34" s="674"/>
      <c r="ANK34" s="674"/>
      <c r="ANL34" s="674"/>
      <c r="ANM34" s="674"/>
      <c r="ANN34" s="674"/>
      <c r="ANO34" s="674"/>
      <c r="ANP34" s="674"/>
      <c r="ANQ34" s="674"/>
      <c r="ANR34" s="674"/>
      <c r="ANS34" s="674"/>
      <c r="ANT34" s="674"/>
      <c r="ANU34" s="674"/>
      <c r="ANV34" s="674"/>
      <c r="ANW34" s="674"/>
      <c r="ANX34" s="674"/>
      <c r="ANY34" s="674"/>
      <c r="ANZ34" s="674"/>
      <c r="AOA34" s="674"/>
      <c r="AOB34" s="674"/>
      <c r="AOC34" s="674"/>
      <c r="AOD34" s="674"/>
      <c r="AOE34" s="674"/>
      <c r="AOF34" s="674"/>
      <c r="AOG34" s="674"/>
      <c r="AOH34" s="674"/>
      <c r="AOI34" s="674"/>
      <c r="AOJ34" s="674"/>
      <c r="AOK34" s="674"/>
      <c r="AOL34" s="674"/>
      <c r="AOM34" s="674"/>
      <c r="AON34" s="674"/>
      <c r="AOO34" s="674"/>
      <c r="AOP34" s="674"/>
      <c r="AOQ34" s="674"/>
      <c r="AOR34" s="674"/>
      <c r="AOS34" s="674"/>
      <c r="AOT34" s="674"/>
      <c r="AOU34" s="674"/>
      <c r="AOV34" s="674"/>
      <c r="AOW34" s="674"/>
      <c r="AOX34" s="674"/>
      <c r="AOY34" s="674"/>
      <c r="AOZ34" s="674"/>
      <c r="APA34" s="674"/>
      <c r="APB34" s="674"/>
      <c r="APC34" s="674"/>
      <c r="APD34" s="674"/>
      <c r="APE34" s="674"/>
      <c r="APF34" s="674"/>
      <c r="APG34" s="674"/>
      <c r="APH34" s="674"/>
      <c r="API34" s="674"/>
      <c r="APJ34" s="674"/>
      <c r="APK34" s="674"/>
      <c r="APL34" s="674"/>
      <c r="APM34" s="674"/>
      <c r="APN34" s="674"/>
      <c r="APO34" s="674"/>
      <c r="APP34" s="674"/>
      <c r="APQ34" s="674"/>
      <c r="APR34" s="674"/>
      <c r="APS34" s="674"/>
      <c r="APT34" s="674"/>
      <c r="APU34" s="674"/>
      <c r="APV34" s="674"/>
      <c r="APW34" s="674"/>
      <c r="APX34" s="674"/>
      <c r="APY34" s="674"/>
      <c r="APZ34" s="674"/>
      <c r="AQA34" s="674"/>
      <c r="AQB34" s="674"/>
      <c r="AQC34" s="674"/>
      <c r="AQD34" s="674"/>
      <c r="AQE34" s="674"/>
      <c r="AQF34" s="674"/>
      <c r="AQG34" s="674"/>
      <c r="AQH34" s="674"/>
      <c r="AQI34" s="674"/>
      <c r="AQJ34" s="674"/>
      <c r="AQK34" s="674"/>
      <c r="AQL34" s="674"/>
      <c r="AQM34" s="674"/>
      <c r="AQN34" s="674"/>
      <c r="AQO34" s="674"/>
      <c r="AQP34" s="674"/>
      <c r="AQQ34" s="674"/>
      <c r="AQR34" s="674"/>
      <c r="AQS34" s="674"/>
      <c r="AQT34" s="674"/>
      <c r="AQU34" s="674"/>
      <c r="AQV34" s="674"/>
      <c r="AQW34" s="674"/>
      <c r="AQX34" s="674"/>
      <c r="AQY34" s="674"/>
      <c r="AQZ34" s="674"/>
      <c r="ARA34" s="674"/>
      <c r="ARB34" s="674"/>
      <c r="ARC34" s="674"/>
      <c r="ARD34" s="674"/>
      <c r="ARE34" s="674"/>
      <c r="ARF34" s="674"/>
      <c r="ARG34" s="674"/>
      <c r="ARH34" s="674"/>
      <c r="ARI34" s="674"/>
      <c r="ARJ34" s="674"/>
      <c r="ARK34" s="674"/>
      <c r="ARL34" s="674"/>
      <c r="ARM34" s="674"/>
      <c r="ARN34" s="674"/>
      <c r="ARO34" s="674"/>
      <c r="ARP34" s="674"/>
      <c r="ARQ34" s="674"/>
      <c r="ARR34" s="674"/>
      <c r="ARS34" s="674"/>
      <c r="ART34" s="674"/>
      <c r="ARU34" s="674"/>
      <c r="ARV34" s="674"/>
      <c r="ARW34" s="674"/>
      <c r="ARX34" s="674"/>
      <c r="ARY34" s="674"/>
      <c r="ARZ34" s="674"/>
      <c r="ASA34" s="674"/>
      <c r="ASB34" s="674"/>
      <c r="ASC34" s="674"/>
      <c r="ASD34" s="674"/>
      <c r="ASE34" s="674"/>
      <c r="ASF34" s="674"/>
      <c r="ASG34" s="674"/>
      <c r="ASH34" s="674"/>
      <c r="ASI34" s="674"/>
      <c r="ASJ34" s="674"/>
      <c r="ASK34" s="674"/>
      <c r="ASL34" s="674"/>
      <c r="ASM34" s="674"/>
      <c r="ASN34" s="674"/>
      <c r="ASO34" s="674"/>
      <c r="ASP34" s="674"/>
      <c r="ASQ34" s="674"/>
      <c r="ASR34" s="674"/>
      <c r="ASS34" s="674"/>
      <c r="AST34" s="674"/>
      <c r="ASU34" s="674"/>
      <c r="ASV34" s="674"/>
      <c r="ASW34" s="674"/>
      <c r="ASX34" s="674"/>
      <c r="ASY34" s="674"/>
      <c r="ASZ34" s="674"/>
      <c r="ATA34" s="674"/>
      <c r="ATB34" s="674"/>
      <c r="ATC34" s="674"/>
      <c r="ATD34" s="674"/>
      <c r="ATE34" s="674"/>
      <c r="ATF34" s="674"/>
      <c r="ATG34" s="674"/>
      <c r="ATH34" s="674"/>
      <c r="ATI34" s="674"/>
      <c r="ATJ34" s="674"/>
      <c r="ATK34" s="674"/>
      <c r="ATL34" s="674"/>
      <c r="ATM34" s="674"/>
      <c r="ATN34" s="674"/>
      <c r="ATO34" s="674"/>
      <c r="ATP34" s="674"/>
      <c r="ATQ34" s="674"/>
      <c r="ATR34" s="674"/>
      <c r="ATS34" s="674"/>
      <c r="ATT34" s="674"/>
      <c r="ATU34" s="674"/>
      <c r="ATV34" s="674"/>
      <c r="ATW34" s="674"/>
      <c r="ATX34" s="674"/>
      <c r="ATY34" s="674"/>
      <c r="ATZ34" s="674"/>
      <c r="AUA34" s="674"/>
      <c r="AUB34" s="674"/>
      <c r="AUC34" s="674"/>
      <c r="AUD34" s="674"/>
      <c r="AUE34" s="674"/>
      <c r="AUF34" s="674"/>
      <c r="AUG34" s="674"/>
      <c r="AUH34" s="674"/>
      <c r="AUI34" s="674"/>
      <c r="AUJ34" s="674"/>
      <c r="AUK34" s="674"/>
      <c r="AUL34" s="674"/>
      <c r="AUM34" s="674"/>
      <c r="AUN34" s="674"/>
      <c r="AUO34" s="674"/>
      <c r="AUP34" s="674"/>
      <c r="AUQ34" s="674"/>
      <c r="AUR34" s="674"/>
      <c r="AUS34" s="674"/>
      <c r="AUT34" s="674"/>
      <c r="AUU34" s="674"/>
      <c r="AUV34" s="674"/>
      <c r="AUW34" s="674"/>
      <c r="AUX34" s="674"/>
      <c r="AUY34" s="674"/>
      <c r="AUZ34" s="674"/>
      <c r="AVA34" s="674"/>
      <c r="AVB34" s="674"/>
      <c r="AVC34" s="674"/>
      <c r="AVD34" s="674"/>
      <c r="AVE34" s="674"/>
      <c r="AVF34" s="674"/>
      <c r="AVG34" s="674"/>
      <c r="AVH34" s="674"/>
      <c r="AVI34" s="674"/>
      <c r="AVJ34" s="674"/>
      <c r="AVK34" s="674"/>
      <c r="AVL34" s="674"/>
      <c r="AVM34" s="674"/>
      <c r="AVN34" s="674"/>
      <c r="AVO34" s="674"/>
      <c r="AVP34" s="674"/>
      <c r="AVQ34" s="674"/>
      <c r="AVR34" s="674"/>
      <c r="AVS34" s="674"/>
      <c r="AVT34" s="674"/>
      <c r="AVU34" s="674"/>
      <c r="AVV34" s="674"/>
      <c r="AVW34" s="674"/>
      <c r="AVX34" s="674"/>
      <c r="AVY34" s="674"/>
      <c r="AVZ34" s="674"/>
      <c r="AWA34" s="674"/>
      <c r="AWB34" s="674"/>
      <c r="AWC34" s="674"/>
      <c r="AWD34" s="674"/>
      <c r="AWE34" s="674"/>
      <c r="AWF34" s="674"/>
      <c r="AWG34" s="674"/>
      <c r="AWH34" s="674"/>
      <c r="AWI34" s="674"/>
      <c r="AWJ34" s="674"/>
      <c r="AWK34" s="674"/>
      <c r="AWL34" s="674"/>
      <c r="AWM34" s="674"/>
      <c r="AWN34" s="674"/>
      <c r="AWO34" s="674"/>
      <c r="AWP34" s="674"/>
      <c r="AWQ34" s="674"/>
      <c r="AWR34" s="674"/>
      <c r="AWS34" s="674"/>
      <c r="AWT34" s="674"/>
      <c r="AWU34" s="674"/>
      <c r="AWV34" s="674"/>
      <c r="AWW34" s="674"/>
      <c r="AWX34" s="674"/>
      <c r="AWY34" s="674"/>
      <c r="AWZ34" s="674"/>
      <c r="AXA34" s="674"/>
      <c r="AXB34" s="674"/>
      <c r="AXC34" s="674"/>
      <c r="AXD34" s="674"/>
      <c r="AXE34" s="674"/>
      <c r="AXF34" s="674"/>
      <c r="AXG34" s="674"/>
      <c r="AXH34" s="674"/>
      <c r="AXI34" s="674"/>
      <c r="AXJ34" s="674"/>
      <c r="AXK34" s="674"/>
      <c r="AXL34" s="674"/>
      <c r="AXM34" s="674"/>
      <c r="AXN34" s="674"/>
      <c r="AXO34" s="674"/>
      <c r="AXP34" s="674"/>
      <c r="AXQ34" s="674"/>
      <c r="AXR34" s="674"/>
      <c r="AXS34" s="674"/>
      <c r="AXT34" s="674"/>
      <c r="AXU34" s="674"/>
      <c r="AXV34" s="674"/>
      <c r="AXW34" s="674"/>
      <c r="AXX34" s="674"/>
      <c r="AXY34" s="674"/>
      <c r="AXZ34" s="674"/>
      <c r="AYA34" s="674"/>
      <c r="AYB34" s="674"/>
      <c r="AYC34" s="674"/>
      <c r="AYD34" s="674"/>
      <c r="AYE34" s="674"/>
      <c r="AYF34" s="674"/>
      <c r="AYG34" s="674"/>
      <c r="AYH34" s="674"/>
      <c r="AYI34" s="674"/>
      <c r="AYJ34" s="674"/>
      <c r="AYK34" s="674"/>
      <c r="AYL34" s="674"/>
      <c r="AYM34" s="674"/>
      <c r="AYN34" s="674"/>
      <c r="AYO34" s="674"/>
      <c r="AYP34" s="674"/>
      <c r="AYQ34" s="674"/>
      <c r="AYR34" s="674"/>
      <c r="AYS34" s="674"/>
      <c r="AYT34" s="674"/>
      <c r="AYU34" s="674"/>
      <c r="AYV34" s="674"/>
      <c r="AYW34" s="674"/>
      <c r="AYX34" s="674"/>
      <c r="AYY34" s="674"/>
      <c r="AYZ34" s="674"/>
      <c r="AZA34" s="674"/>
      <c r="AZB34" s="674"/>
      <c r="AZC34" s="674"/>
      <c r="AZD34" s="674"/>
      <c r="AZE34" s="674"/>
      <c r="AZF34" s="674"/>
      <c r="AZG34" s="674"/>
      <c r="AZH34" s="674"/>
      <c r="AZI34" s="674"/>
      <c r="AZJ34" s="674"/>
      <c r="AZK34" s="674"/>
      <c r="AZL34" s="674"/>
      <c r="AZM34" s="674"/>
      <c r="AZN34" s="674"/>
      <c r="AZO34" s="674"/>
      <c r="AZP34" s="674"/>
      <c r="AZQ34" s="674"/>
      <c r="AZR34" s="674"/>
      <c r="AZS34" s="674"/>
      <c r="AZT34" s="674"/>
      <c r="AZU34" s="674"/>
      <c r="AZV34" s="674"/>
      <c r="AZW34" s="674"/>
      <c r="AZX34" s="674"/>
      <c r="AZY34" s="674"/>
      <c r="AZZ34" s="674"/>
      <c r="BAA34" s="674"/>
      <c r="BAB34" s="674"/>
      <c r="BAC34" s="674"/>
      <c r="BAD34" s="674"/>
      <c r="BAE34" s="674"/>
      <c r="BAF34" s="674"/>
      <c r="BAG34" s="674"/>
      <c r="BAH34" s="674"/>
      <c r="BAI34" s="674"/>
      <c r="BAJ34" s="674"/>
      <c r="BAK34" s="674"/>
      <c r="BAL34" s="674"/>
      <c r="BAM34" s="674"/>
      <c r="BAN34" s="674"/>
      <c r="BAO34" s="674"/>
      <c r="BAP34" s="674"/>
      <c r="BAQ34" s="674"/>
      <c r="BAR34" s="674"/>
      <c r="BAS34" s="674"/>
      <c r="BAT34" s="674"/>
      <c r="BAU34" s="674"/>
      <c r="BAV34" s="674"/>
      <c r="BAW34" s="674"/>
      <c r="BAX34" s="674"/>
      <c r="BAY34" s="674"/>
      <c r="BAZ34" s="674"/>
      <c r="BBA34" s="674"/>
      <c r="BBB34" s="674"/>
      <c r="BBC34" s="674"/>
      <c r="BBD34" s="674"/>
      <c r="BBE34" s="674"/>
      <c r="BBF34" s="674"/>
      <c r="BBG34" s="674"/>
      <c r="BBH34" s="674"/>
      <c r="BBI34" s="674"/>
      <c r="BBJ34" s="674"/>
      <c r="BBK34" s="674"/>
      <c r="BBL34" s="674"/>
      <c r="BBM34" s="674"/>
      <c r="BBN34" s="674"/>
      <c r="BBO34" s="674"/>
      <c r="BBP34" s="674"/>
      <c r="BBQ34" s="674"/>
      <c r="BBR34" s="674"/>
      <c r="BBS34" s="674"/>
      <c r="BBT34" s="674"/>
      <c r="BBU34" s="674"/>
      <c r="BBV34" s="674"/>
      <c r="BBW34" s="674"/>
      <c r="BBX34" s="674"/>
      <c r="BBY34" s="674"/>
      <c r="BBZ34" s="674"/>
      <c r="BCA34" s="674"/>
      <c r="BCB34" s="674"/>
      <c r="BCC34" s="674"/>
      <c r="BCD34" s="674"/>
      <c r="BCE34" s="674"/>
      <c r="BCF34" s="674"/>
      <c r="BCG34" s="674"/>
      <c r="BCH34" s="674"/>
      <c r="BCI34" s="674"/>
      <c r="BCJ34" s="674"/>
      <c r="BCK34" s="674"/>
      <c r="BCL34" s="674"/>
      <c r="BCM34" s="674"/>
      <c r="BCN34" s="674"/>
      <c r="BCO34" s="674"/>
      <c r="BCP34" s="674"/>
      <c r="BCQ34" s="674"/>
      <c r="BCR34" s="674"/>
      <c r="BCS34" s="674"/>
      <c r="BCT34" s="674"/>
      <c r="BCU34" s="674"/>
      <c r="BCV34" s="674"/>
      <c r="BCW34" s="674"/>
      <c r="BCX34" s="674"/>
      <c r="BCY34" s="674"/>
      <c r="BCZ34" s="674"/>
      <c r="BDA34" s="674"/>
      <c r="BDB34" s="674"/>
      <c r="BDC34" s="674"/>
      <c r="BDD34" s="674"/>
      <c r="BDE34" s="674"/>
      <c r="BDF34" s="674"/>
      <c r="BDG34" s="674"/>
      <c r="BDH34" s="674"/>
      <c r="BDI34" s="674"/>
      <c r="BDJ34" s="674"/>
      <c r="BDK34" s="674"/>
      <c r="BDL34" s="674"/>
      <c r="BDM34" s="674"/>
      <c r="BDN34" s="674"/>
      <c r="BDO34" s="674"/>
      <c r="BDP34" s="674"/>
      <c r="BDQ34" s="674"/>
      <c r="BDR34" s="674"/>
      <c r="BDS34" s="674"/>
      <c r="BDT34" s="674"/>
      <c r="BDU34" s="674"/>
      <c r="BDV34" s="674"/>
      <c r="BDW34" s="674"/>
      <c r="BDX34" s="674"/>
      <c r="BDY34" s="674"/>
      <c r="BDZ34" s="674"/>
      <c r="BEA34" s="674"/>
      <c r="BEB34" s="674"/>
      <c r="BEC34" s="674"/>
      <c r="BED34" s="674"/>
      <c r="BEE34" s="674"/>
      <c r="BEF34" s="674"/>
      <c r="BEG34" s="674"/>
      <c r="BEH34" s="674"/>
      <c r="BEI34" s="674"/>
      <c r="BEJ34" s="674"/>
      <c r="BEK34" s="674"/>
      <c r="BEL34" s="674"/>
      <c r="BEM34" s="674"/>
      <c r="BEN34" s="674"/>
      <c r="BEO34" s="674"/>
      <c r="BEP34" s="674"/>
      <c r="BEQ34" s="674"/>
      <c r="BER34" s="674"/>
      <c r="BES34" s="674"/>
      <c r="BET34" s="674"/>
      <c r="BEU34" s="674"/>
      <c r="BEV34" s="674"/>
      <c r="BEW34" s="674"/>
      <c r="BEX34" s="674"/>
      <c r="BEY34" s="674"/>
      <c r="BEZ34" s="674"/>
      <c r="BFA34" s="674"/>
      <c r="BFB34" s="674"/>
      <c r="BFC34" s="674"/>
      <c r="BFD34" s="674"/>
      <c r="BFE34" s="674"/>
      <c r="BFF34" s="674"/>
      <c r="BFG34" s="674"/>
      <c r="BFH34" s="674"/>
      <c r="BFI34" s="674"/>
      <c r="BFJ34" s="674"/>
      <c r="BFK34" s="674"/>
      <c r="BFL34" s="674"/>
      <c r="BFM34" s="674"/>
      <c r="BFN34" s="674"/>
      <c r="BFO34" s="674"/>
      <c r="BFP34" s="674"/>
      <c r="BFQ34" s="674"/>
      <c r="BFR34" s="674"/>
      <c r="BFS34" s="674"/>
      <c r="BFT34" s="674"/>
      <c r="BFU34" s="674"/>
      <c r="BFV34" s="674"/>
      <c r="BFW34" s="674"/>
      <c r="BFX34" s="674"/>
      <c r="BFY34" s="674"/>
      <c r="BFZ34" s="674"/>
      <c r="BGA34" s="674"/>
      <c r="BGB34" s="674"/>
      <c r="BGC34" s="674"/>
      <c r="BGD34" s="674"/>
      <c r="BGE34" s="674"/>
      <c r="BGF34" s="674"/>
      <c r="BGG34" s="674"/>
      <c r="BGH34" s="674"/>
      <c r="BGI34" s="674"/>
      <c r="BGJ34" s="674"/>
      <c r="BGK34" s="674"/>
      <c r="BGL34" s="674"/>
      <c r="BGM34" s="674"/>
      <c r="BGN34" s="674"/>
      <c r="BGO34" s="674"/>
      <c r="BGP34" s="674"/>
      <c r="BGQ34" s="674"/>
      <c r="BGR34" s="674"/>
      <c r="BGS34" s="674"/>
      <c r="BGT34" s="674"/>
      <c r="BGU34" s="674"/>
      <c r="BGV34" s="674"/>
      <c r="BGW34" s="674"/>
      <c r="BGX34" s="674"/>
      <c r="BGY34" s="674"/>
      <c r="BGZ34" s="674"/>
      <c r="BHA34" s="674"/>
      <c r="BHB34" s="674"/>
      <c r="BHC34" s="674"/>
      <c r="BHD34" s="674"/>
      <c r="BHE34" s="674"/>
      <c r="BHF34" s="674"/>
      <c r="BHG34" s="674"/>
      <c r="BHH34" s="674"/>
      <c r="BHI34" s="674"/>
      <c r="BHJ34" s="674"/>
      <c r="BHK34" s="674"/>
      <c r="BHL34" s="674"/>
      <c r="BHM34" s="674"/>
      <c r="BHN34" s="674"/>
      <c r="BHO34" s="674"/>
      <c r="BHP34" s="674"/>
      <c r="BHQ34" s="674"/>
      <c r="BHR34" s="674"/>
      <c r="BHS34" s="674"/>
      <c r="BHT34" s="674"/>
      <c r="BHU34" s="674"/>
      <c r="BHV34" s="674"/>
      <c r="BHW34" s="674"/>
      <c r="BHX34" s="674"/>
      <c r="BHY34" s="674"/>
      <c r="BHZ34" s="674"/>
      <c r="BIA34" s="674"/>
      <c r="BIB34" s="674"/>
      <c r="BIC34" s="674"/>
      <c r="BID34" s="674"/>
      <c r="BIE34" s="674"/>
      <c r="BIF34" s="674"/>
      <c r="BIG34" s="674"/>
      <c r="BIH34" s="674"/>
      <c r="BII34" s="674"/>
      <c r="BIJ34" s="674"/>
      <c r="BIK34" s="674"/>
      <c r="BIL34" s="674"/>
      <c r="BIM34" s="674"/>
      <c r="BIN34" s="674"/>
      <c r="BIO34" s="674"/>
      <c r="BIP34" s="674"/>
      <c r="BIQ34" s="674"/>
      <c r="BIR34" s="674"/>
      <c r="BIS34" s="674"/>
      <c r="BIT34" s="674"/>
      <c r="BIU34" s="674"/>
      <c r="BIV34" s="674"/>
      <c r="BIW34" s="674"/>
      <c r="BIX34" s="674"/>
      <c r="BIY34" s="674"/>
      <c r="BIZ34" s="674"/>
      <c r="BJA34" s="674"/>
      <c r="BJB34" s="674"/>
      <c r="BJC34" s="674"/>
      <c r="BJD34" s="674"/>
      <c r="BJE34" s="674"/>
      <c r="BJF34" s="674"/>
      <c r="BJG34" s="674"/>
      <c r="BJH34" s="674"/>
      <c r="BJI34" s="674"/>
      <c r="BJJ34" s="674"/>
      <c r="BJK34" s="674"/>
      <c r="BJL34" s="674"/>
      <c r="BJM34" s="674"/>
      <c r="BJN34" s="674"/>
      <c r="BJO34" s="674"/>
      <c r="BJP34" s="674"/>
      <c r="BJQ34" s="674"/>
      <c r="BJR34" s="674"/>
      <c r="BJS34" s="674"/>
      <c r="BJT34" s="674"/>
      <c r="BJU34" s="674"/>
      <c r="BJV34" s="674"/>
      <c r="BJW34" s="674"/>
      <c r="BJX34" s="674"/>
      <c r="BJY34" s="674"/>
      <c r="BJZ34" s="674"/>
      <c r="BKA34" s="674"/>
      <c r="BKB34" s="674"/>
      <c r="BKC34" s="674"/>
      <c r="BKD34" s="674"/>
      <c r="BKE34" s="674"/>
      <c r="BKF34" s="674"/>
      <c r="BKG34" s="674"/>
      <c r="BKH34" s="674"/>
      <c r="BKI34" s="674"/>
      <c r="BKJ34" s="674"/>
      <c r="BKK34" s="674"/>
      <c r="BKL34" s="674"/>
      <c r="BKM34" s="674"/>
      <c r="BKN34" s="674"/>
      <c r="BKO34" s="674"/>
      <c r="BKP34" s="674"/>
      <c r="BKQ34" s="674"/>
      <c r="BKR34" s="674"/>
      <c r="BKS34" s="674"/>
      <c r="BKT34" s="674"/>
      <c r="BKU34" s="674"/>
      <c r="BKV34" s="674"/>
      <c r="BKW34" s="674"/>
      <c r="BKX34" s="674"/>
      <c r="BKY34" s="674"/>
      <c r="BKZ34" s="674"/>
      <c r="BLA34" s="674"/>
      <c r="BLB34" s="674"/>
      <c r="BLC34" s="674"/>
      <c r="BLD34" s="674"/>
      <c r="BLE34" s="674"/>
      <c r="BLF34" s="674"/>
      <c r="BLG34" s="674"/>
      <c r="BLH34" s="674"/>
      <c r="BLI34" s="674"/>
      <c r="BLJ34" s="674"/>
      <c r="BLK34" s="674"/>
      <c r="BLL34" s="674"/>
      <c r="BLM34" s="674"/>
      <c r="BLN34" s="674"/>
      <c r="BLO34" s="674"/>
      <c r="BLP34" s="674"/>
      <c r="BLQ34" s="674"/>
      <c r="BLR34" s="674"/>
      <c r="BLS34" s="674"/>
      <c r="BLT34" s="674"/>
      <c r="BLU34" s="674"/>
      <c r="BLV34" s="674"/>
      <c r="BLW34" s="674"/>
      <c r="BLX34" s="674"/>
      <c r="BLY34" s="674"/>
      <c r="BLZ34" s="674"/>
      <c r="BMA34" s="674"/>
      <c r="BMB34" s="674"/>
      <c r="BMC34" s="674"/>
      <c r="BMD34" s="674"/>
      <c r="BME34" s="674"/>
      <c r="BMF34" s="674"/>
      <c r="BMG34" s="674"/>
      <c r="BMH34" s="674"/>
      <c r="BMI34" s="674"/>
      <c r="BMJ34" s="674"/>
      <c r="BMK34" s="674"/>
      <c r="BML34" s="674"/>
      <c r="BMM34" s="674"/>
      <c r="BMN34" s="674"/>
      <c r="BMO34" s="674"/>
      <c r="BMP34" s="674"/>
      <c r="BMQ34" s="674"/>
      <c r="BMR34" s="674"/>
      <c r="BMS34" s="674"/>
      <c r="BMT34" s="674"/>
      <c r="BMU34" s="674"/>
      <c r="BMV34" s="674"/>
      <c r="BMW34" s="674"/>
      <c r="BMX34" s="674"/>
      <c r="BMY34" s="674"/>
      <c r="BMZ34" s="674"/>
      <c r="BNA34" s="674"/>
      <c r="BNB34" s="674"/>
      <c r="BNC34" s="674"/>
      <c r="BND34" s="674"/>
      <c r="BNE34" s="674"/>
      <c r="BNF34" s="674"/>
      <c r="BNG34" s="674"/>
      <c r="BNH34" s="674"/>
      <c r="BNI34" s="674"/>
      <c r="BNJ34" s="674"/>
      <c r="BNK34" s="674"/>
      <c r="BNL34" s="674"/>
      <c r="BNM34" s="674"/>
      <c r="BNN34" s="674"/>
      <c r="BNO34" s="674"/>
      <c r="BNP34" s="674"/>
      <c r="BNQ34" s="674"/>
      <c r="BNR34" s="674"/>
      <c r="BNS34" s="674"/>
      <c r="BNT34" s="674"/>
      <c r="BNU34" s="674"/>
      <c r="BNV34" s="674"/>
      <c r="BNW34" s="674"/>
      <c r="BNX34" s="674"/>
      <c r="BNY34" s="674"/>
      <c r="BNZ34" s="674"/>
      <c r="BOA34" s="674"/>
      <c r="BOB34" s="674"/>
      <c r="BOC34" s="674"/>
      <c r="BOD34" s="674"/>
      <c r="BOE34" s="674"/>
      <c r="BOF34" s="674"/>
      <c r="BOG34" s="674"/>
      <c r="BOH34" s="674"/>
      <c r="BOI34" s="674"/>
      <c r="BOJ34" s="674"/>
      <c r="BOK34" s="674"/>
      <c r="BOL34" s="674"/>
      <c r="BOM34" s="674"/>
      <c r="BON34" s="674"/>
      <c r="BOO34" s="674"/>
      <c r="BOP34" s="674"/>
      <c r="BOQ34" s="674"/>
      <c r="BOR34" s="674"/>
      <c r="BOS34" s="674"/>
      <c r="BOT34" s="674"/>
      <c r="BOU34" s="674"/>
      <c r="BOV34" s="674"/>
      <c r="BOW34" s="674"/>
      <c r="BOX34" s="674"/>
      <c r="BOY34" s="674"/>
      <c r="BOZ34" s="674"/>
      <c r="BPA34" s="674"/>
      <c r="BPB34" s="674"/>
      <c r="BPC34" s="674"/>
      <c r="BPD34" s="674"/>
      <c r="BPE34" s="674"/>
      <c r="BPF34" s="674"/>
      <c r="BPG34" s="674"/>
      <c r="BPH34" s="674"/>
      <c r="BPI34" s="674"/>
      <c r="BPJ34" s="674"/>
      <c r="BPK34" s="674"/>
      <c r="BPL34" s="674"/>
      <c r="BPM34" s="674"/>
      <c r="BPN34" s="674"/>
      <c r="BPO34" s="674"/>
      <c r="BPP34" s="674"/>
      <c r="BPQ34" s="674"/>
      <c r="BPR34" s="674"/>
      <c r="BPS34" s="674"/>
      <c r="BPT34" s="674"/>
      <c r="BPU34" s="674"/>
      <c r="BPV34" s="674"/>
      <c r="BPW34" s="674"/>
      <c r="BPX34" s="674"/>
      <c r="BPY34" s="674"/>
      <c r="BPZ34" s="674"/>
      <c r="BQA34" s="674"/>
      <c r="BQB34" s="674"/>
      <c r="BQC34" s="674"/>
      <c r="BQD34" s="674"/>
      <c r="BQE34" s="674"/>
      <c r="BQF34" s="674"/>
      <c r="BQG34" s="674"/>
      <c r="BQH34" s="674"/>
      <c r="BQI34" s="674"/>
      <c r="BQJ34" s="674"/>
      <c r="BQK34" s="674"/>
      <c r="BQL34" s="674"/>
      <c r="BQM34" s="674"/>
      <c r="BQN34" s="674"/>
      <c r="BQO34" s="674"/>
      <c r="BQP34" s="674"/>
      <c r="BQQ34" s="674"/>
      <c r="BQR34" s="674"/>
      <c r="BQS34" s="674"/>
      <c r="BQT34" s="674"/>
      <c r="BQU34" s="674"/>
      <c r="BQV34" s="674"/>
      <c r="BQW34" s="674"/>
      <c r="BQX34" s="674"/>
      <c r="BQY34" s="674"/>
      <c r="BQZ34" s="674"/>
      <c r="BRA34" s="674"/>
      <c r="BRB34" s="674"/>
      <c r="BRC34" s="674"/>
      <c r="BRD34" s="674"/>
      <c r="BRE34" s="674"/>
      <c r="BRF34" s="674"/>
      <c r="BRG34" s="674"/>
      <c r="BRH34" s="674"/>
      <c r="BRI34" s="674"/>
      <c r="BRJ34" s="674"/>
      <c r="BRK34" s="674"/>
      <c r="BRL34" s="674"/>
      <c r="BRM34" s="674"/>
      <c r="BRN34" s="674"/>
      <c r="BRO34" s="674"/>
      <c r="BRP34" s="674"/>
      <c r="BRQ34" s="674"/>
      <c r="BRR34" s="674"/>
      <c r="BRS34" s="674"/>
      <c r="BRT34" s="674"/>
      <c r="BRU34" s="674"/>
      <c r="BRV34" s="674"/>
      <c r="BRW34" s="674"/>
      <c r="BRX34" s="674"/>
      <c r="BRY34" s="674"/>
      <c r="BRZ34" s="674"/>
      <c r="BSA34" s="674"/>
      <c r="BSB34" s="674"/>
      <c r="BSC34" s="674"/>
      <c r="BSD34" s="674"/>
      <c r="BSE34" s="674"/>
      <c r="BSF34" s="674"/>
      <c r="BSG34" s="674"/>
      <c r="BSH34" s="674"/>
      <c r="BSI34" s="674"/>
      <c r="BSJ34" s="674"/>
      <c r="BSK34" s="674"/>
      <c r="BSL34" s="674"/>
      <c r="BSM34" s="674"/>
      <c r="BSN34" s="674"/>
      <c r="BSO34" s="674"/>
      <c r="BSP34" s="674"/>
      <c r="BSQ34" s="674"/>
      <c r="BSR34" s="674"/>
      <c r="BSS34" s="674"/>
      <c r="BST34" s="674"/>
      <c r="BSU34" s="674"/>
      <c r="BSV34" s="674"/>
      <c r="BSW34" s="674"/>
      <c r="BSX34" s="674"/>
      <c r="BSY34" s="674"/>
      <c r="BSZ34" s="674"/>
      <c r="BTA34" s="674"/>
      <c r="BTB34" s="674"/>
      <c r="BTC34" s="674"/>
      <c r="BTD34" s="674"/>
      <c r="BTE34" s="674"/>
      <c r="BTF34" s="674"/>
      <c r="BTG34" s="674"/>
      <c r="BTH34" s="674"/>
      <c r="BTI34" s="674"/>
      <c r="BTJ34" s="674"/>
      <c r="BTK34" s="674"/>
      <c r="BTL34" s="674"/>
      <c r="BTM34" s="674"/>
      <c r="BTN34" s="674"/>
      <c r="BTO34" s="674"/>
      <c r="BTP34" s="674"/>
      <c r="BTQ34" s="674"/>
      <c r="BTR34" s="674"/>
      <c r="BTS34" s="674"/>
      <c r="BTT34" s="674"/>
      <c r="BTU34" s="674"/>
      <c r="BTV34" s="674"/>
      <c r="BTW34" s="674"/>
      <c r="BTX34" s="674"/>
      <c r="BTY34" s="674"/>
      <c r="BTZ34" s="674"/>
      <c r="BUA34" s="674"/>
      <c r="BUB34" s="674"/>
      <c r="BUC34" s="674"/>
      <c r="BUD34" s="674"/>
      <c r="BUE34" s="674"/>
      <c r="BUF34" s="674"/>
      <c r="BUG34" s="674"/>
      <c r="BUH34" s="674"/>
      <c r="BUI34" s="674"/>
      <c r="BUJ34" s="674"/>
      <c r="BUK34" s="674"/>
      <c r="BUL34" s="674"/>
      <c r="BUM34" s="674"/>
      <c r="BUN34" s="674"/>
      <c r="BUO34" s="674"/>
      <c r="BUP34" s="674"/>
      <c r="BUQ34" s="674"/>
      <c r="BUR34" s="674"/>
      <c r="BUS34" s="674"/>
      <c r="BUT34" s="674"/>
      <c r="BUU34" s="674"/>
      <c r="BUV34" s="674"/>
      <c r="BUW34" s="674"/>
      <c r="BUX34" s="674"/>
      <c r="BUY34" s="674"/>
      <c r="BUZ34" s="674"/>
      <c r="BVA34" s="674"/>
      <c r="BVB34" s="674"/>
      <c r="BVC34" s="674"/>
      <c r="BVD34" s="674"/>
      <c r="BVE34" s="674"/>
      <c r="BVF34" s="674"/>
      <c r="BVG34" s="674"/>
      <c r="BVH34" s="674"/>
      <c r="BVI34" s="674"/>
      <c r="BVJ34" s="674"/>
      <c r="BVK34" s="674"/>
      <c r="BVL34" s="674"/>
      <c r="BVM34" s="674"/>
      <c r="BVN34" s="674"/>
      <c r="BVO34" s="674"/>
      <c r="BVP34" s="674"/>
      <c r="BVQ34" s="674"/>
      <c r="BVR34" s="674"/>
      <c r="BVS34" s="674"/>
      <c r="BVT34" s="674"/>
      <c r="BVU34" s="674"/>
      <c r="BVV34" s="674"/>
      <c r="BVW34" s="674"/>
      <c r="BVX34" s="674"/>
      <c r="BVY34" s="674"/>
      <c r="BVZ34" s="674"/>
      <c r="BWA34" s="674"/>
      <c r="BWB34" s="674"/>
      <c r="BWC34" s="674"/>
      <c r="BWD34" s="674"/>
      <c r="BWE34" s="674"/>
      <c r="BWF34" s="674"/>
      <c r="BWG34" s="674"/>
      <c r="BWH34" s="674"/>
      <c r="BWI34" s="674"/>
      <c r="BWJ34" s="674"/>
      <c r="BWK34" s="674"/>
      <c r="BWL34" s="674"/>
      <c r="BWM34" s="674"/>
      <c r="BWN34" s="674"/>
      <c r="BWO34" s="674"/>
      <c r="BWP34" s="674"/>
      <c r="BWQ34" s="674"/>
      <c r="BWR34" s="674"/>
      <c r="BWS34" s="674"/>
      <c r="BWT34" s="674"/>
      <c r="BWU34" s="674"/>
      <c r="BWV34" s="674"/>
      <c r="BWW34" s="674"/>
      <c r="BWX34" s="674"/>
      <c r="BWY34" s="674"/>
      <c r="BWZ34" s="674"/>
      <c r="BXA34" s="674"/>
      <c r="BXB34" s="674"/>
      <c r="BXC34" s="674"/>
      <c r="BXD34" s="674"/>
      <c r="BXE34" s="674"/>
      <c r="BXF34" s="674"/>
      <c r="BXG34" s="674"/>
      <c r="BXH34" s="674"/>
      <c r="BXI34" s="674"/>
      <c r="BXJ34" s="674"/>
      <c r="BXK34" s="674"/>
      <c r="BXL34" s="674"/>
      <c r="BXM34" s="674"/>
      <c r="BXN34" s="674"/>
      <c r="BXO34" s="674"/>
      <c r="BXP34" s="674"/>
      <c r="BXQ34" s="674"/>
      <c r="BXR34" s="674"/>
      <c r="BXS34" s="674"/>
      <c r="BXT34" s="674"/>
      <c r="BXU34" s="674"/>
      <c r="BXV34" s="674"/>
      <c r="BXW34" s="674"/>
      <c r="BXX34" s="674"/>
      <c r="BXY34" s="674"/>
      <c r="BXZ34" s="674"/>
      <c r="BYA34" s="674"/>
      <c r="BYB34" s="674"/>
      <c r="BYC34" s="674"/>
      <c r="BYD34" s="674"/>
      <c r="BYE34" s="674"/>
      <c r="BYF34" s="674"/>
      <c r="BYG34" s="674"/>
      <c r="BYH34" s="674"/>
      <c r="BYI34" s="674"/>
      <c r="BYJ34" s="674"/>
      <c r="BYK34" s="674"/>
      <c r="BYL34" s="674"/>
      <c r="BYM34" s="674"/>
      <c r="BYN34" s="674"/>
      <c r="BYO34" s="674"/>
      <c r="BYP34" s="674"/>
      <c r="BYQ34" s="674"/>
      <c r="BYR34" s="674"/>
      <c r="BYS34" s="674"/>
      <c r="BYT34" s="674"/>
      <c r="BYU34" s="674"/>
      <c r="BYV34" s="674"/>
      <c r="BYW34" s="674"/>
      <c r="BYX34" s="674"/>
      <c r="BYY34" s="674"/>
      <c r="BYZ34" s="674"/>
      <c r="BZA34" s="674"/>
      <c r="BZB34" s="674"/>
      <c r="BZC34" s="674"/>
      <c r="BZD34" s="674"/>
      <c r="BZE34" s="674"/>
      <c r="BZF34" s="674"/>
      <c r="BZG34" s="674"/>
      <c r="BZH34" s="674"/>
      <c r="BZI34" s="674"/>
      <c r="BZJ34" s="674"/>
      <c r="BZK34" s="674"/>
      <c r="BZL34" s="674"/>
      <c r="BZM34" s="674"/>
      <c r="BZN34" s="674"/>
      <c r="BZO34" s="674"/>
      <c r="BZP34" s="674"/>
      <c r="BZQ34" s="674"/>
      <c r="BZR34" s="674"/>
      <c r="BZS34" s="674"/>
      <c r="BZT34" s="674"/>
      <c r="BZU34" s="674"/>
      <c r="BZV34" s="674"/>
      <c r="BZW34" s="674"/>
      <c r="BZX34" s="674"/>
      <c r="BZY34" s="674"/>
      <c r="BZZ34" s="674"/>
      <c r="CAA34" s="674"/>
      <c r="CAB34" s="674"/>
      <c r="CAC34" s="674"/>
      <c r="CAD34" s="674"/>
      <c r="CAE34" s="674"/>
      <c r="CAF34" s="674"/>
      <c r="CAG34" s="674"/>
      <c r="CAH34" s="674"/>
      <c r="CAI34" s="674"/>
      <c r="CAJ34" s="674"/>
      <c r="CAK34" s="674"/>
      <c r="CAL34" s="674"/>
      <c r="CAM34" s="674"/>
      <c r="CAN34" s="674"/>
      <c r="CAO34" s="674"/>
      <c r="CAP34" s="674"/>
      <c r="CAQ34" s="674"/>
      <c r="CAR34" s="674"/>
      <c r="CAS34" s="674"/>
      <c r="CAT34" s="674"/>
      <c r="CAU34" s="674"/>
      <c r="CAV34" s="674"/>
      <c r="CAW34" s="674"/>
      <c r="CAX34" s="674"/>
      <c r="CAY34" s="674"/>
      <c r="CAZ34" s="674"/>
      <c r="CBA34" s="674"/>
      <c r="CBB34" s="674"/>
      <c r="CBC34" s="674"/>
      <c r="CBD34" s="674"/>
      <c r="CBE34" s="674"/>
      <c r="CBF34" s="674"/>
      <c r="CBG34" s="674"/>
      <c r="CBH34" s="674"/>
      <c r="CBI34" s="674"/>
      <c r="CBJ34" s="674"/>
      <c r="CBK34" s="674"/>
      <c r="CBL34" s="674"/>
      <c r="CBM34" s="674"/>
      <c r="CBN34" s="674"/>
      <c r="CBO34" s="674"/>
      <c r="CBP34" s="674"/>
      <c r="CBQ34" s="674"/>
      <c r="CBR34" s="674"/>
      <c r="CBS34" s="674"/>
      <c r="CBT34" s="674"/>
      <c r="CBU34" s="674"/>
      <c r="CBV34" s="674"/>
      <c r="CBW34" s="674"/>
      <c r="CBX34" s="674"/>
      <c r="CBY34" s="674"/>
      <c r="CBZ34" s="674"/>
      <c r="CCA34" s="674"/>
      <c r="CCB34" s="674"/>
      <c r="CCC34" s="674"/>
      <c r="CCD34" s="674"/>
      <c r="CCE34" s="674"/>
      <c r="CCF34" s="674"/>
      <c r="CCG34" s="674"/>
      <c r="CCH34" s="674"/>
      <c r="CCI34" s="674"/>
      <c r="CCJ34" s="674"/>
      <c r="CCK34" s="674"/>
      <c r="CCL34" s="674"/>
      <c r="CCM34" s="674"/>
      <c r="CCN34" s="674"/>
      <c r="CCO34" s="674"/>
      <c r="CCP34" s="674"/>
      <c r="CCQ34" s="674"/>
      <c r="CCR34" s="674"/>
      <c r="CCS34" s="674"/>
      <c r="CCT34" s="674"/>
      <c r="CCU34" s="674"/>
      <c r="CCV34" s="674"/>
      <c r="CCW34" s="674"/>
      <c r="CCX34" s="674"/>
      <c r="CCY34" s="674"/>
      <c r="CCZ34" s="674"/>
      <c r="CDA34" s="674"/>
      <c r="CDB34" s="674"/>
      <c r="CDC34" s="674"/>
      <c r="CDD34" s="674"/>
      <c r="CDE34" s="674"/>
      <c r="CDF34" s="674"/>
      <c r="CDG34" s="674"/>
      <c r="CDH34" s="674"/>
      <c r="CDI34" s="674"/>
      <c r="CDJ34" s="674"/>
      <c r="CDK34" s="674"/>
      <c r="CDL34" s="674"/>
      <c r="CDM34" s="674"/>
      <c r="CDN34" s="674"/>
      <c r="CDO34" s="674"/>
      <c r="CDP34" s="674"/>
      <c r="CDQ34" s="674"/>
      <c r="CDR34" s="674"/>
      <c r="CDS34" s="674"/>
      <c r="CDT34" s="674"/>
      <c r="CDU34" s="674"/>
      <c r="CDV34" s="674"/>
      <c r="CDW34" s="674"/>
      <c r="CDX34" s="674"/>
      <c r="CDY34" s="674"/>
      <c r="CDZ34" s="674"/>
      <c r="CEA34" s="674"/>
      <c r="CEB34" s="674"/>
      <c r="CEC34" s="674"/>
      <c r="CED34" s="674"/>
      <c r="CEE34" s="674"/>
      <c r="CEF34" s="674"/>
      <c r="CEG34" s="674"/>
      <c r="CEH34" s="674"/>
      <c r="CEI34" s="674"/>
      <c r="CEJ34" s="674"/>
      <c r="CEK34" s="674"/>
      <c r="CEL34" s="674"/>
      <c r="CEM34" s="674"/>
      <c r="CEN34" s="674"/>
      <c r="CEO34" s="674"/>
      <c r="CEP34" s="674"/>
      <c r="CEQ34" s="674"/>
      <c r="CER34" s="674"/>
      <c r="CES34" s="674"/>
      <c r="CET34" s="674"/>
      <c r="CEU34" s="674"/>
      <c r="CEV34" s="674"/>
      <c r="CEW34" s="674"/>
      <c r="CEX34" s="674"/>
      <c r="CEY34" s="674"/>
      <c r="CEZ34" s="674"/>
      <c r="CFA34" s="674"/>
      <c r="CFB34" s="674"/>
      <c r="CFC34" s="674"/>
      <c r="CFD34" s="674"/>
      <c r="CFE34" s="674"/>
      <c r="CFF34" s="674"/>
      <c r="CFG34" s="674"/>
      <c r="CFH34" s="674"/>
      <c r="CFI34" s="674"/>
      <c r="CFJ34" s="674"/>
      <c r="CFK34" s="674"/>
      <c r="CFL34" s="674"/>
      <c r="CFM34" s="674"/>
      <c r="CFN34" s="674"/>
      <c r="CFO34" s="674"/>
      <c r="CFP34" s="674"/>
      <c r="CFQ34" s="674"/>
      <c r="CFR34" s="674"/>
      <c r="CFS34" s="674"/>
      <c r="CFT34" s="674"/>
      <c r="CFU34" s="674"/>
      <c r="CFV34" s="674"/>
      <c r="CFW34" s="674"/>
      <c r="CFX34" s="674"/>
      <c r="CFY34" s="674"/>
      <c r="CFZ34" s="674"/>
      <c r="CGA34" s="674"/>
      <c r="CGB34" s="674"/>
      <c r="CGC34" s="674"/>
      <c r="CGD34" s="674"/>
      <c r="CGE34" s="674"/>
      <c r="CGF34" s="674"/>
      <c r="CGG34" s="674"/>
      <c r="CGH34" s="674"/>
      <c r="CGI34" s="674"/>
      <c r="CGJ34" s="674"/>
      <c r="CGK34" s="674"/>
      <c r="CGL34" s="674"/>
      <c r="CGM34" s="674"/>
      <c r="CGN34" s="674"/>
      <c r="CGO34" s="674"/>
      <c r="CGP34" s="674"/>
      <c r="CGQ34" s="674"/>
      <c r="CGR34" s="674"/>
      <c r="CGS34" s="674"/>
      <c r="CGT34" s="674"/>
      <c r="CGU34" s="674"/>
      <c r="CGV34" s="674"/>
      <c r="CGW34" s="674"/>
      <c r="CGX34" s="674"/>
      <c r="CGY34" s="674"/>
      <c r="CGZ34" s="674"/>
      <c r="CHA34" s="674"/>
      <c r="CHB34" s="674"/>
      <c r="CHC34" s="674"/>
      <c r="CHD34" s="674"/>
      <c r="CHE34" s="674"/>
      <c r="CHF34" s="674"/>
      <c r="CHG34" s="674"/>
      <c r="CHH34" s="674"/>
      <c r="CHI34" s="674"/>
      <c r="CHJ34" s="674"/>
      <c r="CHK34" s="674"/>
      <c r="CHL34" s="674"/>
      <c r="CHM34" s="674"/>
      <c r="CHN34" s="674"/>
      <c r="CHO34" s="674"/>
      <c r="CHP34" s="674"/>
      <c r="CHQ34" s="674"/>
      <c r="CHR34" s="674"/>
      <c r="CHS34" s="674"/>
      <c r="CHT34" s="674"/>
      <c r="CHU34" s="674"/>
      <c r="CHV34" s="674"/>
      <c r="CHW34" s="674"/>
      <c r="CHX34" s="674"/>
      <c r="CHY34" s="674"/>
      <c r="CHZ34" s="674"/>
      <c r="CIA34" s="674"/>
      <c r="CIB34" s="674"/>
      <c r="CIC34" s="674"/>
      <c r="CID34" s="674"/>
      <c r="CIE34" s="674"/>
      <c r="CIF34" s="674"/>
      <c r="CIG34" s="674"/>
      <c r="CIH34" s="674"/>
      <c r="CII34" s="674"/>
      <c r="CIJ34" s="674"/>
      <c r="CIK34" s="674"/>
      <c r="CIL34" s="674"/>
      <c r="CIM34" s="674"/>
      <c r="CIN34" s="674"/>
      <c r="CIO34" s="674"/>
      <c r="CIP34" s="674"/>
      <c r="CIQ34" s="674"/>
      <c r="CIR34" s="674"/>
      <c r="CIS34" s="674"/>
      <c r="CIT34" s="674"/>
      <c r="CIU34" s="674"/>
      <c r="CIV34" s="674"/>
      <c r="CIW34" s="674"/>
      <c r="CIX34" s="674"/>
      <c r="CIY34" s="674"/>
      <c r="CIZ34" s="674"/>
      <c r="CJA34" s="674"/>
      <c r="CJB34" s="674"/>
      <c r="CJC34" s="674"/>
      <c r="CJD34" s="674"/>
      <c r="CJE34" s="674"/>
      <c r="CJF34" s="674"/>
      <c r="CJG34" s="674"/>
      <c r="CJH34" s="674"/>
      <c r="CJI34" s="674"/>
      <c r="CJJ34" s="674"/>
      <c r="CJK34" s="674"/>
      <c r="CJL34" s="674"/>
      <c r="CJM34" s="674"/>
      <c r="CJN34" s="674"/>
      <c r="CJO34" s="674"/>
      <c r="CJP34" s="674"/>
      <c r="CJQ34" s="674"/>
      <c r="CJR34" s="674"/>
      <c r="CJS34" s="674"/>
      <c r="CJT34" s="674"/>
      <c r="CJU34" s="674"/>
      <c r="CJV34" s="674"/>
      <c r="CJW34" s="674"/>
      <c r="CJX34" s="674"/>
      <c r="CJY34" s="674"/>
      <c r="CJZ34" s="674"/>
      <c r="CKA34" s="674"/>
      <c r="CKB34" s="674"/>
      <c r="CKC34" s="674"/>
      <c r="CKD34" s="674"/>
      <c r="CKE34" s="674"/>
      <c r="CKF34" s="674"/>
      <c r="CKG34" s="674"/>
      <c r="CKH34" s="674"/>
      <c r="CKI34" s="674"/>
      <c r="CKJ34" s="674"/>
      <c r="CKK34" s="674"/>
      <c r="CKL34" s="674"/>
      <c r="CKM34" s="674"/>
      <c r="CKN34" s="674"/>
      <c r="CKO34" s="674"/>
      <c r="CKP34" s="674"/>
      <c r="CKQ34" s="674"/>
      <c r="CKR34" s="674"/>
      <c r="CKS34" s="674"/>
      <c r="CKT34" s="674"/>
      <c r="CKU34" s="674"/>
      <c r="CKV34" s="674"/>
      <c r="CKW34" s="674"/>
      <c r="CKX34" s="674"/>
      <c r="CKY34" s="674"/>
      <c r="CKZ34" s="674"/>
      <c r="CLA34" s="674"/>
      <c r="CLB34" s="674"/>
      <c r="CLC34" s="674"/>
      <c r="CLD34" s="674"/>
      <c r="CLE34" s="674"/>
      <c r="CLF34" s="674"/>
      <c r="CLG34" s="674"/>
      <c r="CLH34" s="674"/>
      <c r="CLI34" s="674"/>
      <c r="CLJ34" s="674"/>
      <c r="CLK34" s="674"/>
      <c r="CLL34" s="674"/>
      <c r="CLM34" s="674"/>
      <c r="CLN34" s="674"/>
      <c r="CLO34" s="674"/>
      <c r="CLP34" s="674"/>
      <c r="CLQ34" s="674"/>
      <c r="CLR34" s="674"/>
      <c r="CLS34" s="674"/>
      <c r="CLT34" s="674"/>
      <c r="CLU34" s="674"/>
      <c r="CLV34" s="674"/>
      <c r="CLW34" s="674"/>
      <c r="CLX34" s="674"/>
      <c r="CLY34" s="674"/>
      <c r="CLZ34" s="674"/>
      <c r="CMA34" s="674"/>
      <c r="CMB34" s="674"/>
      <c r="CMC34" s="674"/>
      <c r="CMD34" s="674"/>
      <c r="CME34" s="674"/>
      <c r="CMF34" s="674"/>
      <c r="CMG34" s="674"/>
      <c r="CMH34" s="674"/>
      <c r="CMI34" s="674"/>
      <c r="CMJ34" s="674"/>
      <c r="CMK34" s="674"/>
      <c r="CML34" s="674"/>
      <c r="CMM34" s="674"/>
      <c r="CMN34" s="674"/>
      <c r="CMO34" s="674"/>
      <c r="CMP34" s="674"/>
      <c r="CMQ34" s="674"/>
      <c r="CMR34" s="674"/>
      <c r="CMS34" s="674"/>
      <c r="CMT34" s="674"/>
      <c r="CMU34" s="674"/>
      <c r="CMV34" s="674"/>
      <c r="CMW34" s="674"/>
      <c r="CMX34" s="674"/>
      <c r="CMY34" s="674"/>
      <c r="CMZ34" s="674"/>
      <c r="CNA34" s="674"/>
      <c r="CNB34" s="674"/>
      <c r="CNC34" s="674"/>
      <c r="CND34" s="674"/>
      <c r="CNE34" s="674"/>
      <c r="CNF34" s="674"/>
      <c r="CNG34" s="674"/>
      <c r="CNH34" s="674"/>
      <c r="CNI34" s="674"/>
      <c r="CNJ34" s="674"/>
      <c r="CNK34" s="674"/>
      <c r="CNL34" s="674"/>
      <c r="CNM34" s="674"/>
      <c r="CNN34" s="674"/>
      <c r="CNO34" s="674"/>
      <c r="CNP34" s="674"/>
      <c r="CNQ34" s="674"/>
      <c r="CNR34" s="674"/>
      <c r="CNS34" s="674"/>
      <c r="CNT34" s="674"/>
      <c r="CNU34" s="674"/>
      <c r="CNV34" s="674"/>
      <c r="CNW34" s="674"/>
      <c r="CNX34" s="674"/>
      <c r="CNY34" s="674"/>
      <c r="CNZ34" s="674"/>
      <c r="COA34" s="674"/>
      <c r="COB34" s="674"/>
      <c r="COC34" s="674"/>
      <c r="COD34" s="674"/>
      <c r="COE34" s="674"/>
      <c r="COF34" s="674"/>
      <c r="COG34" s="674"/>
      <c r="COH34" s="674"/>
      <c r="COI34" s="674"/>
      <c r="COJ34" s="674"/>
      <c r="COK34" s="674"/>
      <c r="COL34" s="674"/>
      <c r="COM34" s="674"/>
      <c r="CON34" s="674"/>
      <c r="COO34" s="674"/>
      <c r="COP34" s="674"/>
      <c r="COQ34" s="674"/>
      <c r="COR34" s="674"/>
      <c r="COS34" s="674"/>
      <c r="COT34" s="674"/>
      <c r="COU34" s="674"/>
      <c r="COV34" s="674"/>
      <c r="COW34" s="674"/>
      <c r="COX34" s="674"/>
      <c r="COY34" s="674"/>
      <c r="COZ34" s="674"/>
      <c r="CPA34" s="674"/>
      <c r="CPB34" s="674"/>
      <c r="CPC34" s="674"/>
      <c r="CPD34" s="674"/>
      <c r="CPE34" s="674"/>
      <c r="CPF34" s="674"/>
      <c r="CPG34" s="674"/>
      <c r="CPH34" s="674"/>
      <c r="CPI34" s="674"/>
      <c r="CPJ34" s="674"/>
      <c r="CPK34" s="674"/>
      <c r="CPL34" s="674"/>
      <c r="CPM34" s="674"/>
      <c r="CPN34" s="674"/>
      <c r="CPO34" s="674"/>
      <c r="CPP34" s="674"/>
      <c r="CPQ34" s="674"/>
      <c r="CPR34" s="674"/>
      <c r="CPS34" s="674"/>
      <c r="CPT34" s="674"/>
      <c r="CPU34" s="674"/>
      <c r="CPV34" s="674"/>
      <c r="CPW34" s="674"/>
      <c r="CPX34" s="674"/>
      <c r="CPY34" s="674"/>
      <c r="CPZ34" s="674"/>
      <c r="CQA34" s="674"/>
      <c r="CQB34" s="674"/>
      <c r="CQC34" s="674"/>
      <c r="CQD34" s="674"/>
      <c r="CQE34" s="674"/>
      <c r="CQF34" s="674"/>
      <c r="CQG34" s="674"/>
      <c r="CQH34" s="674"/>
      <c r="CQI34" s="674"/>
      <c r="CQJ34" s="674"/>
      <c r="CQK34" s="674"/>
      <c r="CQL34" s="674"/>
      <c r="CQM34" s="674"/>
      <c r="CQN34" s="674"/>
      <c r="CQO34" s="674"/>
      <c r="CQP34" s="674"/>
      <c r="CQQ34" s="674"/>
      <c r="CQR34" s="674"/>
      <c r="CQS34" s="674"/>
      <c r="CQT34" s="674"/>
      <c r="CQU34" s="674"/>
      <c r="CQV34" s="674"/>
      <c r="CQW34" s="674"/>
      <c r="CQX34" s="674"/>
      <c r="CQY34" s="674"/>
      <c r="CQZ34" s="674"/>
      <c r="CRA34" s="674"/>
      <c r="CRB34" s="674"/>
      <c r="CRC34" s="674"/>
      <c r="CRD34" s="674"/>
      <c r="CRE34" s="674"/>
      <c r="CRF34" s="674"/>
      <c r="CRG34" s="674"/>
      <c r="CRH34" s="674"/>
      <c r="CRI34" s="674"/>
      <c r="CRJ34" s="674"/>
      <c r="CRK34" s="674"/>
      <c r="CRL34" s="674"/>
      <c r="CRM34" s="674"/>
      <c r="CRN34" s="674"/>
      <c r="CRO34" s="674"/>
      <c r="CRP34" s="674"/>
      <c r="CRQ34" s="674"/>
      <c r="CRR34" s="674"/>
      <c r="CRS34" s="674"/>
      <c r="CRT34" s="674"/>
      <c r="CRU34" s="674"/>
      <c r="CRV34" s="674"/>
      <c r="CRW34" s="674"/>
      <c r="CRX34" s="674"/>
      <c r="CRY34" s="674"/>
      <c r="CRZ34" s="674"/>
      <c r="CSA34" s="674"/>
      <c r="CSB34" s="674"/>
      <c r="CSC34" s="674"/>
      <c r="CSD34" s="674"/>
      <c r="CSE34" s="674"/>
      <c r="CSF34" s="674"/>
      <c r="CSG34" s="674"/>
      <c r="CSH34" s="674"/>
      <c r="CSI34" s="674"/>
      <c r="CSJ34" s="674"/>
      <c r="CSK34" s="674"/>
      <c r="CSL34" s="674"/>
      <c r="CSM34" s="674"/>
      <c r="CSN34" s="674"/>
      <c r="CSO34" s="674"/>
      <c r="CSP34" s="674"/>
      <c r="CSQ34" s="674"/>
      <c r="CSR34" s="674"/>
      <c r="CSS34" s="674"/>
      <c r="CST34" s="674"/>
      <c r="CSU34" s="674"/>
      <c r="CSV34" s="674"/>
      <c r="CSW34" s="674"/>
      <c r="CSX34" s="674"/>
      <c r="CSY34" s="674"/>
      <c r="CSZ34" s="674"/>
      <c r="CTA34" s="674"/>
      <c r="CTB34" s="674"/>
      <c r="CTC34" s="674"/>
      <c r="CTD34" s="674"/>
      <c r="CTE34" s="674"/>
      <c r="CTF34" s="674"/>
      <c r="CTG34" s="674"/>
      <c r="CTH34" s="674"/>
      <c r="CTI34" s="674"/>
      <c r="CTJ34" s="674"/>
      <c r="CTK34" s="674"/>
      <c r="CTL34" s="674"/>
      <c r="CTM34" s="674"/>
      <c r="CTN34" s="674"/>
      <c r="CTO34" s="674"/>
      <c r="CTP34" s="674"/>
      <c r="CTQ34" s="674"/>
      <c r="CTR34" s="674"/>
      <c r="CTS34" s="674"/>
      <c r="CTT34" s="674"/>
      <c r="CTU34" s="674"/>
      <c r="CTV34" s="674"/>
      <c r="CTW34" s="674"/>
      <c r="CTX34" s="674"/>
      <c r="CTY34" s="674"/>
      <c r="CTZ34" s="674"/>
      <c r="CUA34" s="674"/>
      <c r="CUB34" s="674"/>
      <c r="CUC34" s="674"/>
      <c r="CUD34" s="674"/>
      <c r="CUE34" s="674"/>
      <c r="CUF34" s="674"/>
      <c r="CUG34" s="674"/>
      <c r="CUH34" s="674"/>
      <c r="CUI34" s="674"/>
      <c r="CUJ34" s="674"/>
      <c r="CUK34" s="674"/>
      <c r="CUL34" s="674"/>
      <c r="CUM34" s="674"/>
      <c r="CUN34" s="674"/>
      <c r="CUO34" s="674"/>
      <c r="CUP34" s="674"/>
      <c r="CUQ34" s="674"/>
      <c r="CUR34" s="674"/>
      <c r="CUS34" s="674"/>
      <c r="CUT34" s="674"/>
      <c r="CUU34" s="674"/>
      <c r="CUV34" s="674"/>
      <c r="CUW34" s="674"/>
      <c r="CUX34" s="674"/>
      <c r="CUY34" s="674"/>
      <c r="CUZ34" s="674"/>
      <c r="CVA34" s="674"/>
      <c r="CVB34" s="674"/>
      <c r="CVC34" s="674"/>
      <c r="CVD34" s="674"/>
      <c r="CVE34" s="674"/>
      <c r="CVF34" s="674"/>
      <c r="CVG34" s="674"/>
      <c r="CVH34" s="674"/>
      <c r="CVI34" s="674"/>
      <c r="CVJ34" s="674"/>
      <c r="CVK34" s="674"/>
      <c r="CVL34" s="674"/>
      <c r="CVM34" s="674"/>
      <c r="CVN34" s="674"/>
      <c r="CVO34" s="674"/>
      <c r="CVP34" s="674"/>
      <c r="CVQ34" s="674"/>
      <c r="CVR34" s="674"/>
      <c r="CVS34" s="674"/>
      <c r="CVT34" s="674"/>
      <c r="CVU34" s="674"/>
      <c r="CVV34" s="674"/>
      <c r="CVW34" s="674"/>
      <c r="CVX34" s="674"/>
      <c r="CVY34" s="674"/>
      <c r="CVZ34" s="674"/>
      <c r="CWA34" s="674"/>
      <c r="CWB34" s="674"/>
      <c r="CWC34" s="674"/>
      <c r="CWD34" s="674"/>
      <c r="CWE34" s="674"/>
      <c r="CWF34" s="674"/>
      <c r="CWG34" s="674"/>
      <c r="CWH34" s="674"/>
      <c r="CWI34" s="674"/>
      <c r="CWJ34" s="674"/>
      <c r="CWK34" s="674"/>
      <c r="CWL34" s="674"/>
      <c r="CWM34" s="674"/>
      <c r="CWN34" s="674"/>
      <c r="CWO34" s="674"/>
      <c r="CWP34" s="674"/>
      <c r="CWQ34" s="674"/>
      <c r="CWR34" s="674"/>
      <c r="CWS34" s="674"/>
      <c r="CWT34" s="674"/>
      <c r="CWU34" s="674"/>
      <c r="CWV34" s="674"/>
      <c r="CWW34" s="674"/>
      <c r="CWX34" s="674"/>
      <c r="CWY34" s="674"/>
      <c r="CWZ34" s="674"/>
      <c r="CXA34" s="674"/>
      <c r="CXB34" s="674"/>
      <c r="CXC34" s="674"/>
      <c r="CXD34" s="674"/>
      <c r="CXE34" s="674"/>
      <c r="CXF34" s="674"/>
      <c r="CXG34" s="674"/>
      <c r="CXH34" s="674"/>
      <c r="CXI34" s="674"/>
      <c r="CXJ34" s="674"/>
      <c r="CXK34" s="674"/>
      <c r="CXL34" s="674"/>
      <c r="CXM34" s="674"/>
      <c r="CXN34" s="674"/>
      <c r="CXO34" s="674"/>
      <c r="CXP34" s="674"/>
      <c r="CXQ34" s="674"/>
      <c r="CXR34" s="674"/>
      <c r="CXS34" s="674"/>
      <c r="CXT34" s="674"/>
      <c r="CXU34" s="674"/>
      <c r="CXV34" s="674"/>
      <c r="CXW34" s="674"/>
      <c r="CXX34" s="674"/>
      <c r="CXY34" s="674"/>
      <c r="CXZ34" s="674"/>
      <c r="CYA34" s="674"/>
      <c r="CYB34" s="674"/>
      <c r="CYC34" s="674"/>
      <c r="CYD34" s="674"/>
      <c r="CYE34" s="674"/>
      <c r="CYF34" s="674"/>
      <c r="CYG34" s="674"/>
      <c r="CYH34" s="674"/>
      <c r="CYI34" s="674"/>
      <c r="CYJ34" s="674"/>
      <c r="CYK34" s="674"/>
      <c r="CYL34" s="674"/>
      <c r="CYM34" s="674"/>
      <c r="CYN34" s="674"/>
      <c r="CYO34" s="674"/>
      <c r="CYP34" s="674"/>
      <c r="CYQ34" s="674"/>
      <c r="CYR34" s="674"/>
      <c r="CYS34" s="674"/>
      <c r="CYT34" s="674"/>
      <c r="CYU34" s="674"/>
      <c r="CYV34" s="674"/>
      <c r="CYW34" s="674"/>
      <c r="CYX34" s="674"/>
      <c r="CYY34" s="674"/>
      <c r="CYZ34" s="674"/>
      <c r="CZA34" s="674"/>
      <c r="CZB34" s="674"/>
      <c r="CZC34" s="674"/>
      <c r="CZD34" s="674"/>
      <c r="CZE34" s="674"/>
      <c r="CZF34" s="674"/>
      <c r="CZG34" s="674"/>
      <c r="CZH34" s="674"/>
      <c r="CZI34" s="674"/>
      <c r="CZJ34" s="674"/>
      <c r="CZK34" s="674"/>
      <c r="CZL34" s="674"/>
      <c r="CZM34" s="674"/>
      <c r="CZN34" s="674"/>
      <c r="CZO34" s="674"/>
      <c r="CZP34" s="674"/>
      <c r="CZQ34" s="674"/>
      <c r="CZR34" s="674"/>
      <c r="CZS34" s="674"/>
      <c r="CZT34" s="674"/>
      <c r="CZU34" s="674"/>
      <c r="CZV34" s="674"/>
      <c r="CZW34" s="674"/>
      <c r="CZX34" s="674"/>
      <c r="CZY34" s="674"/>
      <c r="CZZ34" s="674"/>
      <c r="DAA34" s="674"/>
      <c r="DAB34" s="674"/>
      <c r="DAC34" s="674"/>
      <c r="DAD34" s="674"/>
      <c r="DAE34" s="674"/>
      <c r="DAF34" s="674"/>
      <c r="DAG34" s="674"/>
      <c r="DAH34" s="674"/>
      <c r="DAI34" s="674"/>
      <c r="DAJ34" s="674"/>
      <c r="DAK34" s="674"/>
      <c r="DAL34" s="674"/>
      <c r="DAM34" s="674"/>
      <c r="DAN34" s="674"/>
      <c r="DAO34" s="674"/>
      <c r="DAP34" s="674"/>
      <c r="DAQ34" s="674"/>
      <c r="DAR34" s="674"/>
      <c r="DAS34" s="674"/>
      <c r="DAT34" s="674"/>
      <c r="DAU34" s="674"/>
      <c r="DAV34" s="674"/>
      <c r="DAW34" s="674"/>
      <c r="DAX34" s="674"/>
      <c r="DAY34" s="674"/>
      <c r="DAZ34" s="674"/>
      <c r="DBA34" s="674"/>
      <c r="DBB34" s="674"/>
      <c r="DBC34" s="674"/>
      <c r="DBD34" s="674"/>
      <c r="DBE34" s="674"/>
      <c r="DBF34" s="674"/>
      <c r="DBG34" s="674"/>
      <c r="DBH34" s="674"/>
      <c r="DBI34" s="674"/>
      <c r="DBJ34" s="674"/>
      <c r="DBK34" s="674"/>
      <c r="DBL34" s="674"/>
      <c r="DBM34" s="674"/>
      <c r="DBN34" s="674"/>
      <c r="DBO34" s="674"/>
      <c r="DBP34" s="674"/>
      <c r="DBQ34" s="674"/>
      <c r="DBR34" s="674"/>
      <c r="DBS34" s="674"/>
      <c r="DBT34" s="674"/>
      <c r="DBU34" s="674"/>
      <c r="DBV34" s="674"/>
      <c r="DBW34" s="674"/>
      <c r="DBX34" s="674"/>
      <c r="DBY34" s="674"/>
      <c r="DBZ34" s="674"/>
      <c r="DCA34" s="674"/>
      <c r="DCB34" s="674"/>
      <c r="DCC34" s="674"/>
      <c r="DCD34" s="674"/>
      <c r="DCE34" s="674"/>
      <c r="DCF34" s="674"/>
      <c r="DCG34" s="674"/>
      <c r="DCH34" s="674"/>
      <c r="DCI34" s="674"/>
      <c r="DCJ34" s="674"/>
      <c r="DCK34" s="674"/>
      <c r="DCL34" s="674"/>
      <c r="DCM34" s="674"/>
      <c r="DCN34" s="674"/>
      <c r="DCO34" s="674"/>
      <c r="DCP34" s="674"/>
      <c r="DCQ34" s="674"/>
      <c r="DCR34" s="674"/>
      <c r="DCS34" s="674"/>
      <c r="DCT34" s="674"/>
      <c r="DCU34" s="674"/>
      <c r="DCV34" s="674"/>
      <c r="DCW34" s="674"/>
      <c r="DCX34" s="674"/>
      <c r="DCY34" s="674"/>
      <c r="DCZ34" s="674"/>
      <c r="DDA34" s="674"/>
      <c r="DDB34" s="674"/>
      <c r="DDC34" s="674"/>
      <c r="DDD34" s="674"/>
      <c r="DDE34" s="674"/>
      <c r="DDF34" s="674"/>
      <c r="DDG34" s="674"/>
      <c r="DDH34" s="674"/>
      <c r="DDI34" s="674"/>
      <c r="DDJ34" s="674"/>
      <c r="DDK34" s="674"/>
      <c r="DDL34" s="674"/>
      <c r="DDM34" s="674"/>
      <c r="DDN34" s="674"/>
      <c r="DDO34" s="674"/>
      <c r="DDP34" s="674"/>
      <c r="DDQ34" s="674"/>
      <c r="DDR34" s="674"/>
      <c r="DDS34" s="674"/>
      <c r="DDT34" s="674"/>
      <c r="DDU34" s="674"/>
      <c r="DDV34" s="674"/>
      <c r="DDW34" s="674"/>
      <c r="DDX34" s="674"/>
      <c r="DDY34" s="674"/>
      <c r="DDZ34" s="674"/>
      <c r="DEA34" s="674"/>
      <c r="DEB34" s="674"/>
      <c r="DEC34" s="674"/>
      <c r="DED34" s="674"/>
      <c r="DEE34" s="674"/>
      <c r="DEF34" s="674"/>
      <c r="DEG34" s="674"/>
      <c r="DEH34" s="674"/>
      <c r="DEI34" s="674"/>
      <c r="DEJ34" s="674"/>
      <c r="DEK34" s="674"/>
      <c r="DEL34" s="674"/>
      <c r="DEM34" s="674"/>
      <c r="DEN34" s="674"/>
      <c r="DEO34" s="674"/>
      <c r="DEP34" s="674"/>
      <c r="DEQ34" s="674"/>
      <c r="DER34" s="674"/>
      <c r="DES34" s="674"/>
      <c r="DET34" s="674"/>
      <c r="DEU34" s="674"/>
      <c r="DEV34" s="674"/>
      <c r="DEW34" s="674"/>
      <c r="DEX34" s="674"/>
      <c r="DEY34" s="674"/>
      <c r="DEZ34" s="674"/>
      <c r="DFA34" s="674"/>
      <c r="DFB34" s="674"/>
      <c r="DFC34" s="674"/>
      <c r="DFD34" s="674"/>
      <c r="DFE34" s="674"/>
      <c r="DFF34" s="674"/>
      <c r="DFG34" s="674"/>
      <c r="DFH34" s="674"/>
      <c r="DFI34" s="674"/>
      <c r="DFJ34" s="674"/>
      <c r="DFK34" s="674"/>
      <c r="DFL34" s="674"/>
      <c r="DFM34" s="674"/>
      <c r="DFN34" s="674"/>
      <c r="DFO34" s="674"/>
      <c r="DFP34" s="674"/>
      <c r="DFQ34" s="674"/>
      <c r="DFR34" s="674"/>
      <c r="DFS34" s="674"/>
      <c r="DFT34" s="674"/>
      <c r="DFU34" s="674"/>
      <c r="DFV34" s="674"/>
      <c r="DFW34" s="674"/>
      <c r="DFX34" s="674"/>
      <c r="DFY34" s="674"/>
      <c r="DFZ34" s="674"/>
      <c r="DGA34" s="674"/>
      <c r="DGB34" s="674"/>
      <c r="DGC34" s="674"/>
      <c r="DGD34" s="674"/>
      <c r="DGE34" s="674"/>
      <c r="DGF34" s="674"/>
      <c r="DGG34" s="674"/>
      <c r="DGH34" s="674"/>
      <c r="DGI34" s="674"/>
      <c r="DGJ34" s="674"/>
      <c r="DGK34" s="674"/>
      <c r="DGL34" s="674"/>
      <c r="DGM34" s="674"/>
      <c r="DGN34" s="674"/>
      <c r="DGO34" s="674"/>
      <c r="DGP34" s="674"/>
      <c r="DGQ34" s="674"/>
      <c r="DGR34" s="674"/>
      <c r="DGS34" s="674"/>
      <c r="DGT34" s="674"/>
      <c r="DGU34" s="674"/>
      <c r="DGV34" s="674"/>
      <c r="DGW34" s="674"/>
      <c r="DGX34" s="674"/>
      <c r="DGY34" s="674"/>
      <c r="DGZ34" s="674"/>
      <c r="DHA34" s="674"/>
      <c r="DHB34" s="674"/>
      <c r="DHC34" s="674"/>
      <c r="DHD34" s="674"/>
      <c r="DHE34" s="674"/>
      <c r="DHF34" s="674"/>
      <c r="DHG34" s="674"/>
      <c r="DHH34" s="674"/>
      <c r="DHI34" s="674"/>
      <c r="DHJ34" s="674"/>
      <c r="DHK34" s="674"/>
      <c r="DHL34" s="674"/>
      <c r="DHM34" s="674"/>
      <c r="DHN34" s="674"/>
      <c r="DHO34" s="674"/>
      <c r="DHP34" s="674"/>
      <c r="DHQ34" s="674"/>
      <c r="DHR34" s="674"/>
      <c r="DHS34" s="674"/>
      <c r="DHT34" s="674"/>
      <c r="DHU34" s="674"/>
      <c r="DHV34" s="674"/>
      <c r="DHW34" s="674"/>
      <c r="DHX34" s="674"/>
      <c r="DHY34" s="674"/>
      <c r="DHZ34" s="674"/>
      <c r="DIA34" s="674"/>
      <c r="DIB34" s="674"/>
      <c r="DIC34" s="674"/>
      <c r="DID34" s="674"/>
      <c r="DIE34" s="674"/>
      <c r="DIF34" s="674"/>
      <c r="DIG34" s="674"/>
      <c r="DIH34" s="674"/>
      <c r="DII34" s="674"/>
      <c r="DIJ34" s="674"/>
      <c r="DIK34" s="674"/>
      <c r="DIL34" s="674"/>
      <c r="DIM34" s="674"/>
      <c r="DIN34" s="674"/>
      <c r="DIO34" s="674"/>
      <c r="DIP34" s="674"/>
      <c r="DIQ34" s="674"/>
      <c r="DIR34" s="674"/>
      <c r="DIS34" s="674"/>
      <c r="DIT34" s="674"/>
      <c r="DIU34" s="674"/>
      <c r="DIV34" s="674"/>
      <c r="DIW34" s="674"/>
      <c r="DIX34" s="674"/>
      <c r="DIY34" s="674"/>
      <c r="DIZ34" s="674"/>
      <c r="DJA34" s="674"/>
      <c r="DJB34" s="674"/>
      <c r="DJC34" s="674"/>
      <c r="DJD34" s="674"/>
      <c r="DJE34" s="674"/>
      <c r="DJF34" s="674"/>
      <c r="DJG34" s="674"/>
      <c r="DJH34" s="674"/>
      <c r="DJI34" s="674"/>
      <c r="DJJ34" s="674"/>
      <c r="DJK34" s="674"/>
      <c r="DJL34" s="674"/>
      <c r="DJM34" s="674"/>
      <c r="DJN34" s="674"/>
      <c r="DJO34" s="674"/>
      <c r="DJP34" s="674"/>
      <c r="DJQ34" s="674"/>
      <c r="DJR34" s="674"/>
      <c r="DJS34" s="674"/>
      <c r="DJT34" s="674"/>
      <c r="DJU34" s="674"/>
      <c r="DJV34" s="674"/>
      <c r="DJW34" s="674"/>
      <c r="DJX34" s="674"/>
      <c r="DJY34" s="674"/>
      <c r="DJZ34" s="674"/>
      <c r="DKA34" s="674"/>
      <c r="DKB34" s="674"/>
      <c r="DKC34" s="674"/>
      <c r="DKD34" s="674"/>
      <c r="DKE34" s="674"/>
      <c r="DKF34" s="674"/>
      <c r="DKG34" s="674"/>
      <c r="DKH34" s="674"/>
      <c r="DKI34" s="674"/>
      <c r="DKJ34" s="674"/>
      <c r="DKK34" s="674"/>
      <c r="DKL34" s="674"/>
      <c r="DKM34" s="674"/>
      <c r="DKN34" s="674"/>
      <c r="DKO34" s="674"/>
      <c r="DKP34" s="674"/>
      <c r="DKQ34" s="674"/>
      <c r="DKR34" s="674"/>
      <c r="DKS34" s="674"/>
      <c r="DKT34" s="674"/>
      <c r="DKU34" s="674"/>
      <c r="DKV34" s="674"/>
      <c r="DKW34" s="674"/>
      <c r="DKX34" s="674"/>
      <c r="DKY34" s="674"/>
      <c r="DKZ34" s="674"/>
      <c r="DLA34" s="674"/>
      <c r="DLB34" s="674"/>
      <c r="DLC34" s="674"/>
      <c r="DLD34" s="674"/>
      <c r="DLE34" s="674"/>
      <c r="DLF34" s="674"/>
      <c r="DLG34" s="674"/>
      <c r="DLH34" s="674"/>
      <c r="DLI34" s="674"/>
      <c r="DLJ34" s="674"/>
      <c r="DLK34" s="674"/>
      <c r="DLL34" s="674"/>
      <c r="DLM34" s="674"/>
      <c r="DLN34" s="674"/>
      <c r="DLO34" s="674"/>
      <c r="DLP34" s="674"/>
      <c r="DLQ34" s="674"/>
      <c r="DLR34" s="674"/>
      <c r="DLS34" s="674"/>
      <c r="DLT34" s="674"/>
      <c r="DLU34" s="674"/>
      <c r="DLV34" s="674"/>
      <c r="DLW34" s="674"/>
      <c r="DLX34" s="674"/>
      <c r="DLY34" s="674"/>
      <c r="DLZ34" s="674"/>
      <c r="DMA34" s="674"/>
      <c r="DMB34" s="674"/>
      <c r="DMC34" s="674"/>
      <c r="DMD34" s="674"/>
      <c r="DME34" s="674"/>
      <c r="DMF34" s="674"/>
      <c r="DMG34" s="674"/>
      <c r="DMH34" s="674"/>
      <c r="DMI34" s="674"/>
      <c r="DMJ34" s="674"/>
      <c r="DMK34" s="674"/>
      <c r="DML34" s="674"/>
      <c r="DMM34" s="674"/>
      <c r="DMN34" s="674"/>
      <c r="DMO34" s="674"/>
      <c r="DMP34" s="674"/>
      <c r="DMQ34" s="674"/>
      <c r="DMR34" s="674"/>
      <c r="DMS34" s="674"/>
      <c r="DMT34" s="674"/>
      <c r="DMU34" s="674"/>
      <c r="DMV34" s="674"/>
      <c r="DMW34" s="674"/>
      <c r="DMX34" s="674"/>
      <c r="DMY34" s="674"/>
      <c r="DMZ34" s="674"/>
      <c r="DNA34" s="674"/>
      <c r="DNB34" s="674"/>
      <c r="DNC34" s="674"/>
      <c r="DND34" s="674"/>
      <c r="DNE34" s="674"/>
      <c r="DNF34" s="674"/>
      <c r="DNG34" s="674"/>
      <c r="DNH34" s="674"/>
      <c r="DNI34" s="674"/>
      <c r="DNJ34" s="674"/>
      <c r="DNK34" s="674"/>
      <c r="DNL34" s="674"/>
      <c r="DNM34" s="674"/>
      <c r="DNN34" s="674"/>
      <c r="DNO34" s="674"/>
      <c r="DNP34" s="674"/>
      <c r="DNQ34" s="674"/>
      <c r="DNR34" s="674"/>
      <c r="DNS34" s="674"/>
      <c r="DNT34" s="674"/>
      <c r="DNU34" s="674"/>
      <c r="DNV34" s="674"/>
      <c r="DNW34" s="674"/>
      <c r="DNX34" s="674"/>
      <c r="DNY34" s="674"/>
      <c r="DNZ34" s="674"/>
      <c r="DOA34" s="674"/>
      <c r="DOB34" s="674"/>
      <c r="DOC34" s="674"/>
      <c r="DOD34" s="674"/>
      <c r="DOE34" s="674"/>
      <c r="DOF34" s="674"/>
      <c r="DOG34" s="674"/>
      <c r="DOH34" s="674"/>
      <c r="DOI34" s="674"/>
      <c r="DOJ34" s="674"/>
      <c r="DOK34" s="674"/>
      <c r="DOL34" s="674"/>
      <c r="DOM34" s="674"/>
      <c r="DON34" s="674"/>
      <c r="DOO34" s="674"/>
      <c r="DOP34" s="674"/>
      <c r="DOQ34" s="674"/>
      <c r="DOR34" s="674"/>
      <c r="DOS34" s="674"/>
      <c r="DOT34" s="674"/>
      <c r="DOU34" s="674"/>
      <c r="DOV34" s="674"/>
      <c r="DOW34" s="674"/>
      <c r="DOX34" s="674"/>
      <c r="DOY34" s="674"/>
      <c r="DOZ34" s="674"/>
      <c r="DPA34" s="674"/>
      <c r="DPB34" s="674"/>
      <c r="DPC34" s="674"/>
      <c r="DPD34" s="674"/>
      <c r="DPE34" s="674"/>
      <c r="DPF34" s="674"/>
      <c r="DPG34" s="674"/>
      <c r="DPH34" s="674"/>
      <c r="DPI34" s="674"/>
      <c r="DPJ34" s="674"/>
      <c r="DPK34" s="674"/>
      <c r="DPL34" s="674"/>
      <c r="DPM34" s="674"/>
      <c r="DPN34" s="674"/>
      <c r="DPO34" s="674"/>
      <c r="DPP34" s="674"/>
      <c r="DPQ34" s="674"/>
      <c r="DPR34" s="674"/>
      <c r="DPS34" s="674"/>
      <c r="DPT34" s="674"/>
      <c r="DPU34" s="674"/>
      <c r="DPV34" s="674"/>
      <c r="DPW34" s="674"/>
      <c r="DPX34" s="674"/>
      <c r="DPY34" s="674"/>
      <c r="DPZ34" s="674"/>
      <c r="DQA34" s="674"/>
      <c r="DQB34" s="674"/>
      <c r="DQC34" s="674"/>
      <c r="DQD34" s="674"/>
      <c r="DQE34" s="674"/>
      <c r="DQF34" s="674"/>
      <c r="DQG34" s="674"/>
      <c r="DQH34" s="674"/>
      <c r="DQI34" s="674"/>
      <c r="DQJ34" s="674"/>
      <c r="DQK34" s="674"/>
      <c r="DQL34" s="674"/>
      <c r="DQM34" s="674"/>
      <c r="DQN34" s="674"/>
      <c r="DQO34" s="674"/>
      <c r="DQP34" s="674"/>
      <c r="DQQ34" s="674"/>
      <c r="DQR34" s="674"/>
      <c r="DQS34" s="674"/>
      <c r="DQT34" s="674"/>
      <c r="DQU34" s="674"/>
      <c r="DQV34" s="674"/>
      <c r="DQW34" s="674"/>
      <c r="DQX34" s="674"/>
      <c r="DQY34" s="674"/>
      <c r="DQZ34" s="674"/>
      <c r="DRA34" s="674"/>
      <c r="DRB34" s="674"/>
      <c r="DRC34" s="674"/>
      <c r="DRD34" s="674"/>
      <c r="DRE34" s="674"/>
      <c r="DRF34" s="674"/>
      <c r="DRG34" s="674"/>
      <c r="DRH34" s="674"/>
      <c r="DRI34" s="674"/>
      <c r="DRJ34" s="674"/>
      <c r="DRK34" s="674"/>
      <c r="DRL34" s="674"/>
      <c r="DRM34" s="674"/>
      <c r="DRN34" s="674"/>
      <c r="DRO34" s="674"/>
      <c r="DRP34" s="674"/>
      <c r="DRQ34" s="674"/>
      <c r="DRR34" s="674"/>
      <c r="DRS34" s="674"/>
      <c r="DRT34" s="674"/>
      <c r="DRU34" s="674"/>
      <c r="DRV34" s="674"/>
      <c r="DRW34" s="674"/>
      <c r="DRX34" s="674"/>
      <c r="DRY34" s="674"/>
      <c r="DRZ34" s="674"/>
      <c r="DSA34" s="674"/>
      <c r="DSB34" s="674"/>
      <c r="DSC34" s="674"/>
      <c r="DSD34" s="674"/>
      <c r="DSE34" s="674"/>
      <c r="DSF34" s="674"/>
      <c r="DSG34" s="674"/>
      <c r="DSH34" s="674"/>
      <c r="DSI34" s="674"/>
      <c r="DSJ34" s="674"/>
      <c r="DSK34" s="674"/>
      <c r="DSL34" s="674"/>
      <c r="DSM34" s="674"/>
      <c r="DSN34" s="674"/>
      <c r="DSO34" s="674"/>
      <c r="DSP34" s="674"/>
      <c r="DSQ34" s="674"/>
      <c r="DSR34" s="674"/>
      <c r="DSS34" s="674"/>
      <c r="DST34" s="674"/>
      <c r="DSU34" s="674"/>
      <c r="DSV34" s="674"/>
      <c r="DSW34" s="674"/>
      <c r="DSX34" s="674"/>
      <c r="DSY34" s="674"/>
      <c r="DSZ34" s="674"/>
      <c r="DTA34" s="674"/>
      <c r="DTB34" s="674"/>
      <c r="DTC34" s="674"/>
      <c r="DTD34" s="674"/>
      <c r="DTE34" s="674"/>
      <c r="DTF34" s="674"/>
      <c r="DTG34" s="674"/>
      <c r="DTH34" s="674"/>
      <c r="DTI34" s="674"/>
      <c r="DTJ34" s="674"/>
      <c r="DTK34" s="674"/>
      <c r="DTL34" s="674"/>
      <c r="DTM34" s="674"/>
      <c r="DTN34" s="674"/>
      <c r="DTO34" s="674"/>
      <c r="DTP34" s="674"/>
      <c r="DTQ34" s="674"/>
      <c r="DTR34" s="674"/>
      <c r="DTS34" s="674"/>
      <c r="DTT34" s="674"/>
      <c r="DTU34" s="674"/>
      <c r="DTV34" s="674"/>
      <c r="DTW34" s="674"/>
      <c r="DTX34" s="674"/>
      <c r="DTY34" s="674"/>
      <c r="DTZ34" s="674"/>
      <c r="DUA34" s="674"/>
      <c r="DUB34" s="674"/>
      <c r="DUC34" s="674"/>
      <c r="DUD34" s="674"/>
      <c r="DUE34" s="674"/>
      <c r="DUF34" s="674"/>
      <c r="DUG34" s="674"/>
      <c r="DUH34" s="674"/>
      <c r="DUI34" s="674"/>
      <c r="DUJ34" s="674"/>
      <c r="DUK34" s="674"/>
      <c r="DUL34" s="674"/>
      <c r="DUM34" s="674"/>
      <c r="DUN34" s="674"/>
      <c r="DUO34" s="674"/>
      <c r="DUP34" s="674"/>
      <c r="DUQ34" s="674"/>
      <c r="DUR34" s="674"/>
      <c r="DUS34" s="674"/>
      <c r="DUT34" s="674"/>
      <c r="DUU34" s="674"/>
      <c r="DUV34" s="674"/>
      <c r="DUW34" s="674"/>
      <c r="DUX34" s="674"/>
      <c r="DUY34" s="674"/>
      <c r="DUZ34" s="674"/>
      <c r="DVA34" s="674"/>
      <c r="DVB34" s="674"/>
      <c r="DVC34" s="674"/>
      <c r="DVD34" s="674"/>
      <c r="DVE34" s="674"/>
      <c r="DVF34" s="674"/>
      <c r="DVG34" s="674"/>
      <c r="DVH34" s="674"/>
      <c r="DVI34" s="674"/>
      <c r="DVJ34" s="674"/>
      <c r="DVK34" s="674"/>
      <c r="DVL34" s="674"/>
      <c r="DVM34" s="674"/>
      <c r="DVN34" s="674"/>
      <c r="DVO34" s="674"/>
      <c r="DVP34" s="674"/>
      <c r="DVQ34" s="674"/>
      <c r="DVR34" s="674"/>
      <c r="DVS34" s="674"/>
      <c r="DVT34" s="674"/>
      <c r="DVU34" s="674"/>
      <c r="DVV34" s="674"/>
      <c r="DVW34" s="674"/>
      <c r="DVX34" s="674"/>
      <c r="DVY34" s="674"/>
      <c r="DVZ34" s="674"/>
      <c r="DWA34" s="674"/>
      <c r="DWB34" s="674"/>
      <c r="DWC34" s="674"/>
      <c r="DWD34" s="674"/>
      <c r="DWE34" s="674"/>
      <c r="DWF34" s="674"/>
      <c r="DWG34" s="674"/>
      <c r="DWH34" s="674"/>
      <c r="DWI34" s="674"/>
      <c r="DWJ34" s="674"/>
      <c r="DWK34" s="674"/>
      <c r="DWL34" s="674"/>
      <c r="DWM34" s="674"/>
      <c r="DWN34" s="674"/>
      <c r="DWO34" s="674"/>
      <c r="DWP34" s="674"/>
      <c r="DWQ34" s="674"/>
      <c r="DWR34" s="674"/>
      <c r="DWS34" s="674"/>
      <c r="DWT34" s="674"/>
      <c r="DWU34" s="674"/>
      <c r="DWV34" s="674"/>
      <c r="DWW34" s="674"/>
      <c r="DWX34" s="674"/>
      <c r="DWY34" s="674"/>
      <c r="DWZ34" s="674"/>
      <c r="DXA34" s="674"/>
      <c r="DXB34" s="674"/>
      <c r="DXC34" s="674"/>
      <c r="DXD34" s="674"/>
      <c r="DXE34" s="674"/>
      <c r="DXF34" s="674"/>
      <c r="DXG34" s="674"/>
      <c r="DXH34" s="674"/>
      <c r="DXI34" s="674"/>
      <c r="DXJ34" s="674"/>
      <c r="DXK34" s="674"/>
      <c r="DXL34" s="674"/>
      <c r="DXM34" s="674"/>
      <c r="DXN34" s="674"/>
      <c r="DXO34" s="674"/>
      <c r="DXP34" s="674"/>
      <c r="DXQ34" s="674"/>
      <c r="DXR34" s="674"/>
      <c r="DXS34" s="674"/>
      <c r="DXT34" s="674"/>
      <c r="DXU34" s="674"/>
      <c r="DXV34" s="674"/>
      <c r="DXW34" s="674"/>
      <c r="DXX34" s="674"/>
      <c r="DXY34" s="674"/>
      <c r="DXZ34" s="674"/>
      <c r="DYA34" s="674"/>
      <c r="DYB34" s="674"/>
      <c r="DYC34" s="674"/>
      <c r="DYD34" s="674"/>
      <c r="DYE34" s="674"/>
      <c r="DYF34" s="674"/>
      <c r="DYG34" s="674"/>
      <c r="DYH34" s="674"/>
      <c r="DYI34" s="674"/>
      <c r="DYJ34" s="674"/>
      <c r="DYK34" s="674"/>
      <c r="DYL34" s="674"/>
      <c r="DYM34" s="674"/>
      <c r="DYN34" s="674"/>
      <c r="DYO34" s="674"/>
      <c r="DYP34" s="674"/>
      <c r="DYQ34" s="674"/>
      <c r="DYR34" s="674"/>
      <c r="DYS34" s="674"/>
      <c r="DYT34" s="674"/>
      <c r="DYU34" s="674"/>
      <c r="DYV34" s="674"/>
      <c r="DYW34" s="674"/>
      <c r="DYX34" s="674"/>
      <c r="DYY34" s="674"/>
      <c r="DYZ34" s="674"/>
      <c r="DZA34" s="674"/>
      <c r="DZB34" s="674"/>
      <c r="DZC34" s="674"/>
      <c r="DZD34" s="674"/>
      <c r="DZE34" s="674"/>
      <c r="DZF34" s="674"/>
      <c r="DZG34" s="674"/>
      <c r="DZH34" s="674"/>
      <c r="DZI34" s="674"/>
      <c r="DZJ34" s="674"/>
      <c r="DZK34" s="674"/>
      <c r="DZL34" s="674"/>
      <c r="DZM34" s="674"/>
      <c r="DZN34" s="674"/>
      <c r="DZO34" s="674"/>
      <c r="DZP34" s="674"/>
      <c r="DZQ34" s="674"/>
      <c r="DZR34" s="674"/>
      <c r="DZS34" s="674"/>
      <c r="DZT34" s="674"/>
      <c r="DZU34" s="674"/>
      <c r="DZV34" s="674"/>
      <c r="DZW34" s="674"/>
      <c r="DZX34" s="674"/>
      <c r="DZY34" s="674"/>
      <c r="DZZ34" s="674"/>
      <c r="EAA34" s="674"/>
      <c r="EAB34" s="674"/>
      <c r="EAC34" s="674"/>
      <c r="EAD34" s="674"/>
      <c r="EAE34" s="674"/>
      <c r="EAF34" s="674"/>
      <c r="EAG34" s="674"/>
      <c r="EAH34" s="674"/>
      <c r="EAI34" s="674"/>
      <c r="EAJ34" s="674"/>
      <c r="EAK34" s="674"/>
      <c r="EAL34" s="674"/>
      <c r="EAM34" s="674"/>
      <c r="EAN34" s="674"/>
      <c r="EAO34" s="674"/>
      <c r="EAP34" s="674"/>
      <c r="EAQ34" s="674"/>
      <c r="EAR34" s="674"/>
      <c r="EAS34" s="674"/>
      <c r="EAT34" s="674"/>
      <c r="EAU34" s="674"/>
      <c r="EAV34" s="674"/>
      <c r="EAW34" s="674"/>
      <c r="EAX34" s="674"/>
      <c r="EAY34" s="674"/>
      <c r="EAZ34" s="674"/>
      <c r="EBA34" s="674"/>
      <c r="EBB34" s="674"/>
      <c r="EBC34" s="674"/>
      <c r="EBD34" s="674"/>
      <c r="EBE34" s="674"/>
      <c r="EBF34" s="674"/>
      <c r="EBG34" s="674"/>
      <c r="EBH34" s="674"/>
      <c r="EBI34" s="674"/>
      <c r="EBJ34" s="674"/>
      <c r="EBK34" s="674"/>
      <c r="EBL34" s="674"/>
      <c r="EBM34" s="674"/>
      <c r="EBN34" s="674"/>
      <c r="EBO34" s="674"/>
      <c r="EBP34" s="674"/>
      <c r="EBQ34" s="674"/>
      <c r="EBR34" s="674"/>
      <c r="EBS34" s="674"/>
      <c r="EBT34" s="674"/>
      <c r="EBU34" s="674"/>
      <c r="EBV34" s="674"/>
      <c r="EBW34" s="674"/>
      <c r="EBX34" s="674"/>
      <c r="EBY34" s="674"/>
      <c r="EBZ34" s="674"/>
      <c r="ECA34" s="674"/>
      <c r="ECB34" s="674"/>
      <c r="ECC34" s="674"/>
      <c r="ECD34" s="674"/>
      <c r="ECE34" s="674"/>
      <c r="ECF34" s="674"/>
      <c r="ECG34" s="674"/>
      <c r="ECH34" s="674"/>
      <c r="ECI34" s="674"/>
      <c r="ECJ34" s="674"/>
      <c r="ECK34" s="674"/>
      <c r="ECL34" s="674"/>
      <c r="ECM34" s="674"/>
      <c r="ECN34" s="674"/>
      <c r="ECO34" s="674"/>
      <c r="ECP34" s="674"/>
      <c r="ECQ34" s="674"/>
      <c r="ECR34" s="674"/>
      <c r="ECS34" s="674"/>
      <c r="ECT34" s="674"/>
      <c r="ECU34" s="674"/>
      <c r="ECV34" s="674"/>
      <c r="ECW34" s="674"/>
      <c r="ECX34" s="674"/>
      <c r="ECY34" s="674"/>
      <c r="ECZ34" s="674"/>
      <c r="EDA34" s="674"/>
      <c r="EDB34" s="674"/>
      <c r="EDC34" s="674"/>
      <c r="EDD34" s="674"/>
      <c r="EDE34" s="674"/>
      <c r="EDF34" s="674"/>
      <c r="EDG34" s="674"/>
      <c r="EDH34" s="674"/>
      <c r="EDI34" s="674"/>
      <c r="EDJ34" s="674"/>
      <c r="EDK34" s="674"/>
      <c r="EDL34" s="674"/>
      <c r="EDM34" s="674"/>
      <c r="EDN34" s="674"/>
      <c r="EDO34" s="674"/>
      <c r="EDP34" s="674"/>
      <c r="EDQ34" s="674"/>
      <c r="EDR34" s="674"/>
      <c r="EDS34" s="674"/>
      <c r="EDT34" s="674"/>
      <c r="EDU34" s="674"/>
      <c r="EDV34" s="674"/>
      <c r="EDW34" s="674"/>
      <c r="EDX34" s="674"/>
      <c r="EDY34" s="674"/>
      <c r="EDZ34" s="674"/>
      <c r="EEA34" s="674"/>
      <c r="EEB34" s="674"/>
      <c r="EEC34" s="674"/>
      <c r="EED34" s="674"/>
      <c r="EEE34" s="674"/>
      <c r="EEF34" s="674"/>
      <c r="EEG34" s="674"/>
      <c r="EEH34" s="674"/>
      <c r="EEI34" s="674"/>
      <c r="EEJ34" s="674"/>
      <c r="EEK34" s="674"/>
      <c r="EEL34" s="674"/>
      <c r="EEM34" s="674"/>
      <c r="EEN34" s="674"/>
      <c r="EEO34" s="674"/>
      <c r="EEP34" s="674"/>
      <c r="EEQ34" s="674"/>
      <c r="EER34" s="674"/>
      <c r="EES34" s="674"/>
      <c r="EET34" s="674"/>
      <c r="EEU34" s="674"/>
      <c r="EEV34" s="674"/>
      <c r="EEW34" s="674"/>
      <c r="EEX34" s="674"/>
      <c r="EEY34" s="674"/>
      <c r="EEZ34" s="674"/>
      <c r="EFA34" s="674"/>
      <c r="EFB34" s="674"/>
      <c r="EFC34" s="674"/>
      <c r="EFD34" s="674"/>
      <c r="EFE34" s="674"/>
      <c r="EFF34" s="674"/>
      <c r="EFG34" s="674"/>
      <c r="EFH34" s="674"/>
      <c r="EFI34" s="674"/>
      <c r="EFJ34" s="674"/>
      <c r="EFK34" s="674"/>
      <c r="EFL34" s="674"/>
      <c r="EFM34" s="674"/>
      <c r="EFN34" s="674"/>
      <c r="EFO34" s="674"/>
      <c r="EFP34" s="674"/>
      <c r="EFQ34" s="674"/>
      <c r="EFR34" s="674"/>
      <c r="EFS34" s="674"/>
      <c r="EFT34" s="674"/>
      <c r="EFU34" s="674"/>
      <c r="EFV34" s="674"/>
      <c r="EFW34" s="674"/>
      <c r="EFX34" s="674"/>
      <c r="EFY34" s="674"/>
      <c r="EFZ34" s="674"/>
      <c r="EGA34" s="674"/>
      <c r="EGB34" s="674"/>
      <c r="EGC34" s="674"/>
      <c r="EGD34" s="674"/>
      <c r="EGE34" s="674"/>
      <c r="EGF34" s="674"/>
      <c r="EGG34" s="674"/>
      <c r="EGH34" s="674"/>
      <c r="EGI34" s="674"/>
      <c r="EGJ34" s="674"/>
      <c r="EGK34" s="674"/>
      <c r="EGL34" s="674"/>
      <c r="EGM34" s="674"/>
      <c r="EGN34" s="674"/>
      <c r="EGO34" s="674"/>
      <c r="EGP34" s="674"/>
      <c r="EGQ34" s="674"/>
      <c r="EGR34" s="674"/>
      <c r="EGS34" s="674"/>
      <c r="EGT34" s="674"/>
      <c r="EGU34" s="674"/>
      <c r="EGV34" s="674"/>
      <c r="EGW34" s="674"/>
      <c r="EGX34" s="674"/>
      <c r="EGY34" s="674"/>
      <c r="EGZ34" s="674"/>
      <c r="EHA34" s="674"/>
      <c r="EHB34" s="674"/>
      <c r="EHC34" s="674"/>
      <c r="EHD34" s="674"/>
      <c r="EHE34" s="674"/>
      <c r="EHF34" s="674"/>
      <c r="EHG34" s="674"/>
      <c r="EHH34" s="674"/>
      <c r="EHI34" s="674"/>
      <c r="EHJ34" s="674"/>
      <c r="EHK34" s="674"/>
      <c r="EHL34" s="674"/>
      <c r="EHM34" s="674"/>
      <c r="EHN34" s="674"/>
      <c r="EHO34" s="674"/>
      <c r="EHP34" s="674"/>
      <c r="EHQ34" s="674"/>
      <c r="EHR34" s="674"/>
      <c r="EHS34" s="674"/>
      <c r="EHT34" s="674"/>
      <c r="EHU34" s="674"/>
      <c r="EHV34" s="674"/>
      <c r="EHW34" s="674"/>
      <c r="EHX34" s="674"/>
      <c r="EHY34" s="674"/>
      <c r="EHZ34" s="674"/>
      <c r="EIA34" s="674"/>
      <c r="EIB34" s="674"/>
      <c r="EIC34" s="674"/>
      <c r="EID34" s="674"/>
      <c r="EIE34" s="674"/>
      <c r="EIF34" s="674"/>
      <c r="EIG34" s="674"/>
      <c r="EIH34" s="674"/>
      <c r="EII34" s="674"/>
      <c r="EIJ34" s="674"/>
      <c r="EIK34" s="674"/>
      <c r="EIL34" s="674"/>
      <c r="EIM34" s="674"/>
      <c r="EIN34" s="674"/>
      <c r="EIO34" s="674"/>
      <c r="EIP34" s="674"/>
      <c r="EIQ34" s="674"/>
      <c r="EIR34" s="674"/>
      <c r="EIS34" s="674"/>
      <c r="EIT34" s="674"/>
      <c r="EIU34" s="674"/>
      <c r="EIV34" s="674"/>
      <c r="EIW34" s="674"/>
      <c r="EIX34" s="674"/>
      <c r="EIY34" s="674"/>
      <c r="EIZ34" s="674"/>
      <c r="EJA34" s="674"/>
      <c r="EJB34" s="674"/>
      <c r="EJC34" s="674"/>
      <c r="EJD34" s="674"/>
      <c r="EJE34" s="674"/>
      <c r="EJF34" s="674"/>
      <c r="EJG34" s="674"/>
      <c r="EJH34" s="674"/>
      <c r="EJI34" s="674"/>
      <c r="EJJ34" s="674"/>
      <c r="EJK34" s="674"/>
      <c r="EJL34" s="674"/>
      <c r="EJM34" s="674"/>
      <c r="EJN34" s="674"/>
      <c r="EJO34" s="674"/>
      <c r="EJP34" s="674"/>
      <c r="EJQ34" s="674"/>
      <c r="EJR34" s="674"/>
      <c r="EJS34" s="674"/>
      <c r="EJT34" s="674"/>
      <c r="EJU34" s="674"/>
      <c r="EJV34" s="674"/>
      <c r="EJW34" s="674"/>
      <c r="EJX34" s="674"/>
      <c r="EJY34" s="674"/>
      <c r="EJZ34" s="674"/>
      <c r="EKA34" s="674"/>
      <c r="EKB34" s="674"/>
      <c r="EKC34" s="674"/>
      <c r="EKD34" s="674"/>
      <c r="EKE34" s="674"/>
      <c r="EKF34" s="674"/>
      <c r="EKG34" s="674"/>
      <c r="EKH34" s="674"/>
      <c r="EKI34" s="674"/>
      <c r="EKJ34" s="674"/>
      <c r="EKK34" s="674"/>
      <c r="EKL34" s="674"/>
      <c r="EKM34" s="674"/>
      <c r="EKN34" s="674"/>
      <c r="EKO34" s="674"/>
      <c r="EKP34" s="674"/>
      <c r="EKQ34" s="674"/>
      <c r="EKR34" s="674"/>
      <c r="EKS34" s="674"/>
      <c r="EKT34" s="674"/>
      <c r="EKU34" s="674"/>
      <c r="EKV34" s="674"/>
      <c r="EKW34" s="674"/>
      <c r="EKX34" s="674"/>
      <c r="EKY34" s="674"/>
      <c r="EKZ34" s="674"/>
      <c r="ELA34" s="674"/>
      <c r="ELB34" s="674"/>
      <c r="ELC34" s="674"/>
      <c r="ELD34" s="674"/>
      <c r="ELE34" s="674"/>
      <c r="ELF34" s="674"/>
      <c r="ELG34" s="674"/>
      <c r="ELH34" s="674"/>
      <c r="ELI34" s="674"/>
      <c r="ELJ34" s="674"/>
      <c r="ELK34" s="674"/>
      <c r="ELL34" s="674"/>
      <c r="ELM34" s="674"/>
      <c r="ELN34" s="674"/>
      <c r="ELO34" s="674"/>
      <c r="ELP34" s="674"/>
      <c r="ELQ34" s="674"/>
      <c r="ELR34" s="674"/>
      <c r="ELS34" s="674"/>
      <c r="ELT34" s="674"/>
      <c r="ELU34" s="674"/>
      <c r="ELV34" s="674"/>
      <c r="ELW34" s="674"/>
      <c r="ELX34" s="674"/>
      <c r="ELY34" s="674"/>
      <c r="ELZ34" s="674"/>
      <c r="EMA34" s="674"/>
      <c r="EMB34" s="674"/>
      <c r="EMC34" s="674"/>
      <c r="EMD34" s="674"/>
      <c r="EME34" s="674"/>
      <c r="EMF34" s="674"/>
      <c r="EMG34" s="674"/>
      <c r="EMH34" s="674"/>
      <c r="EMI34" s="674"/>
      <c r="EMJ34" s="674"/>
      <c r="EMK34" s="674"/>
      <c r="EML34" s="674"/>
      <c r="EMM34" s="674"/>
      <c r="EMN34" s="674"/>
      <c r="EMO34" s="674"/>
      <c r="EMP34" s="674"/>
      <c r="EMQ34" s="674"/>
      <c r="EMR34" s="674"/>
      <c r="EMS34" s="674"/>
      <c r="EMT34" s="674"/>
      <c r="EMU34" s="674"/>
      <c r="EMV34" s="674"/>
      <c r="EMW34" s="674"/>
      <c r="EMX34" s="674"/>
      <c r="EMY34" s="674"/>
      <c r="EMZ34" s="674"/>
      <c r="ENA34" s="674"/>
      <c r="ENB34" s="674"/>
      <c r="ENC34" s="674"/>
      <c r="END34" s="674"/>
      <c r="ENE34" s="674"/>
      <c r="ENF34" s="674"/>
      <c r="ENG34" s="674"/>
      <c r="ENH34" s="674"/>
      <c r="ENI34" s="674"/>
      <c r="ENJ34" s="674"/>
      <c r="ENK34" s="674"/>
      <c r="ENL34" s="674"/>
      <c r="ENM34" s="674"/>
      <c r="ENN34" s="674"/>
      <c r="ENO34" s="674"/>
      <c r="ENP34" s="674"/>
      <c r="ENQ34" s="674"/>
      <c r="ENR34" s="674"/>
      <c r="ENS34" s="674"/>
      <c r="ENT34" s="674"/>
      <c r="ENU34" s="674"/>
      <c r="ENV34" s="674"/>
      <c r="ENW34" s="674"/>
      <c r="ENX34" s="674"/>
      <c r="ENY34" s="674"/>
      <c r="ENZ34" s="674"/>
      <c r="EOA34" s="674"/>
      <c r="EOB34" s="674"/>
      <c r="EOC34" s="674"/>
      <c r="EOD34" s="674"/>
      <c r="EOE34" s="674"/>
      <c r="EOF34" s="674"/>
      <c r="EOG34" s="674"/>
      <c r="EOH34" s="674"/>
      <c r="EOI34" s="674"/>
      <c r="EOJ34" s="674"/>
      <c r="EOK34" s="674"/>
      <c r="EOL34" s="674"/>
      <c r="EOM34" s="674"/>
      <c r="EON34" s="674"/>
      <c r="EOO34" s="674"/>
      <c r="EOP34" s="674"/>
      <c r="EOQ34" s="674"/>
      <c r="EOR34" s="674"/>
      <c r="EOS34" s="674"/>
      <c r="EOT34" s="674"/>
      <c r="EOU34" s="674"/>
      <c r="EOV34" s="674"/>
      <c r="EOW34" s="674"/>
      <c r="EOX34" s="674"/>
      <c r="EOY34" s="674"/>
      <c r="EOZ34" s="674"/>
      <c r="EPA34" s="674"/>
      <c r="EPB34" s="674"/>
      <c r="EPC34" s="674"/>
      <c r="EPD34" s="674"/>
      <c r="EPE34" s="674"/>
      <c r="EPF34" s="674"/>
      <c r="EPG34" s="674"/>
      <c r="EPH34" s="674"/>
      <c r="EPI34" s="674"/>
      <c r="EPJ34" s="674"/>
      <c r="EPK34" s="674"/>
      <c r="EPL34" s="674"/>
      <c r="EPM34" s="674"/>
      <c r="EPN34" s="674"/>
      <c r="EPO34" s="674"/>
      <c r="EPP34" s="674"/>
      <c r="EPQ34" s="674"/>
      <c r="EPR34" s="674"/>
      <c r="EPS34" s="674"/>
      <c r="EPT34" s="674"/>
      <c r="EPU34" s="674"/>
      <c r="EPV34" s="674"/>
      <c r="EPW34" s="674"/>
      <c r="EPX34" s="674"/>
      <c r="EPY34" s="674"/>
      <c r="EPZ34" s="674"/>
      <c r="EQA34" s="674"/>
      <c r="EQB34" s="674"/>
      <c r="EQC34" s="674"/>
      <c r="EQD34" s="674"/>
      <c r="EQE34" s="674"/>
      <c r="EQF34" s="674"/>
      <c r="EQG34" s="674"/>
      <c r="EQH34" s="674"/>
      <c r="EQI34" s="674"/>
      <c r="EQJ34" s="674"/>
      <c r="EQK34" s="674"/>
      <c r="EQL34" s="674"/>
      <c r="EQM34" s="674"/>
      <c r="EQN34" s="674"/>
      <c r="EQO34" s="674"/>
      <c r="EQP34" s="674"/>
      <c r="EQQ34" s="674"/>
      <c r="EQR34" s="674"/>
      <c r="EQS34" s="674"/>
      <c r="EQT34" s="674"/>
      <c r="EQU34" s="674"/>
      <c r="EQV34" s="674"/>
      <c r="EQW34" s="674"/>
      <c r="EQX34" s="674"/>
      <c r="EQY34" s="674"/>
      <c r="EQZ34" s="674"/>
      <c r="ERA34" s="674"/>
      <c r="ERB34" s="674"/>
      <c r="ERC34" s="674"/>
      <c r="ERD34" s="674"/>
      <c r="ERE34" s="674"/>
      <c r="ERF34" s="674"/>
      <c r="ERG34" s="674"/>
      <c r="ERH34" s="674"/>
      <c r="ERI34" s="674"/>
      <c r="ERJ34" s="674"/>
      <c r="ERK34" s="674"/>
      <c r="ERL34" s="674"/>
      <c r="ERM34" s="674"/>
      <c r="ERN34" s="674"/>
      <c r="ERO34" s="674"/>
      <c r="ERP34" s="674"/>
      <c r="ERQ34" s="674"/>
      <c r="ERR34" s="674"/>
      <c r="ERS34" s="674"/>
      <c r="ERT34" s="674"/>
      <c r="ERU34" s="674"/>
      <c r="ERV34" s="674"/>
      <c r="ERW34" s="674"/>
      <c r="ERX34" s="674"/>
      <c r="ERY34" s="674"/>
      <c r="ERZ34" s="674"/>
      <c r="ESA34" s="674"/>
      <c r="ESB34" s="674"/>
      <c r="ESC34" s="674"/>
      <c r="ESD34" s="674"/>
      <c r="ESE34" s="674"/>
      <c r="ESF34" s="674"/>
      <c r="ESG34" s="674"/>
      <c r="ESH34" s="674"/>
      <c r="ESI34" s="674"/>
      <c r="ESJ34" s="674"/>
      <c r="ESK34" s="674"/>
      <c r="ESL34" s="674"/>
      <c r="ESM34" s="674"/>
      <c r="ESN34" s="674"/>
      <c r="ESO34" s="674"/>
      <c r="ESP34" s="674"/>
      <c r="ESQ34" s="674"/>
      <c r="ESR34" s="674"/>
      <c r="ESS34" s="674"/>
      <c r="EST34" s="674"/>
      <c r="ESU34" s="674"/>
      <c r="ESV34" s="674"/>
      <c r="ESW34" s="674"/>
      <c r="ESX34" s="674"/>
      <c r="ESY34" s="674"/>
      <c r="ESZ34" s="674"/>
      <c r="ETA34" s="674"/>
      <c r="ETB34" s="674"/>
      <c r="ETC34" s="674"/>
      <c r="ETD34" s="674"/>
      <c r="ETE34" s="674"/>
      <c r="ETF34" s="674"/>
      <c r="ETG34" s="674"/>
      <c r="ETH34" s="674"/>
      <c r="ETI34" s="674"/>
      <c r="ETJ34" s="674"/>
      <c r="ETK34" s="674"/>
      <c r="ETL34" s="674"/>
      <c r="ETM34" s="674"/>
      <c r="ETN34" s="674"/>
      <c r="ETO34" s="674"/>
      <c r="ETP34" s="674"/>
      <c r="ETQ34" s="674"/>
      <c r="ETR34" s="674"/>
      <c r="ETS34" s="674"/>
      <c r="ETT34" s="674"/>
      <c r="ETU34" s="674"/>
      <c r="ETV34" s="674"/>
      <c r="ETW34" s="674"/>
      <c r="ETX34" s="674"/>
      <c r="ETY34" s="674"/>
      <c r="ETZ34" s="674"/>
      <c r="EUA34" s="674"/>
      <c r="EUB34" s="674"/>
      <c r="EUC34" s="674"/>
      <c r="EUD34" s="674"/>
      <c r="EUE34" s="674"/>
      <c r="EUF34" s="674"/>
      <c r="EUG34" s="674"/>
      <c r="EUH34" s="674"/>
      <c r="EUI34" s="674"/>
      <c r="EUJ34" s="674"/>
      <c r="EUK34" s="674"/>
      <c r="EUL34" s="674"/>
      <c r="EUM34" s="674"/>
      <c r="EUN34" s="674"/>
      <c r="EUO34" s="674"/>
      <c r="EUP34" s="674"/>
      <c r="EUQ34" s="674"/>
      <c r="EUR34" s="674"/>
      <c r="EUS34" s="674"/>
      <c r="EUT34" s="674"/>
      <c r="EUU34" s="674"/>
      <c r="EUV34" s="674"/>
      <c r="EUW34" s="674"/>
      <c r="EUX34" s="674"/>
      <c r="EUY34" s="674"/>
      <c r="EUZ34" s="674"/>
      <c r="EVA34" s="674"/>
      <c r="EVB34" s="674"/>
      <c r="EVC34" s="674"/>
      <c r="EVD34" s="674"/>
      <c r="EVE34" s="674"/>
      <c r="EVF34" s="674"/>
      <c r="EVG34" s="674"/>
      <c r="EVH34" s="674"/>
      <c r="EVI34" s="674"/>
      <c r="EVJ34" s="674"/>
      <c r="EVK34" s="674"/>
      <c r="EVL34" s="674"/>
      <c r="EVM34" s="674"/>
      <c r="EVN34" s="674"/>
      <c r="EVO34" s="674"/>
      <c r="EVP34" s="674"/>
      <c r="EVQ34" s="674"/>
      <c r="EVR34" s="674"/>
      <c r="EVS34" s="674"/>
      <c r="EVT34" s="674"/>
      <c r="EVU34" s="674"/>
      <c r="EVV34" s="674"/>
      <c r="EVW34" s="674"/>
      <c r="EVX34" s="674"/>
      <c r="EVY34" s="674"/>
      <c r="EVZ34" s="674"/>
      <c r="EWA34" s="674"/>
      <c r="EWB34" s="674"/>
      <c r="EWC34" s="674"/>
      <c r="EWD34" s="674"/>
      <c r="EWE34" s="674"/>
      <c r="EWF34" s="674"/>
      <c r="EWG34" s="674"/>
      <c r="EWH34" s="674"/>
      <c r="EWI34" s="674"/>
      <c r="EWJ34" s="674"/>
      <c r="EWK34" s="674"/>
      <c r="EWL34" s="674"/>
      <c r="EWM34" s="674"/>
      <c r="EWN34" s="674"/>
      <c r="EWO34" s="674"/>
      <c r="EWP34" s="674"/>
      <c r="EWQ34" s="674"/>
      <c r="EWR34" s="674"/>
      <c r="EWS34" s="674"/>
      <c r="EWT34" s="674"/>
      <c r="EWU34" s="674"/>
      <c r="EWV34" s="674"/>
      <c r="EWW34" s="674"/>
      <c r="EWX34" s="674"/>
      <c r="EWY34" s="674"/>
      <c r="EWZ34" s="674"/>
      <c r="EXA34" s="674"/>
      <c r="EXB34" s="674"/>
      <c r="EXC34" s="674"/>
      <c r="EXD34" s="674"/>
      <c r="EXE34" s="674"/>
      <c r="EXF34" s="674"/>
      <c r="EXG34" s="674"/>
      <c r="EXH34" s="674"/>
      <c r="EXI34" s="674"/>
      <c r="EXJ34" s="674"/>
      <c r="EXK34" s="674"/>
      <c r="EXL34" s="674"/>
      <c r="EXM34" s="674"/>
      <c r="EXN34" s="674"/>
      <c r="EXO34" s="674"/>
      <c r="EXP34" s="674"/>
      <c r="EXQ34" s="674"/>
      <c r="EXR34" s="674"/>
      <c r="EXS34" s="674"/>
      <c r="EXT34" s="674"/>
      <c r="EXU34" s="674"/>
      <c r="EXV34" s="674"/>
      <c r="EXW34" s="674"/>
      <c r="EXX34" s="674"/>
      <c r="EXY34" s="674"/>
      <c r="EXZ34" s="674"/>
      <c r="EYA34" s="674"/>
      <c r="EYB34" s="674"/>
      <c r="EYC34" s="674"/>
      <c r="EYD34" s="674"/>
      <c r="EYE34" s="674"/>
      <c r="EYF34" s="674"/>
      <c r="EYG34" s="674"/>
      <c r="EYH34" s="674"/>
      <c r="EYI34" s="674"/>
      <c r="EYJ34" s="674"/>
      <c r="EYK34" s="674"/>
      <c r="EYL34" s="674"/>
      <c r="EYM34" s="674"/>
      <c r="EYN34" s="674"/>
      <c r="EYO34" s="674"/>
      <c r="EYP34" s="674"/>
      <c r="EYQ34" s="674"/>
      <c r="EYR34" s="674"/>
      <c r="EYS34" s="674"/>
      <c r="EYT34" s="674"/>
      <c r="EYU34" s="674"/>
      <c r="EYV34" s="674"/>
      <c r="EYW34" s="674"/>
      <c r="EYX34" s="674"/>
      <c r="EYY34" s="674"/>
      <c r="EYZ34" s="674"/>
      <c r="EZA34" s="674"/>
      <c r="EZB34" s="674"/>
      <c r="EZC34" s="674"/>
      <c r="EZD34" s="674"/>
      <c r="EZE34" s="674"/>
      <c r="EZF34" s="674"/>
      <c r="EZG34" s="674"/>
      <c r="EZH34" s="674"/>
      <c r="EZI34" s="674"/>
      <c r="EZJ34" s="674"/>
      <c r="EZK34" s="674"/>
      <c r="EZL34" s="674"/>
      <c r="EZM34" s="674"/>
      <c r="EZN34" s="674"/>
      <c r="EZO34" s="674"/>
      <c r="EZP34" s="674"/>
      <c r="EZQ34" s="674"/>
      <c r="EZR34" s="674"/>
      <c r="EZS34" s="674"/>
      <c r="EZT34" s="674"/>
      <c r="EZU34" s="674"/>
      <c r="EZV34" s="674"/>
      <c r="EZW34" s="674"/>
      <c r="EZX34" s="674"/>
      <c r="EZY34" s="674"/>
      <c r="EZZ34" s="674"/>
      <c r="FAA34" s="674"/>
      <c r="FAB34" s="674"/>
      <c r="FAC34" s="674"/>
      <c r="FAD34" s="674"/>
      <c r="FAE34" s="674"/>
      <c r="FAF34" s="674"/>
      <c r="FAG34" s="674"/>
      <c r="FAH34" s="674"/>
      <c r="FAI34" s="674"/>
      <c r="FAJ34" s="674"/>
      <c r="FAK34" s="674"/>
      <c r="FAL34" s="674"/>
      <c r="FAM34" s="674"/>
      <c r="FAN34" s="674"/>
      <c r="FAO34" s="674"/>
      <c r="FAP34" s="674"/>
      <c r="FAQ34" s="674"/>
      <c r="FAR34" s="674"/>
      <c r="FAS34" s="674"/>
      <c r="FAT34" s="674"/>
      <c r="FAU34" s="674"/>
      <c r="FAV34" s="674"/>
      <c r="FAW34" s="674"/>
      <c r="FAX34" s="674"/>
      <c r="FAY34" s="674"/>
      <c r="FAZ34" s="674"/>
      <c r="FBA34" s="674"/>
      <c r="FBB34" s="674"/>
      <c r="FBC34" s="674"/>
      <c r="FBD34" s="674"/>
      <c r="FBE34" s="674"/>
      <c r="FBF34" s="674"/>
      <c r="FBG34" s="674"/>
      <c r="FBH34" s="674"/>
      <c r="FBI34" s="674"/>
      <c r="FBJ34" s="674"/>
      <c r="FBK34" s="674"/>
      <c r="FBL34" s="674"/>
      <c r="FBM34" s="674"/>
      <c r="FBN34" s="674"/>
      <c r="FBO34" s="674"/>
      <c r="FBP34" s="674"/>
      <c r="FBQ34" s="674"/>
      <c r="FBR34" s="674"/>
      <c r="FBS34" s="674"/>
      <c r="FBT34" s="674"/>
      <c r="FBU34" s="674"/>
      <c r="FBV34" s="674"/>
      <c r="FBW34" s="674"/>
      <c r="FBX34" s="674"/>
      <c r="FBY34" s="674"/>
      <c r="FBZ34" s="674"/>
      <c r="FCA34" s="674"/>
      <c r="FCB34" s="674"/>
      <c r="FCC34" s="674"/>
      <c r="FCD34" s="674"/>
      <c r="FCE34" s="674"/>
      <c r="FCF34" s="674"/>
      <c r="FCG34" s="674"/>
      <c r="FCH34" s="674"/>
      <c r="FCI34" s="674"/>
      <c r="FCJ34" s="674"/>
      <c r="FCK34" s="674"/>
      <c r="FCL34" s="674"/>
      <c r="FCM34" s="674"/>
      <c r="FCN34" s="674"/>
      <c r="FCO34" s="674"/>
      <c r="FCP34" s="674"/>
      <c r="FCQ34" s="674"/>
      <c r="FCR34" s="674"/>
      <c r="FCS34" s="674"/>
      <c r="FCT34" s="674"/>
      <c r="FCU34" s="674"/>
      <c r="FCV34" s="674"/>
      <c r="FCW34" s="674"/>
      <c r="FCX34" s="674"/>
      <c r="FCY34" s="674"/>
      <c r="FCZ34" s="674"/>
      <c r="FDA34" s="674"/>
      <c r="FDB34" s="674"/>
      <c r="FDC34" s="674"/>
      <c r="FDD34" s="674"/>
      <c r="FDE34" s="674"/>
      <c r="FDF34" s="674"/>
      <c r="FDG34" s="674"/>
      <c r="FDH34" s="674"/>
      <c r="FDI34" s="674"/>
      <c r="FDJ34" s="674"/>
      <c r="FDK34" s="674"/>
      <c r="FDL34" s="674"/>
      <c r="FDM34" s="674"/>
      <c r="FDN34" s="674"/>
      <c r="FDO34" s="674"/>
      <c r="FDP34" s="674"/>
      <c r="FDQ34" s="674"/>
      <c r="FDR34" s="674"/>
      <c r="FDS34" s="674"/>
      <c r="FDT34" s="674"/>
      <c r="FDU34" s="674"/>
      <c r="FDV34" s="674"/>
      <c r="FDW34" s="674"/>
      <c r="FDX34" s="674"/>
      <c r="FDY34" s="674"/>
      <c r="FDZ34" s="674"/>
      <c r="FEA34" s="674"/>
      <c r="FEB34" s="674"/>
      <c r="FEC34" s="674"/>
      <c r="FED34" s="674"/>
      <c r="FEE34" s="674"/>
      <c r="FEF34" s="674"/>
      <c r="FEG34" s="674"/>
      <c r="FEH34" s="674"/>
      <c r="FEI34" s="674"/>
      <c r="FEJ34" s="674"/>
      <c r="FEK34" s="674"/>
      <c r="FEL34" s="674"/>
      <c r="FEM34" s="674"/>
      <c r="FEN34" s="674"/>
      <c r="FEO34" s="674"/>
      <c r="FEP34" s="674"/>
      <c r="FEQ34" s="674"/>
      <c r="FER34" s="674"/>
      <c r="FES34" s="674"/>
      <c r="FET34" s="674"/>
      <c r="FEU34" s="674"/>
      <c r="FEV34" s="674"/>
      <c r="FEW34" s="674"/>
      <c r="FEX34" s="674"/>
      <c r="FEY34" s="674"/>
      <c r="FEZ34" s="674"/>
      <c r="FFA34" s="674"/>
      <c r="FFB34" s="674"/>
      <c r="FFC34" s="674"/>
      <c r="FFD34" s="674"/>
      <c r="FFE34" s="674"/>
      <c r="FFF34" s="674"/>
      <c r="FFG34" s="674"/>
      <c r="FFH34" s="674"/>
      <c r="FFI34" s="674"/>
      <c r="FFJ34" s="674"/>
      <c r="FFK34" s="674"/>
      <c r="FFL34" s="674"/>
      <c r="FFM34" s="674"/>
      <c r="FFN34" s="674"/>
      <c r="FFO34" s="674"/>
      <c r="FFP34" s="674"/>
      <c r="FFQ34" s="674"/>
      <c r="FFR34" s="674"/>
      <c r="FFS34" s="674"/>
      <c r="FFT34" s="674"/>
      <c r="FFU34" s="674"/>
      <c r="FFV34" s="674"/>
      <c r="FFW34" s="674"/>
      <c r="FFX34" s="674"/>
      <c r="FFY34" s="674"/>
      <c r="FFZ34" s="674"/>
      <c r="FGA34" s="674"/>
      <c r="FGB34" s="674"/>
      <c r="FGC34" s="674"/>
      <c r="FGD34" s="674"/>
      <c r="FGE34" s="674"/>
      <c r="FGF34" s="674"/>
      <c r="FGG34" s="674"/>
      <c r="FGH34" s="674"/>
      <c r="FGI34" s="674"/>
      <c r="FGJ34" s="674"/>
      <c r="FGK34" s="674"/>
      <c r="FGL34" s="674"/>
      <c r="FGM34" s="674"/>
      <c r="FGN34" s="674"/>
      <c r="FGO34" s="674"/>
      <c r="FGP34" s="674"/>
      <c r="FGQ34" s="674"/>
      <c r="FGR34" s="674"/>
      <c r="FGS34" s="674"/>
      <c r="FGT34" s="674"/>
      <c r="FGU34" s="674"/>
      <c r="FGV34" s="674"/>
      <c r="FGW34" s="674"/>
      <c r="FGX34" s="674"/>
      <c r="FGY34" s="674"/>
      <c r="FGZ34" s="674"/>
      <c r="FHA34" s="674"/>
      <c r="FHB34" s="674"/>
      <c r="FHC34" s="674"/>
      <c r="FHD34" s="674"/>
      <c r="FHE34" s="674"/>
      <c r="FHF34" s="674"/>
      <c r="FHG34" s="674"/>
      <c r="FHH34" s="674"/>
      <c r="FHI34" s="674"/>
      <c r="FHJ34" s="674"/>
      <c r="FHK34" s="674"/>
      <c r="FHL34" s="674"/>
      <c r="FHM34" s="674"/>
      <c r="FHN34" s="674"/>
      <c r="FHO34" s="674"/>
      <c r="FHP34" s="674"/>
      <c r="FHQ34" s="674"/>
      <c r="FHR34" s="674"/>
      <c r="FHS34" s="674"/>
      <c r="FHT34" s="674"/>
      <c r="FHU34" s="674"/>
      <c r="FHV34" s="674"/>
      <c r="FHW34" s="674"/>
      <c r="FHX34" s="674"/>
      <c r="FHY34" s="674"/>
      <c r="FHZ34" s="674"/>
      <c r="FIA34" s="674"/>
      <c r="FIB34" s="674"/>
      <c r="FIC34" s="674"/>
      <c r="FID34" s="674"/>
      <c r="FIE34" s="674"/>
      <c r="FIF34" s="674"/>
      <c r="FIG34" s="674"/>
      <c r="FIH34" s="674"/>
      <c r="FII34" s="674"/>
      <c r="FIJ34" s="674"/>
      <c r="FIK34" s="674"/>
      <c r="FIL34" s="674"/>
      <c r="FIM34" s="674"/>
      <c r="FIN34" s="674"/>
      <c r="FIO34" s="674"/>
      <c r="FIP34" s="674"/>
      <c r="FIQ34" s="674"/>
      <c r="FIR34" s="674"/>
      <c r="FIS34" s="674"/>
      <c r="FIT34" s="674"/>
      <c r="FIU34" s="674"/>
      <c r="FIV34" s="674"/>
      <c r="FIW34" s="674"/>
      <c r="FIX34" s="674"/>
      <c r="FIY34" s="674"/>
      <c r="FIZ34" s="674"/>
      <c r="FJA34" s="674"/>
      <c r="FJB34" s="674"/>
      <c r="FJC34" s="674"/>
      <c r="FJD34" s="674"/>
      <c r="FJE34" s="674"/>
      <c r="FJF34" s="674"/>
      <c r="FJG34" s="674"/>
      <c r="FJH34" s="674"/>
      <c r="FJI34" s="674"/>
      <c r="FJJ34" s="674"/>
      <c r="FJK34" s="674"/>
      <c r="FJL34" s="674"/>
      <c r="FJM34" s="674"/>
      <c r="FJN34" s="674"/>
      <c r="FJO34" s="674"/>
      <c r="FJP34" s="674"/>
      <c r="FJQ34" s="674"/>
      <c r="FJR34" s="674"/>
      <c r="FJS34" s="674"/>
      <c r="FJT34" s="674"/>
      <c r="FJU34" s="674"/>
      <c r="FJV34" s="674"/>
      <c r="FJW34" s="674"/>
      <c r="FJX34" s="674"/>
      <c r="FJY34" s="674"/>
      <c r="FJZ34" s="674"/>
      <c r="FKA34" s="674"/>
      <c r="FKB34" s="674"/>
      <c r="FKC34" s="674"/>
      <c r="FKD34" s="674"/>
      <c r="FKE34" s="674"/>
      <c r="FKF34" s="674"/>
      <c r="FKG34" s="674"/>
      <c r="FKH34" s="674"/>
      <c r="FKI34" s="674"/>
      <c r="FKJ34" s="674"/>
      <c r="FKK34" s="674"/>
      <c r="FKL34" s="674"/>
      <c r="FKM34" s="674"/>
      <c r="FKN34" s="674"/>
      <c r="FKO34" s="674"/>
      <c r="FKP34" s="674"/>
      <c r="FKQ34" s="674"/>
      <c r="FKR34" s="674"/>
      <c r="FKS34" s="674"/>
      <c r="FKT34" s="674"/>
      <c r="FKU34" s="674"/>
      <c r="FKV34" s="674"/>
      <c r="FKW34" s="674"/>
      <c r="FKX34" s="674"/>
      <c r="FKY34" s="674"/>
      <c r="FKZ34" s="674"/>
      <c r="FLA34" s="674"/>
      <c r="FLB34" s="674"/>
      <c r="FLC34" s="674"/>
      <c r="FLD34" s="674"/>
      <c r="FLE34" s="674"/>
      <c r="FLF34" s="674"/>
      <c r="FLG34" s="674"/>
      <c r="FLH34" s="674"/>
      <c r="FLI34" s="674"/>
      <c r="FLJ34" s="674"/>
      <c r="FLK34" s="674"/>
      <c r="FLL34" s="674"/>
      <c r="FLM34" s="674"/>
      <c r="FLN34" s="674"/>
      <c r="FLO34" s="674"/>
      <c r="FLP34" s="674"/>
      <c r="FLQ34" s="674"/>
      <c r="FLR34" s="674"/>
      <c r="FLS34" s="674"/>
      <c r="FLT34" s="674"/>
      <c r="FLU34" s="674"/>
      <c r="FLV34" s="674"/>
      <c r="FLW34" s="674"/>
      <c r="FLX34" s="674"/>
      <c r="FLY34" s="674"/>
      <c r="FLZ34" s="674"/>
      <c r="FMA34" s="674"/>
      <c r="FMB34" s="674"/>
      <c r="FMC34" s="674"/>
      <c r="FMD34" s="674"/>
      <c r="FME34" s="674"/>
      <c r="FMF34" s="674"/>
      <c r="FMG34" s="674"/>
      <c r="FMH34" s="674"/>
      <c r="FMI34" s="674"/>
      <c r="FMJ34" s="674"/>
      <c r="FMK34" s="674"/>
      <c r="FML34" s="674"/>
      <c r="FMM34" s="674"/>
      <c r="FMN34" s="674"/>
      <c r="FMO34" s="674"/>
      <c r="FMP34" s="674"/>
      <c r="FMQ34" s="674"/>
      <c r="FMR34" s="674"/>
      <c r="FMS34" s="674"/>
      <c r="FMT34" s="674"/>
      <c r="FMU34" s="674"/>
      <c r="FMV34" s="674"/>
      <c r="FMW34" s="674"/>
      <c r="FMX34" s="674"/>
      <c r="FMY34" s="674"/>
      <c r="FMZ34" s="674"/>
      <c r="FNA34" s="674"/>
      <c r="FNB34" s="674"/>
      <c r="FNC34" s="674"/>
      <c r="FND34" s="674"/>
      <c r="FNE34" s="674"/>
      <c r="FNF34" s="674"/>
      <c r="FNG34" s="674"/>
      <c r="FNH34" s="674"/>
      <c r="FNI34" s="674"/>
      <c r="FNJ34" s="674"/>
      <c r="FNK34" s="674"/>
      <c r="FNL34" s="674"/>
      <c r="FNM34" s="674"/>
      <c r="FNN34" s="674"/>
      <c r="FNO34" s="674"/>
      <c r="FNP34" s="674"/>
      <c r="FNQ34" s="674"/>
      <c r="FNR34" s="674"/>
      <c r="FNS34" s="674"/>
      <c r="FNT34" s="674"/>
      <c r="FNU34" s="674"/>
      <c r="FNV34" s="674"/>
      <c r="FNW34" s="674"/>
      <c r="FNX34" s="674"/>
      <c r="FNY34" s="674"/>
      <c r="FNZ34" s="674"/>
      <c r="FOA34" s="674"/>
      <c r="FOB34" s="674"/>
      <c r="FOC34" s="674"/>
      <c r="FOD34" s="674"/>
      <c r="FOE34" s="674"/>
      <c r="FOF34" s="674"/>
      <c r="FOG34" s="674"/>
      <c r="FOH34" s="674"/>
      <c r="FOI34" s="674"/>
      <c r="FOJ34" s="674"/>
      <c r="FOK34" s="674"/>
      <c r="FOL34" s="674"/>
      <c r="FOM34" s="674"/>
      <c r="FON34" s="674"/>
      <c r="FOO34" s="674"/>
      <c r="FOP34" s="674"/>
      <c r="FOQ34" s="674"/>
      <c r="FOR34" s="674"/>
      <c r="FOS34" s="674"/>
      <c r="FOT34" s="674"/>
      <c r="FOU34" s="674"/>
      <c r="FOV34" s="674"/>
      <c r="FOW34" s="674"/>
      <c r="FOX34" s="674"/>
      <c r="FOY34" s="674"/>
      <c r="FOZ34" s="674"/>
      <c r="FPA34" s="674"/>
      <c r="FPB34" s="674"/>
      <c r="FPC34" s="674"/>
      <c r="FPD34" s="674"/>
      <c r="FPE34" s="674"/>
      <c r="FPF34" s="674"/>
      <c r="FPG34" s="674"/>
      <c r="FPH34" s="674"/>
      <c r="FPI34" s="674"/>
      <c r="FPJ34" s="674"/>
      <c r="FPK34" s="674"/>
      <c r="FPL34" s="674"/>
      <c r="FPM34" s="674"/>
      <c r="FPN34" s="674"/>
      <c r="FPO34" s="674"/>
      <c r="FPP34" s="674"/>
      <c r="FPQ34" s="674"/>
      <c r="FPR34" s="674"/>
      <c r="FPS34" s="674"/>
      <c r="FPT34" s="674"/>
      <c r="FPU34" s="674"/>
      <c r="FPV34" s="674"/>
      <c r="FPW34" s="674"/>
      <c r="FPX34" s="674"/>
      <c r="FPY34" s="674"/>
      <c r="FPZ34" s="674"/>
      <c r="FQA34" s="674"/>
      <c r="FQB34" s="674"/>
      <c r="FQC34" s="674"/>
      <c r="FQD34" s="674"/>
      <c r="FQE34" s="674"/>
      <c r="FQF34" s="674"/>
      <c r="FQG34" s="674"/>
      <c r="FQH34" s="674"/>
      <c r="FQI34" s="674"/>
      <c r="FQJ34" s="674"/>
      <c r="FQK34" s="674"/>
      <c r="FQL34" s="674"/>
      <c r="FQM34" s="674"/>
      <c r="FQN34" s="674"/>
      <c r="FQO34" s="674"/>
      <c r="FQP34" s="674"/>
      <c r="FQQ34" s="674"/>
      <c r="FQR34" s="674"/>
      <c r="FQS34" s="674"/>
      <c r="FQT34" s="674"/>
      <c r="FQU34" s="674"/>
      <c r="FQV34" s="674"/>
      <c r="FQW34" s="674"/>
      <c r="FQX34" s="674"/>
      <c r="FQY34" s="674"/>
      <c r="FQZ34" s="674"/>
      <c r="FRA34" s="674"/>
      <c r="FRB34" s="674"/>
      <c r="FRC34" s="674"/>
      <c r="FRD34" s="674"/>
      <c r="FRE34" s="674"/>
      <c r="FRF34" s="674"/>
      <c r="FRG34" s="674"/>
      <c r="FRH34" s="674"/>
      <c r="FRI34" s="674"/>
      <c r="FRJ34" s="674"/>
      <c r="FRK34" s="674"/>
      <c r="FRL34" s="674"/>
      <c r="FRM34" s="674"/>
      <c r="FRN34" s="674"/>
      <c r="FRO34" s="674"/>
      <c r="FRP34" s="674"/>
      <c r="FRQ34" s="674"/>
      <c r="FRR34" s="674"/>
      <c r="FRS34" s="674"/>
      <c r="FRT34" s="674"/>
      <c r="FRU34" s="674"/>
      <c r="FRV34" s="674"/>
      <c r="FRW34" s="674"/>
      <c r="FRX34" s="674"/>
      <c r="FRY34" s="674"/>
      <c r="FRZ34" s="674"/>
      <c r="FSA34" s="674"/>
      <c r="FSB34" s="674"/>
      <c r="FSC34" s="674"/>
      <c r="FSD34" s="674"/>
      <c r="FSE34" s="674"/>
      <c r="FSF34" s="674"/>
      <c r="FSG34" s="674"/>
      <c r="FSH34" s="674"/>
      <c r="FSI34" s="674"/>
      <c r="FSJ34" s="674"/>
      <c r="FSK34" s="674"/>
      <c r="FSL34" s="674"/>
      <c r="FSM34" s="674"/>
      <c r="FSN34" s="674"/>
      <c r="FSO34" s="674"/>
      <c r="FSP34" s="674"/>
      <c r="FSQ34" s="674"/>
      <c r="FSR34" s="674"/>
      <c r="FSS34" s="674"/>
      <c r="FST34" s="674"/>
      <c r="FSU34" s="674"/>
      <c r="FSV34" s="674"/>
      <c r="FSW34" s="674"/>
      <c r="FSX34" s="674"/>
      <c r="FSY34" s="674"/>
      <c r="FSZ34" s="674"/>
      <c r="FTA34" s="674"/>
      <c r="FTB34" s="674"/>
      <c r="FTC34" s="674"/>
      <c r="FTD34" s="674"/>
      <c r="FTE34" s="674"/>
      <c r="FTF34" s="674"/>
      <c r="FTG34" s="674"/>
      <c r="FTH34" s="674"/>
      <c r="FTI34" s="674"/>
      <c r="FTJ34" s="674"/>
      <c r="FTK34" s="674"/>
      <c r="FTL34" s="674"/>
      <c r="FTM34" s="674"/>
      <c r="FTN34" s="674"/>
      <c r="FTO34" s="674"/>
      <c r="FTP34" s="674"/>
      <c r="FTQ34" s="674"/>
      <c r="FTR34" s="674"/>
      <c r="FTS34" s="674"/>
      <c r="FTT34" s="674"/>
      <c r="FTU34" s="674"/>
      <c r="FTV34" s="674"/>
      <c r="FTW34" s="674"/>
      <c r="FTX34" s="674"/>
      <c r="FTY34" s="674"/>
      <c r="FTZ34" s="674"/>
      <c r="FUA34" s="674"/>
      <c r="FUB34" s="674"/>
      <c r="FUC34" s="674"/>
      <c r="FUD34" s="674"/>
      <c r="FUE34" s="674"/>
      <c r="FUF34" s="674"/>
      <c r="FUG34" s="674"/>
      <c r="FUH34" s="674"/>
      <c r="FUI34" s="674"/>
      <c r="FUJ34" s="674"/>
      <c r="FUK34" s="674"/>
      <c r="FUL34" s="674"/>
      <c r="FUM34" s="674"/>
      <c r="FUN34" s="674"/>
      <c r="FUO34" s="674"/>
      <c r="FUP34" s="674"/>
      <c r="FUQ34" s="674"/>
      <c r="FUR34" s="674"/>
      <c r="FUS34" s="674"/>
      <c r="FUT34" s="674"/>
      <c r="FUU34" s="674"/>
      <c r="FUV34" s="674"/>
      <c r="FUW34" s="674"/>
      <c r="FUX34" s="674"/>
      <c r="FUY34" s="674"/>
      <c r="FUZ34" s="674"/>
      <c r="FVA34" s="674"/>
      <c r="FVB34" s="674"/>
      <c r="FVC34" s="674"/>
      <c r="FVD34" s="674"/>
      <c r="FVE34" s="674"/>
      <c r="FVF34" s="674"/>
      <c r="FVG34" s="674"/>
      <c r="FVH34" s="674"/>
      <c r="FVI34" s="674"/>
      <c r="FVJ34" s="674"/>
      <c r="FVK34" s="674"/>
      <c r="FVL34" s="674"/>
      <c r="FVM34" s="674"/>
      <c r="FVN34" s="674"/>
      <c r="FVO34" s="674"/>
      <c r="FVP34" s="674"/>
      <c r="FVQ34" s="674"/>
      <c r="FVR34" s="674"/>
      <c r="FVS34" s="674"/>
      <c r="FVT34" s="674"/>
      <c r="FVU34" s="674"/>
      <c r="FVV34" s="674"/>
      <c r="FVW34" s="674"/>
      <c r="FVX34" s="674"/>
      <c r="FVY34" s="674"/>
      <c r="FVZ34" s="674"/>
      <c r="FWA34" s="674"/>
      <c r="FWB34" s="674"/>
      <c r="FWC34" s="674"/>
      <c r="FWD34" s="674"/>
      <c r="FWE34" s="674"/>
      <c r="FWF34" s="674"/>
      <c r="FWG34" s="674"/>
      <c r="FWH34" s="674"/>
      <c r="FWI34" s="674"/>
      <c r="FWJ34" s="674"/>
      <c r="FWK34" s="674"/>
      <c r="FWL34" s="674"/>
      <c r="FWM34" s="674"/>
      <c r="FWN34" s="674"/>
      <c r="FWO34" s="674"/>
      <c r="FWP34" s="674"/>
      <c r="FWQ34" s="674"/>
      <c r="FWR34" s="674"/>
      <c r="FWS34" s="674"/>
      <c r="FWT34" s="674"/>
      <c r="FWU34" s="674"/>
      <c r="FWV34" s="674"/>
      <c r="FWW34" s="674"/>
      <c r="FWX34" s="674"/>
      <c r="FWY34" s="674"/>
      <c r="FWZ34" s="674"/>
      <c r="FXA34" s="674"/>
      <c r="FXB34" s="674"/>
      <c r="FXC34" s="674"/>
      <c r="FXD34" s="674"/>
      <c r="FXE34" s="674"/>
      <c r="FXF34" s="674"/>
      <c r="FXG34" s="674"/>
      <c r="FXH34" s="674"/>
      <c r="FXI34" s="674"/>
      <c r="FXJ34" s="674"/>
      <c r="FXK34" s="674"/>
      <c r="FXL34" s="674"/>
      <c r="FXM34" s="674"/>
      <c r="FXN34" s="674"/>
      <c r="FXO34" s="674"/>
      <c r="FXP34" s="674"/>
      <c r="FXQ34" s="674"/>
      <c r="FXR34" s="674"/>
      <c r="FXS34" s="674"/>
      <c r="FXT34" s="674"/>
      <c r="FXU34" s="674"/>
      <c r="FXV34" s="674"/>
      <c r="FXW34" s="674"/>
      <c r="FXX34" s="674"/>
      <c r="FXY34" s="674"/>
      <c r="FXZ34" s="674"/>
      <c r="FYA34" s="674"/>
      <c r="FYB34" s="674"/>
      <c r="FYC34" s="674"/>
      <c r="FYD34" s="674"/>
      <c r="FYE34" s="674"/>
      <c r="FYF34" s="674"/>
      <c r="FYG34" s="674"/>
      <c r="FYH34" s="674"/>
      <c r="FYI34" s="674"/>
      <c r="FYJ34" s="674"/>
      <c r="FYK34" s="674"/>
      <c r="FYL34" s="674"/>
      <c r="FYM34" s="674"/>
      <c r="FYN34" s="674"/>
      <c r="FYO34" s="674"/>
      <c r="FYP34" s="674"/>
      <c r="FYQ34" s="674"/>
      <c r="FYR34" s="674"/>
      <c r="FYS34" s="674"/>
      <c r="FYT34" s="674"/>
      <c r="FYU34" s="674"/>
      <c r="FYV34" s="674"/>
      <c r="FYW34" s="674"/>
      <c r="FYX34" s="674"/>
      <c r="FYY34" s="674"/>
      <c r="FYZ34" s="674"/>
      <c r="FZA34" s="674"/>
      <c r="FZB34" s="674"/>
      <c r="FZC34" s="674"/>
      <c r="FZD34" s="674"/>
      <c r="FZE34" s="674"/>
      <c r="FZF34" s="674"/>
      <c r="FZG34" s="674"/>
      <c r="FZH34" s="674"/>
      <c r="FZI34" s="674"/>
      <c r="FZJ34" s="674"/>
      <c r="FZK34" s="674"/>
      <c r="FZL34" s="674"/>
      <c r="FZM34" s="674"/>
      <c r="FZN34" s="674"/>
      <c r="FZO34" s="674"/>
      <c r="FZP34" s="674"/>
      <c r="FZQ34" s="674"/>
      <c r="FZR34" s="674"/>
      <c r="FZS34" s="674"/>
      <c r="FZT34" s="674"/>
      <c r="FZU34" s="674"/>
      <c r="FZV34" s="674"/>
      <c r="FZW34" s="674"/>
      <c r="FZX34" s="674"/>
      <c r="FZY34" s="674"/>
      <c r="FZZ34" s="674"/>
      <c r="GAA34" s="674"/>
      <c r="GAB34" s="674"/>
      <c r="GAC34" s="674"/>
      <c r="GAD34" s="674"/>
      <c r="GAE34" s="674"/>
      <c r="GAF34" s="674"/>
      <c r="GAG34" s="674"/>
      <c r="GAH34" s="674"/>
      <c r="GAI34" s="674"/>
      <c r="GAJ34" s="674"/>
      <c r="GAK34" s="674"/>
      <c r="GAL34" s="674"/>
      <c r="GAM34" s="674"/>
      <c r="GAN34" s="674"/>
      <c r="GAO34" s="674"/>
      <c r="GAP34" s="674"/>
      <c r="GAQ34" s="674"/>
      <c r="GAR34" s="674"/>
      <c r="GAS34" s="674"/>
      <c r="GAT34" s="674"/>
      <c r="GAU34" s="674"/>
      <c r="GAV34" s="674"/>
      <c r="GAW34" s="674"/>
      <c r="GAX34" s="674"/>
      <c r="GAY34" s="674"/>
      <c r="GAZ34" s="674"/>
      <c r="GBA34" s="674"/>
      <c r="GBB34" s="674"/>
      <c r="GBC34" s="674"/>
      <c r="GBD34" s="674"/>
      <c r="GBE34" s="674"/>
      <c r="GBF34" s="674"/>
      <c r="GBG34" s="674"/>
      <c r="GBH34" s="674"/>
      <c r="GBI34" s="674"/>
      <c r="GBJ34" s="674"/>
      <c r="GBK34" s="674"/>
      <c r="GBL34" s="674"/>
      <c r="GBM34" s="674"/>
      <c r="GBN34" s="674"/>
      <c r="GBO34" s="674"/>
      <c r="GBP34" s="674"/>
      <c r="GBQ34" s="674"/>
      <c r="GBR34" s="674"/>
      <c r="GBS34" s="674"/>
      <c r="GBT34" s="674"/>
      <c r="GBU34" s="674"/>
      <c r="GBV34" s="674"/>
      <c r="GBW34" s="674"/>
      <c r="GBX34" s="674"/>
      <c r="GBY34" s="674"/>
      <c r="GBZ34" s="674"/>
      <c r="GCA34" s="674"/>
      <c r="GCB34" s="674"/>
      <c r="GCC34" s="674"/>
      <c r="GCD34" s="674"/>
      <c r="GCE34" s="674"/>
      <c r="GCF34" s="674"/>
      <c r="GCG34" s="674"/>
      <c r="GCH34" s="674"/>
      <c r="GCI34" s="674"/>
      <c r="GCJ34" s="674"/>
      <c r="GCK34" s="674"/>
      <c r="GCL34" s="674"/>
      <c r="GCM34" s="674"/>
      <c r="GCN34" s="674"/>
      <c r="GCO34" s="674"/>
      <c r="GCP34" s="674"/>
      <c r="GCQ34" s="674"/>
      <c r="GCR34" s="674"/>
      <c r="GCS34" s="674"/>
      <c r="GCT34" s="674"/>
      <c r="GCU34" s="674"/>
      <c r="GCV34" s="674"/>
      <c r="GCW34" s="674"/>
      <c r="GCX34" s="674"/>
      <c r="GCY34" s="674"/>
      <c r="GCZ34" s="674"/>
      <c r="GDA34" s="674"/>
      <c r="GDB34" s="674"/>
      <c r="GDC34" s="674"/>
      <c r="GDD34" s="674"/>
      <c r="GDE34" s="674"/>
      <c r="GDF34" s="674"/>
      <c r="GDG34" s="674"/>
      <c r="GDH34" s="674"/>
      <c r="GDI34" s="674"/>
      <c r="GDJ34" s="674"/>
      <c r="GDK34" s="674"/>
      <c r="GDL34" s="674"/>
      <c r="GDM34" s="674"/>
      <c r="GDN34" s="674"/>
      <c r="GDO34" s="674"/>
      <c r="GDP34" s="674"/>
      <c r="GDQ34" s="674"/>
      <c r="GDR34" s="674"/>
      <c r="GDS34" s="674"/>
      <c r="GDT34" s="674"/>
      <c r="GDU34" s="674"/>
      <c r="GDV34" s="674"/>
      <c r="GDW34" s="674"/>
      <c r="GDX34" s="674"/>
      <c r="GDY34" s="674"/>
      <c r="GDZ34" s="674"/>
      <c r="GEA34" s="674"/>
      <c r="GEB34" s="674"/>
      <c r="GEC34" s="674"/>
      <c r="GED34" s="674"/>
      <c r="GEE34" s="674"/>
      <c r="GEF34" s="674"/>
      <c r="GEG34" s="674"/>
      <c r="GEH34" s="674"/>
      <c r="GEI34" s="674"/>
      <c r="GEJ34" s="674"/>
      <c r="GEK34" s="674"/>
      <c r="GEL34" s="674"/>
      <c r="GEM34" s="674"/>
      <c r="GEN34" s="674"/>
      <c r="GEO34" s="674"/>
      <c r="GEP34" s="674"/>
      <c r="GEQ34" s="674"/>
      <c r="GER34" s="674"/>
      <c r="GES34" s="674"/>
      <c r="GET34" s="674"/>
      <c r="GEU34" s="674"/>
      <c r="GEV34" s="674"/>
      <c r="GEW34" s="674"/>
      <c r="GEX34" s="674"/>
      <c r="GEY34" s="674"/>
      <c r="GEZ34" s="674"/>
      <c r="GFA34" s="674"/>
      <c r="GFB34" s="674"/>
      <c r="GFC34" s="674"/>
      <c r="GFD34" s="674"/>
      <c r="GFE34" s="674"/>
      <c r="GFF34" s="674"/>
      <c r="GFG34" s="674"/>
      <c r="GFH34" s="674"/>
      <c r="GFI34" s="674"/>
      <c r="GFJ34" s="674"/>
      <c r="GFK34" s="674"/>
      <c r="GFL34" s="674"/>
      <c r="GFM34" s="674"/>
      <c r="GFN34" s="674"/>
      <c r="GFO34" s="674"/>
      <c r="GFP34" s="674"/>
      <c r="GFQ34" s="674"/>
      <c r="GFR34" s="674"/>
      <c r="GFS34" s="674"/>
      <c r="GFT34" s="674"/>
      <c r="GFU34" s="674"/>
      <c r="GFV34" s="674"/>
      <c r="GFW34" s="674"/>
      <c r="GFX34" s="674"/>
      <c r="GFY34" s="674"/>
      <c r="GFZ34" s="674"/>
      <c r="GGA34" s="674"/>
      <c r="GGB34" s="674"/>
      <c r="GGC34" s="674"/>
      <c r="GGD34" s="674"/>
      <c r="GGE34" s="674"/>
      <c r="GGF34" s="674"/>
      <c r="GGG34" s="674"/>
      <c r="GGH34" s="674"/>
      <c r="GGI34" s="674"/>
      <c r="GGJ34" s="674"/>
      <c r="GGK34" s="674"/>
      <c r="GGL34" s="674"/>
      <c r="GGM34" s="674"/>
      <c r="GGN34" s="674"/>
      <c r="GGO34" s="674"/>
      <c r="GGP34" s="674"/>
      <c r="GGQ34" s="674"/>
      <c r="GGR34" s="674"/>
      <c r="GGS34" s="674"/>
      <c r="GGT34" s="674"/>
      <c r="GGU34" s="674"/>
      <c r="GGV34" s="674"/>
      <c r="GGW34" s="674"/>
      <c r="GGX34" s="674"/>
      <c r="GGY34" s="674"/>
      <c r="GGZ34" s="674"/>
      <c r="GHA34" s="674"/>
      <c r="GHB34" s="674"/>
      <c r="GHC34" s="674"/>
      <c r="GHD34" s="674"/>
      <c r="GHE34" s="674"/>
      <c r="GHF34" s="674"/>
      <c r="GHG34" s="674"/>
      <c r="GHH34" s="674"/>
      <c r="GHI34" s="674"/>
      <c r="GHJ34" s="674"/>
      <c r="GHK34" s="674"/>
      <c r="GHL34" s="674"/>
      <c r="GHM34" s="674"/>
      <c r="GHN34" s="674"/>
      <c r="GHO34" s="674"/>
      <c r="GHP34" s="674"/>
      <c r="GHQ34" s="674"/>
      <c r="GHR34" s="674"/>
      <c r="GHS34" s="674"/>
      <c r="GHT34" s="674"/>
      <c r="GHU34" s="674"/>
      <c r="GHV34" s="674"/>
      <c r="GHW34" s="674"/>
      <c r="GHX34" s="674"/>
      <c r="GHY34" s="674"/>
      <c r="GHZ34" s="674"/>
      <c r="GIA34" s="674"/>
      <c r="GIB34" s="674"/>
      <c r="GIC34" s="674"/>
      <c r="GID34" s="674"/>
      <c r="GIE34" s="674"/>
      <c r="GIF34" s="674"/>
      <c r="GIG34" s="674"/>
      <c r="GIH34" s="674"/>
      <c r="GII34" s="674"/>
      <c r="GIJ34" s="674"/>
      <c r="GIK34" s="674"/>
      <c r="GIL34" s="674"/>
      <c r="GIM34" s="674"/>
      <c r="GIN34" s="674"/>
      <c r="GIO34" s="674"/>
      <c r="GIP34" s="674"/>
      <c r="GIQ34" s="674"/>
      <c r="GIR34" s="674"/>
      <c r="GIS34" s="674"/>
      <c r="GIT34" s="674"/>
      <c r="GIU34" s="674"/>
      <c r="GIV34" s="674"/>
      <c r="GIW34" s="674"/>
      <c r="GIX34" s="674"/>
      <c r="GIY34" s="674"/>
      <c r="GIZ34" s="674"/>
      <c r="GJA34" s="674"/>
      <c r="GJB34" s="674"/>
      <c r="GJC34" s="674"/>
      <c r="GJD34" s="674"/>
      <c r="GJE34" s="674"/>
      <c r="GJF34" s="674"/>
      <c r="GJG34" s="674"/>
      <c r="GJH34" s="674"/>
      <c r="GJI34" s="674"/>
      <c r="GJJ34" s="674"/>
      <c r="GJK34" s="674"/>
      <c r="GJL34" s="674"/>
      <c r="GJM34" s="674"/>
      <c r="GJN34" s="674"/>
      <c r="GJO34" s="674"/>
      <c r="GJP34" s="674"/>
      <c r="GJQ34" s="674"/>
      <c r="GJR34" s="674"/>
      <c r="GJS34" s="674"/>
      <c r="GJT34" s="674"/>
      <c r="GJU34" s="674"/>
      <c r="GJV34" s="674"/>
      <c r="GJW34" s="674"/>
      <c r="GJX34" s="674"/>
      <c r="GJY34" s="674"/>
      <c r="GJZ34" s="674"/>
      <c r="GKA34" s="674"/>
      <c r="GKB34" s="674"/>
      <c r="GKC34" s="674"/>
      <c r="GKD34" s="674"/>
      <c r="GKE34" s="674"/>
      <c r="GKF34" s="674"/>
      <c r="GKG34" s="674"/>
      <c r="GKH34" s="674"/>
      <c r="GKI34" s="674"/>
      <c r="GKJ34" s="674"/>
      <c r="GKK34" s="674"/>
      <c r="GKL34" s="674"/>
      <c r="GKM34" s="674"/>
      <c r="GKN34" s="674"/>
      <c r="GKO34" s="674"/>
      <c r="GKP34" s="674"/>
      <c r="GKQ34" s="674"/>
      <c r="GKR34" s="674"/>
      <c r="GKS34" s="674"/>
      <c r="GKT34" s="674"/>
      <c r="GKU34" s="674"/>
      <c r="GKV34" s="674"/>
      <c r="GKW34" s="674"/>
      <c r="GKX34" s="674"/>
      <c r="GKY34" s="674"/>
      <c r="GKZ34" s="674"/>
      <c r="GLA34" s="674"/>
      <c r="GLB34" s="674"/>
      <c r="GLC34" s="674"/>
      <c r="GLD34" s="674"/>
      <c r="GLE34" s="674"/>
      <c r="GLF34" s="674"/>
      <c r="GLG34" s="674"/>
      <c r="GLH34" s="674"/>
      <c r="GLI34" s="674"/>
      <c r="GLJ34" s="674"/>
      <c r="GLK34" s="674"/>
      <c r="GLL34" s="674"/>
      <c r="GLM34" s="674"/>
      <c r="GLN34" s="674"/>
      <c r="GLO34" s="674"/>
      <c r="GLP34" s="674"/>
      <c r="GLQ34" s="674"/>
      <c r="GLR34" s="674"/>
      <c r="GLS34" s="674"/>
      <c r="GLT34" s="674"/>
      <c r="GLU34" s="674"/>
      <c r="GLV34" s="674"/>
      <c r="GLW34" s="674"/>
      <c r="GLX34" s="674"/>
      <c r="GLY34" s="674"/>
      <c r="GLZ34" s="674"/>
      <c r="GMA34" s="674"/>
      <c r="GMB34" s="674"/>
      <c r="GMC34" s="674"/>
      <c r="GMD34" s="674"/>
      <c r="GME34" s="674"/>
      <c r="GMF34" s="674"/>
      <c r="GMG34" s="674"/>
      <c r="GMH34" s="674"/>
      <c r="GMI34" s="674"/>
      <c r="GMJ34" s="674"/>
      <c r="GMK34" s="674"/>
      <c r="GML34" s="674"/>
      <c r="GMM34" s="674"/>
      <c r="GMN34" s="674"/>
      <c r="GMO34" s="674"/>
      <c r="GMP34" s="674"/>
      <c r="GMQ34" s="674"/>
      <c r="GMR34" s="674"/>
      <c r="GMS34" s="674"/>
      <c r="GMT34" s="674"/>
      <c r="GMU34" s="674"/>
      <c r="GMV34" s="674"/>
      <c r="GMW34" s="674"/>
      <c r="GMX34" s="674"/>
      <c r="GMY34" s="674"/>
      <c r="GMZ34" s="674"/>
      <c r="GNA34" s="674"/>
      <c r="GNB34" s="674"/>
      <c r="GNC34" s="674"/>
      <c r="GND34" s="674"/>
      <c r="GNE34" s="674"/>
      <c r="GNF34" s="674"/>
      <c r="GNG34" s="674"/>
      <c r="GNH34" s="674"/>
      <c r="GNI34" s="674"/>
      <c r="GNJ34" s="674"/>
      <c r="GNK34" s="674"/>
      <c r="GNL34" s="674"/>
      <c r="GNM34" s="674"/>
      <c r="GNN34" s="674"/>
      <c r="GNO34" s="674"/>
      <c r="GNP34" s="674"/>
      <c r="GNQ34" s="674"/>
      <c r="GNR34" s="674"/>
      <c r="GNS34" s="674"/>
      <c r="GNT34" s="674"/>
      <c r="GNU34" s="674"/>
      <c r="GNV34" s="674"/>
      <c r="GNW34" s="674"/>
      <c r="GNX34" s="674"/>
      <c r="GNY34" s="674"/>
      <c r="GNZ34" s="674"/>
      <c r="GOA34" s="674"/>
      <c r="GOB34" s="674"/>
      <c r="GOC34" s="674"/>
      <c r="GOD34" s="674"/>
      <c r="GOE34" s="674"/>
      <c r="GOF34" s="674"/>
      <c r="GOG34" s="674"/>
      <c r="GOH34" s="674"/>
      <c r="GOI34" s="674"/>
      <c r="GOJ34" s="674"/>
      <c r="GOK34" s="674"/>
      <c r="GOL34" s="674"/>
      <c r="GOM34" s="674"/>
      <c r="GON34" s="674"/>
      <c r="GOO34" s="674"/>
      <c r="GOP34" s="674"/>
      <c r="GOQ34" s="674"/>
      <c r="GOR34" s="674"/>
      <c r="GOS34" s="674"/>
      <c r="GOT34" s="674"/>
      <c r="GOU34" s="674"/>
      <c r="GOV34" s="674"/>
      <c r="GOW34" s="674"/>
      <c r="GOX34" s="674"/>
      <c r="GOY34" s="674"/>
      <c r="GOZ34" s="674"/>
      <c r="GPA34" s="674"/>
      <c r="GPB34" s="674"/>
      <c r="GPC34" s="674"/>
      <c r="GPD34" s="674"/>
      <c r="GPE34" s="674"/>
      <c r="GPF34" s="674"/>
      <c r="GPG34" s="674"/>
      <c r="GPH34" s="674"/>
      <c r="GPI34" s="674"/>
      <c r="GPJ34" s="674"/>
      <c r="GPK34" s="674"/>
      <c r="GPL34" s="674"/>
      <c r="GPM34" s="674"/>
      <c r="GPN34" s="674"/>
      <c r="GPO34" s="674"/>
      <c r="GPP34" s="674"/>
      <c r="GPQ34" s="674"/>
      <c r="GPR34" s="674"/>
      <c r="GPS34" s="674"/>
      <c r="GPT34" s="674"/>
      <c r="GPU34" s="674"/>
      <c r="GPV34" s="674"/>
      <c r="GPW34" s="674"/>
      <c r="GPX34" s="674"/>
      <c r="GPY34" s="674"/>
      <c r="GPZ34" s="674"/>
      <c r="GQA34" s="674"/>
      <c r="GQB34" s="674"/>
      <c r="GQC34" s="674"/>
      <c r="GQD34" s="674"/>
      <c r="GQE34" s="674"/>
      <c r="GQF34" s="674"/>
      <c r="GQG34" s="674"/>
      <c r="GQH34" s="674"/>
      <c r="GQI34" s="674"/>
      <c r="GQJ34" s="674"/>
      <c r="GQK34" s="674"/>
      <c r="GQL34" s="674"/>
      <c r="GQM34" s="674"/>
      <c r="GQN34" s="674"/>
      <c r="GQO34" s="674"/>
      <c r="GQP34" s="674"/>
      <c r="GQQ34" s="674"/>
      <c r="GQR34" s="674"/>
      <c r="GQS34" s="674"/>
      <c r="GQT34" s="674"/>
      <c r="GQU34" s="674"/>
      <c r="GQV34" s="674"/>
      <c r="GQW34" s="674"/>
      <c r="GQX34" s="674"/>
      <c r="GQY34" s="674"/>
      <c r="GQZ34" s="674"/>
      <c r="GRA34" s="674"/>
      <c r="GRB34" s="674"/>
      <c r="GRC34" s="674"/>
      <c r="GRD34" s="674"/>
      <c r="GRE34" s="674"/>
      <c r="GRF34" s="674"/>
      <c r="GRG34" s="674"/>
      <c r="GRH34" s="674"/>
      <c r="GRI34" s="674"/>
      <c r="GRJ34" s="674"/>
      <c r="GRK34" s="674"/>
      <c r="GRL34" s="674"/>
      <c r="GRM34" s="674"/>
      <c r="GRN34" s="674"/>
      <c r="GRO34" s="674"/>
      <c r="GRP34" s="674"/>
      <c r="GRQ34" s="674"/>
      <c r="GRR34" s="674"/>
      <c r="GRS34" s="674"/>
      <c r="GRT34" s="674"/>
      <c r="GRU34" s="674"/>
      <c r="GRV34" s="674"/>
      <c r="GRW34" s="674"/>
      <c r="GRX34" s="674"/>
      <c r="GRY34" s="674"/>
      <c r="GRZ34" s="674"/>
      <c r="GSA34" s="674"/>
      <c r="GSB34" s="674"/>
      <c r="GSC34" s="674"/>
      <c r="GSD34" s="674"/>
      <c r="GSE34" s="674"/>
      <c r="GSF34" s="674"/>
      <c r="GSG34" s="674"/>
      <c r="GSH34" s="674"/>
      <c r="GSI34" s="674"/>
      <c r="GSJ34" s="674"/>
      <c r="GSK34" s="674"/>
      <c r="GSL34" s="674"/>
      <c r="GSM34" s="674"/>
      <c r="GSN34" s="674"/>
      <c r="GSO34" s="674"/>
      <c r="GSP34" s="674"/>
      <c r="GSQ34" s="674"/>
      <c r="GSR34" s="674"/>
      <c r="GSS34" s="674"/>
      <c r="GST34" s="674"/>
      <c r="GSU34" s="674"/>
      <c r="GSV34" s="674"/>
      <c r="GSW34" s="674"/>
      <c r="GSX34" s="674"/>
      <c r="GSY34" s="674"/>
      <c r="GSZ34" s="674"/>
      <c r="GTA34" s="674"/>
      <c r="GTB34" s="674"/>
      <c r="GTC34" s="674"/>
      <c r="GTD34" s="674"/>
      <c r="GTE34" s="674"/>
      <c r="GTF34" s="674"/>
      <c r="GTG34" s="674"/>
      <c r="GTH34" s="674"/>
      <c r="GTI34" s="674"/>
      <c r="GTJ34" s="674"/>
      <c r="GTK34" s="674"/>
      <c r="GTL34" s="674"/>
      <c r="GTM34" s="674"/>
      <c r="GTN34" s="674"/>
      <c r="GTO34" s="674"/>
      <c r="GTP34" s="674"/>
      <c r="GTQ34" s="674"/>
      <c r="GTR34" s="674"/>
      <c r="GTS34" s="674"/>
      <c r="GTT34" s="674"/>
      <c r="GTU34" s="674"/>
      <c r="GTV34" s="674"/>
      <c r="GTW34" s="674"/>
      <c r="GTX34" s="674"/>
      <c r="GTY34" s="674"/>
      <c r="GTZ34" s="674"/>
      <c r="GUA34" s="674"/>
      <c r="GUB34" s="674"/>
      <c r="GUC34" s="674"/>
      <c r="GUD34" s="674"/>
      <c r="GUE34" s="674"/>
      <c r="GUF34" s="674"/>
      <c r="GUG34" s="674"/>
      <c r="GUH34" s="674"/>
      <c r="GUI34" s="674"/>
      <c r="GUJ34" s="674"/>
      <c r="GUK34" s="674"/>
      <c r="GUL34" s="674"/>
      <c r="GUM34" s="674"/>
      <c r="GUN34" s="674"/>
      <c r="GUO34" s="674"/>
      <c r="GUP34" s="674"/>
      <c r="GUQ34" s="674"/>
      <c r="GUR34" s="674"/>
      <c r="GUS34" s="674"/>
      <c r="GUT34" s="674"/>
      <c r="GUU34" s="674"/>
      <c r="GUV34" s="674"/>
      <c r="GUW34" s="674"/>
      <c r="GUX34" s="674"/>
      <c r="GUY34" s="674"/>
      <c r="GUZ34" s="674"/>
      <c r="GVA34" s="674"/>
      <c r="GVB34" s="674"/>
      <c r="GVC34" s="674"/>
      <c r="GVD34" s="674"/>
      <c r="GVE34" s="674"/>
      <c r="GVF34" s="674"/>
      <c r="GVG34" s="674"/>
      <c r="GVH34" s="674"/>
      <c r="GVI34" s="674"/>
      <c r="GVJ34" s="674"/>
      <c r="GVK34" s="674"/>
      <c r="GVL34" s="674"/>
      <c r="GVM34" s="674"/>
      <c r="GVN34" s="674"/>
      <c r="GVO34" s="674"/>
      <c r="GVP34" s="674"/>
      <c r="GVQ34" s="674"/>
      <c r="GVR34" s="674"/>
      <c r="GVS34" s="674"/>
      <c r="GVT34" s="674"/>
      <c r="GVU34" s="674"/>
      <c r="GVV34" s="674"/>
      <c r="GVW34" s="674"/>
      <c r="GVX34" s="674"/>
      <c r="GVY34" s="674"/>
      <c r="GVZ34" s="674"/>
      <c r="GWA34" s="674"/>
      <c r="GWB34" s="674"/>
      <c r="GWC34" s="674"/>
      <c r="GWD34" s="674"/>
      <c r="GWE34" s="674"/>
      <c r="GWF34" s="674"/>
      <c r="GWG34" s="674"/>
      <c r="GWH34" s="674"/>
      <c r="GWI34" s="674"/>
      <c r="GWJ34" s="674"/>
      <c r="GWK34" s="674"/>
      <c r="GWL34" s="674"/>
      <c r="GWM34" s="674"/>
      <c r="GWN34" s="674"/>
      <c r="GWO34" s="674"/>
      <c r="GWP34" s="674"/>
      <c r="GWQ34" s="674"/>
      <c r="GWR34" s="674"/>
      <c r="GWS34" s="674"/>
      <c r="GWT34" s="674"/>
      <c r="GWU34" s="674"/>
      <c r="GWV34" s="674"/>
      <c r="GWW34" s="674"/>
      <c r="GWX34" s="674"/>
      <c r="GWY34" s="674"/>
      <c r="GWZ34" s="674"/>
      <c r="GXA34" s="674"/>
      <c r="GXB34" s="674"/>
      <c r="GXC34" s="674"/>
      <c r="GXD34" s="674"/>
      <c r="GXE34" s="674"/>
      <c r="GXF34" s="674"/>
      <c r="GXG34" s="674"/>
      <c r="GXH34" s="674"/>
      <c r="GXI34" s="674"/>
      <c r="GXJ34" s="674"/>
      <c r="GXK34" s="674"/>
      <c r="GXL34" s="674"/>
      <c r="GXM34" s="674"/>
      <c r="GXN34" s="674"/>
      <c r="GXO34" s="674"/>
      <c r="GXP34" s="674"/>
      <c r="GXQ34" s="674"/>
      <c r="GXR34" s="674"/>
      <c r="GXS34" s="674"/>
      <c r="GXT34" s="674"/>
      <c r="GXU34" s="674"/>
      <c r="GXV34" s="674"/>
      <c r="GXW34" s="674"/>
      <c r="GXX34" s="674"/>
      <c r="GXY34" s="674"/>
      <c r="GXZ34" s="674"/>
      <c r="GYA34" s="674"/>
      <c r="GYB34" s="674"/>
      <c r="GYC34" s="674"/>
      <c r="GYD34" s="674"/>
      <c r="GYE34" s="674"/>
      <c r="GYF34" s="674"/>
      <c r="GYG34" s="674"/>
      <c r="GYH34" s="674"/>
      <c r="GYI34" s="674"/>
      <c r="GYJ34" s="674"/>
      <c r="GYK34" s="674"/>
      <c r="GYL34" s="674"/>
      <c r="GYM34" s="674"/>
      <c r="GYN34" s="674"/>
      <c r="GYO34" s="674"/>
      <c r="GYP34" s="674"/>
      <c r="GYQ34" s="674"/>
      <c r="GYR34" s="674"/>
      <c r="GYS34" s="674"/>
      <c r="GYT34" s="674"/>
      <c r="GYU34" s="674"/>
      <c r="GYV34" s="674"/>
      <c r="GYW34" s="674"/>
      <c r="GYX34" s="674"/>
      <c r="GYY34" s="674"/>
      <c r="GYZ34" s="674"/>
      <c r="GZA34" s="674"/>
      <c r="GZB34" s="674"/>
      <c r="GZC34" s="674"/>
      <c r="GZD34" s="674"/>
      <c r="GZE34" s="674"/>
      <c r="GZF34" s="674"/>
      <c r="GZG34" s="674"/>
      <c r="GZH34" s="674"/>
      <c r="GZI34" s="674"/>
      <c r="GZJ34" s="674"/>
      <c r="GZK34" s="674"/>
      <c r="GZL34" s="674"/>
      <c r="GZM34" s="674"/>
      <c r="GZN34" s="674"/>
      <c r="GZO34" s="674"/>
      <c r="GZP34" s="674"/>
      <c r="GZQ34" s="674"/>
      <c r="GZR34" s="674"/>
      <c r="GZS34" s="674"/>
      <c r="GZT34" s="674"/>
      <c r="GZU34" s="674"/>
      <c r="GZV34" s="674"/>
      <c r="GZW34" s="674"/>
      <c r="GZX34" s="674"/>
      <c r="GZY34" s="674"/>
      <c r="GZZ34" s="674"/>
      <c r="HAA34" s="674"/>
      <c r="HAB34" s="674"/>
      <c r="HAC34" s="674"/>
      <c r="HAD34" s="674"/>
      <c r="HAE34" s="674"/>
      <c r="HAF34" s="674"/>
      <c r="HAG34" s="674"/>
      <c r="HAH34" s="674"/>
      <c r="HAI34" s="674"/>
      <c r="HAJ34" s="674"/>
      <c r="HAK34" s="674"/>
      <c r="HAL34" s="674"/>
      <c r="HAM34" s="674"/>
      <c r="HAN34" s="674"/>
      <c r="HAO34" s="674"/>
      <c r="HAP34" s="674"/>
      <c r="HAQ34" s="674"/>
      <c r="HAR34" s="674"/>
      <c r="HAS34" s="674"/>
      <c r="HAT34" s="674"/>
      <c r="HAU34" s="674"/>
      <c r="HAV34" s="674"/>
      <c r="HAW34" s="674"/>
      <c r="HAX34" s="674"/>
      <c r="HAY34" s="674"/>
      <c r="HAZ34" s="674"/>
      <c r="HBA34" s="674"/>
      <c r="HBB34" s="674"/>
      <c r="HBC34" s="674"/>
      <c r="HBD34" s="674"/>
      <c r="HBE34" s="674"/>
      <c r="HBF34" s="674"/>
      <c r="HBG34" s="674"/>
      <c r="HBH34" s="674"/>
      <c r="HBI34" s="674"/>
      <c r="HBJ34" s="674"/>
      <c r="HBK34" s="674"/>
      <c r="HBL34" s="674"/>
      <c r="HBM34" s="674"/>
      <c r="HBN34" s="674"/>
      <c r="HBO34" s="674"/>
      <c r="HBP34" s="674"/>
      <c r="HBQ34" s="674"/>
      <c r="HBR34" s="674"/>
      <c r="HBS34" s="674"/>
      <c r="HBT34" s="674"/>
      <c r="HBU34" s="674"/>
      <c r="HBV34" s="674"/>
      <c r="HBW34" s="674"/>
      <c r="HBX34" s="674"/>
      <c r="HBY34" s="674"/>
      <c r="HBZ34" s="674"/>
      <c r="HCA34" s="674"/>
      <c r="HCB34" s="674"/>
      <c r="HCC34" s="674"/>
      <c r="HCD34" s="674"/>
      <c r="HCE34" s="674"/>
      <c r="HCF34" s="674"/>
      <c r="HCG34" s="674"/>
      <c r="HCH34" s="674"/>
      <c r="HCI34" s="674"/>
      <c r="HCJ34" s="674"/>
      <c r="HCK34" s="674"/>
      <c r="HCL34" s="674"/>
      <c r="HCM34" s="674"/>
      <c r="HCN34" s="674"/>
      <c r="HCO34" s="674"/>
      <c r="HCP34" s="674"/>
      <c r="HCQ34" s="674"/>
      <c r="HCR34" s="674"/>
      <c r="HCS34" s="674"/>
      <c r="HCT34" s="674"/>
      <c r="HCU34" s="674"/>
      <c r="HCV34" s="674"/>
      <c r="HCW34" s="674"/>
      <c r="HCX34" s="674"/>
      <c r="HCY34" s="674"/>
      <c r="HCZ34" s="674"/>
      <c r="HDA34" s="674"/>
      <c r="HDB34" s="674"/>
      <c r="HDC34" s="674"/>
      <c r="HDD34" s="674"/>
      <c r="HDE34" s="674"/>
      <c r="HDF34" s="674"/>
      <c r="HDG34" s="674"/>
      <c r="HDH34" s="674"/>
      <c r="HDI34" s="674"/>
      <c r="HDJ34" s="674"/>
      <c r="HDK34" s="674"/>
      <c r="HDL34" s="674"/>
      <c r="HDM34" s="674"/>
      <c r="HDN34" s="674"/>
      <c r="HDO34" s="674"/>
      <c r="HDP34" s="674"/>
      <c r="HDQ34" s="674"/>
      <c r="HDR34" s="674"/>
      <c r="HDS34" s="674"/>
      <c r="HDT34" s="674"/>
      <c r="HDU34" s="674"/>
      <c r="HDV34" s="674"/>
      <c r="HDW34" s="674"/>
      <c r="HDX34" s="674"/>
      <c r="HDY34" s="674"/>
      <c r="HDZ34" s="674"/>
      <c r="HEA34" s="674"/>
      <c r="HEB34" s="674"/>
      <c r="HEC34" s="674"/>
      <c r="HED34" s="674"/>
      <c r="HEE34" s="674"/>
      <c r="HEF34" s="674"/>
      <c r="HEG34" s="674"/>
      <c r="HEH34" s="674"/>
      <c r="HEI34" s="674"/>
      <c r="HEJ34" s="674"/>
      <c r="HEK34" s="674"/>
      <c r="HEL34" s="674"/>
      <c r="HEM34" s="674"/>
      <c r="HEN34" s="674"/>
      <c r="HEO34" s="674"/>
      <c r="HEP34" s="674"/>
      <c r="HEQ34" s="674"/>
      <c r="HER34" s="674"/>
      <c r="HES34" s="674"/>
      <c r="HET34" s="674"/>
      <c r="HEU34" s="674"/>
      <c r="HEV34" s="674"/>
      <c r="HEW34" s="674"/>
      <c r="HEX34" s="674"/>
      <c r="HEY34" s="674"/>
      <c r="HEZ34" s="674"/>
      <c r="HFA34" s="674"/>
      <c r="HFB34" s="674"/>
      <c r="HFC34" s="674"/>
      <c r="HFD34" s="674"/>
      <c r="HFE34" s="674"/>
      <c r="HFF34" s="674"/>
      <c r="HFG34" s="674"/>
      <c r="HFH34" s="674"/>
      <c r="HFI34" s="674"/>
      <c r="HFJ34" s="674"/>
      <c r="HFK34" s="674"/>
      <c r="HFL34" s="674"/>
      <c r="HFM34" s="674"/>
      <c r="HFN34" s="674"/>
      <c r="HFO34" s="674"/>
      <c r="HFP34" s="674"/>
      <c r="HFQ34" s="674"/>
      <c r="HFR34" s="674"/>
      <c r="HFS34" s="674"/>
      <c r="HFT34" s="674"/>
      <c r="HFU34" s="674"/>
      <c r="HFV34" s="674"/>
      <c r="HFW34" s="674"/>
      <c r="HFX34" s="674"/>
      <c r="HFY34" s="674"/>
      <c r="HFZ34" s="674"/>
      <c r="HGA34" s="674"/>
      <c r="HGB34" s="674"/>
      <c r="HGC34" s="674"/>
      <c r="HGD34" s="674"/>
      <c r="HGE34" s="674"/>
      <c r="HGF34" s="674"/>
      <c r="HGG34" s="674"/>
      <c r="HGH34" s="674"/>
      <c r="HGI34" s="674"/>
      <c r="HGJ34" s="674"/>
      <c r="HGK34" s="674"/>
      <c r="HGL34" s="674"/>
      <c r="HGM34" s="674"/>
      <c r="HGN34" s="674"/>
      <c r="HGO34" s="674"/>
      <c r="HGP34" s="674"/>
      <c r="HGQ34" s="674"/>
      <c r="HGR34" s="674"/>
      <c r="HGS34" s="674"/>
      <c r="HGT34" s="674"/>
      <c r="HGU34" s="674"/>
      <c r="HGV34" s="674"/>
      <c r="HGW34" s="674"/>
      <c r="HGX34" s="674"/>
      <c r="HGY34" s="674"/>
      <c r="HGZ34" s="674"/>
      <c r="HHA34" s="674"/>
      <c r="HHB34" s="674"/>
      <c r="HHC34" s="674"/>
      <c r="HHD34" s="674"/>
      <c r="HHE34" s="674"/>
      <c r="HHF34" s="674"/>
      <c r="HHG34" s="674"/>
      <c r="HHH34" s="674"/>
      <c r="HHI34" s="674"/>
      <c r="HHJ34" s="674"/>
      <c r="HHK34" s="674"/>
      <c r="HHL34" s="674"/>
      <c r="HHM34" s="674"/>
      <c r="HHN34" s="674"/>
      <c r="HHO34" s="674"/>
      <c r="HHP34" s="674"/>
      <c r="HHQ34" s="674"/>
      <c r="HHR34" s="674"/>
      <c r="HHS34" s="674"/>
      <c r="HHT34" s="674"/>
      <c r="HHU34" s="674"/>
      <c r="HHV34" s="674"/>
      <c r="HHW34" s="674"/>
      <c r="HHX34" s="674"/>
      <c r="HHY34" s="674"/>
      <c r="HHZ34" s="674"/>
      <c r="HIA34" s="674"/>
      <c r="HIB34" s="674"/>
      <c r="HIC34" s="674"/>
      <c r="HID34" s="674"/>
      <c r="HIE34" s="674"/>
      <c r="HIF34" s="674"/>
      <c r="HIG34" s="674"/>
      <c r="HIH34" s="674"/>
      <c r="HII34" s="674"/>
      <c r="HIJ34" s="674"/>
      <c r="HIK34" s="674"/>
      <c r="HIL34" s="674"/>
      <c r="HIM34" s="674"/>
      <c r="HIN34" s="674"/>
      <c r="HIO34" s="674"/>
      <c r="HIP34" s="674"/>
      <c r="HIQ34" s="674"/>
      <c r="HIR34" s="674"/>
      <c r="HIS34" s="674"/>
      <c r="HIT34" s="674"/>
      <c r="HIU34" s="674"/>
      <c r="HIV34" s="674"/>
      <c r="HIW34" s="674"/>
      <c r="HIX34" s="674"/>
      <c r="HIY34" s="674"/>
      <c r="HIZ34" s="674"/>
      <c r="HJA34" s="674"/>
      <c r="HJB34" s="674"/>
      <c r="HJC34" s="674"/>
      <c r="HJD34" s="674"/>
      <c r="HJE34" s="674"/>
      <c r="HJF34" s="674"/>
      <c r="HJG34" s="674"/>
      <c r="HJH34" s="674"/>
      <c r="HJI34" s="674"/>
      <c r="HJJ34" s="674"/>
      <c r="HJK34" s="674"/>
      <c r="HJL34" s="674"/>
      <c r="HJM34" s="674"/>
      <c r="HJN34" s="674"/>
      <c r="HJO34" s="674"/>
      <c r="HJP34" s="674"/>
      <c r="HJQ34" s="674"/>
      <c r="HJR34" s="674"/>
      <c r="HJS34" s="674"/>
      <c r="HJT34" s="674"/>
      <c r="HJU34" s="674"/>
      <c r="HJV34" s="674"/>
      <c r="HJW34" s="674"/>
      <c r="HJX34" s="674"/>
      <c r="HJY34" s="674"/>
      <c r="HJZ34" s="674"/>
      <c r="HKA34" s="674"/>
      <c r="HKB34" s="674"/>
      <c r="HKC34" s="674"/>
      <c r="HKD34" s="674"/>
      <c r="HKE34" s="674"/>
      <c r="HKF34" s="674"/>
      <c r="HKG34" s="674"/>
      <c r="HKH34" s="674"/>
      <c r="HKI34" s="674"/>
      <c r="HKJ34" s="674"/>
      <c r="HKK34" s="674"/>
      <c r="HKL34" s="674"/>
      <c r="HKM34" s="674"/>
      <c r="HKN34" s="674"/>
      <c r="HKO34" s="674"/>
      <c r="HKP34" s="674"/>
      <c r="HKQ34" s="674"/>
      <c r="HKR34" s="674"/>
      <c r="HKS34" s="674"/>
      <c r="HKT34" s="674"/>
      <c r="HKU34" s="674"/>
      <c r="HKV34" s="674"/>
      <c r="HKW34" s="674"/>
      <c r="HKX34" s="674"/>
      <c r="HKY34" s="674"/>
      <c r="HKZ34" s="674"/>
      <c r="HLA34" s="674"/>
      <c r="HLB34" s="674"/>
      <c r="HLC34" s="674"/>
      <c r="HLD34" s="674"/>
      <c r="HLE34" s="674"/>
      <c r="HLF34" s="674"/>
      <c r="HLG34" s="674"/>
      <c r="HLH34" s="674"/>
      <c r="HLI34" s="674"/>
      <c r="HLJ34" s="674"/>
      <c r="HLK34" s="674"/>
      <c r="HLL34" s="674"/>
      <c r="HLM34" s="674"/>
      <c r="HLN34" s="674"/>
      <c r="HLO34" s="674"/>
      <c r="HLP34" s="674"/>
      <c r="HLQ34" s="674"/>
      <c r="HLR34" s="674"/>
      <c r="HLS34" s="674"/>
      <c r="HLT34" s="674"/>
      <c r="HLU34" s="674"/>
      <c r="HLV34" s="674"/>
      <c r="HLW34" s="674"/>
      <c r="HLX34" s="674"/>
      <c r="HLY34" s="674"/>
      <c r="HLZ34" s="674"/>
      <c r="HMA34" s="674"/>
      <c r="HMB34" s="674"/>
      <c r="HMC34" s="674"/>
      <c r="HMD34" s="674"/>
      <c r="HME34" s="674"/>
      <c r="HMF34" s="674"/>
      <c r="HMG34" s="674"/>
      <c r="HMH34" s="674"/>
      <c r="HMI34" s="674"/>
      <c r="HMJ34" s="674"/>
      <c r="HMK34" s="674"/>
      <c r="HML34" s="674"/>
      <c r="HMM34" s="674"/>
      <c r="HMN34" s="674"/>
      <c r="HMO34" s="674"/>
      <c r="HMP34" s="674"/>
      <c r="HMQ34" s="674"/>
      <c r="HMR34" s="674"/>
      <c r="HMS34" s="674"/>
      <c r="HMT34" s="674"/>
      <c r="HMU34" s="674"/>
      <c r="HMV34" s="674"/>
      <c r="HMW34" s="674"/>
      <c r="HMX34" s="674"/>
      <c r="HMY34" s="674"/>
      <c r="HMZ34" s="674"/>
      <c r="HNA34" s="674"/>
      <c r="HNB34" s="674"/>
      <c r="HNC34" s="674"/>
      <c r="HND34" s="674"/>
      <c r="HNE34" s="674"/>
      <c r="HNF34" s="674"/>
      <c r="HNG34" s="674"/>
      <c r="HNH34" s="674"/>
      <c r="HNI34" s="674"/>
      <c r="HNJ34" s="674"/>
      <c r="HNK34" s="674"/>
      <c r="HNL34" s="674"/>
      <c r="HNM34" s="674"/>
      <c r="HNN34" s="674"/>
      <c r="HNO34" s="674"/>
      <c r="HNP34" s="674"/>
      <c r="HNQ34" s="674"/>
      <c r="HNR34" s="674"/>
      <c r="HNS34" s="674"/>
      <c r="HNT34" s="674"/>
      <c r="HNU34" s="674"/>
      <c r="HNV34" s="674"/>
      <c r="HNW34" s="674"/>
      <c r="HNX34" s="674"/>
      <c r="HNY34" s="674"/>
      <c r="HNZ34" s="674"/>
      <c r="HOA34" s="674"/>
      <c r="HOB34" s="674"/>
      <c r="HOC34" s="674"/>
      <c r="HOD34" s="674"/>
      <c r="HOE34" s="674"/>
      <c r="HOF34" s="674"/>
      <c r="HOG34" s="674"/>
      <c r="HOH34" s="674"/>
      <c r="HOI34" s="674"/>
      <c r="HOJ34" s="674"/>
      <c r="HOK34" s="674"/>
      <c r="HOL34" s="674"/>
      <c r="HOM34" s="674"/>
      <c r="HON34" s="674"/>
      <c r="HOO34" s="674"/>
      <c r="HOP34" s="674"/>
      <c r="HOQ34" s="674"/>
      <c r="HOR34" s="674"/>
      <c r="HOS34" s="674"/>
      <c r="HOT34" s="674"/>
      <c r="HOU34" s="674"/>
      <c r="HOV34" s="674"/>
      <c r="HOW34" s="674"/>
      <c r="HOX34" s="674"/>
      <c r="HOY34" s="674"/>
      <c r="HOZ34" s="674"/>
      <c r="HPA34" s="674"/>
      <c r="HPB34" s="674"/>
      <c r="HPC34" s="674"/>
      <c r="HPD34" s="674"/>
      <c r="HPE34" s="674"/>
      <c r="HPF34" s="674"/>
      <c r="HPG34" s="674"/>
      <c r="HPH34" s="674"/>
      <c r="HPI34" s="674"/>
      <c r="HPJ34" s="674"/>
      <c r="HPK34" s="674"/>
      <c r="HPL34" s="674"/>
      <c r="HPM34" s="674"/>
      <c r="HPN34" s="674"/>
      <c r="HPO34" s="674"/>
      <c r="HPP34" s="674"/>
      <c r="HPQ34" s="674"/>
      <c r="HPR34" s="674"/>
      <c r="HPS34" s="674"/>
      <c r="HPT34" s="674"/>
      <c r="HPU34" s="674"/>
      <c r="HPV34" s="674"/>
      <c r="HPW34" s="674"/>
      <c r="HPX34" s="674"/>
      <c r="HPY34" s="674"/>
      <c r="HPZ34" s="674"/>
      <c r="HQA34" s="674"/>
      <c r="HQB34" s="674"/>
      <c r="HQC34" s="674"/>
      <c r="HQD34" s="674"/>
      <c r="HQE34" s="674"/>
      <c r="HQF34" s="674"/>
      <c r="HQG34" s="674"/>
      <c r="HQH34" s="674"/>
      <c r="HQI34" s="674"/>
      <c r="HQJ34" s="674"/>
      <c r="HQK34" s="674"/>
      <c r="HQL34" s="674"/>
      <c r="HQM34" s="674"/>
      <c r="HQN34" s="674"/>
      <c r="HQO34" s="674"/>
      <c r="HQP34" s="674"/>
      <c r="HQQ34" s="674"/>
      <c r="HQR34" s="674"/>
      <c r="HQS34" s="674"/>
      <c r="HQT34" s="674"/>
      <c r="HQU34" s="674"/>
      <c r="HQV34" s="674"/>
      <c r="HQW34" s="674"/>
      <c r="HQX34" s="674"/>
      <c r="HQY34" s="674"/>
      <c r="HQZ34" s="674"/>
      <c r="HRA34" s="674"/>
      <c r="HRB34" s="674"/>
      <c r="HRC34" s="674"/>
      <c r="HRD34" s="674"/>
      <c r="HRE34" s="674"/>
      <c r="HRF34" s="674"/>
      <c r="HRG34" s="674"/>
      <c r="HRH34" s="674"/>
      <c r="HRI34" s="674"/>
      <c r="HRJ34" s="674"/>
      <c r="HRK34" s="674"/>
      <c r="HRL34" s="674"/>
      <c r="HRM34" s="674"/>
      <c r="HRN34" s="674"/>
      <c r="HRO34" s="674"/>
      <c r="HRP34" s="674"/>
      <c r="HRQ34" s="674"/>
      <c r="HRR34" s="674"/>
      <c r="HRS34" s="674"/>
      <c r="HRT34" s="674"/>
      <c r="HRU34" s="674"/>
      <c r="HRV34" s="674"/>
      <c r="HRW34" s="674"/>
      <c r="HRX34" s="674"/>
      <c r="HRY34" s="674"/>
      <c r="HRZ34" s="674"/>
      <c r="HSA34" s="674"/>
      <c r="HSB34" s="674"/>
      <c r="HSC34" s="674"/>
      <c r="HSD34" s="674"/>
      <c r="HSE34" s="674"/>
      <c r="HSF34" s="674"/>
      <c r="HSG34" s="674"/>
      <c r="HSH34" s="674"/>
      <c r="HSI34" s="674"/>
      <c r="HSJ34" s="674"/>
      <c r="HSK34" s="674"/>
      <c r="HSL34" s="674"/>
      <c r="HSM34" s="674"/>
      <c r="HSN34" s="674"/>
      <c r="HSO34" s="674"/>
      <c r="HSP34" s="674"/>
      <c r="HSQ34" s="674"/>
      <c r="HSR34" s="674"/>
      <c r="HSS34" s="674"/>
      <c r="HST34" s="674"/>
      <c r="HSU34" s="674"/>
      <c r="HSV34" s="674"/>
      <c r="HSW34" s="674"/>
      <c r="HSX34" s="674"/>
      <c r="HSY34" s="674"/>
      <c r="HSZ34" s="674"/>
      <c r="HTA34" s="674"/>
      <c r="HTB34" s="674"/>
      <c r="HTC34" s="674"/>
      <c r="HTD34" s="674"/>
      <c r="HTE34" s="674"/>
      <c r="HTF34" s="674"/>
      <c r="HTG34" s="674"/>
      <c r="HTH34" s="674"/>
      <c r="HTI34" s="674"/>
      <c r="HTJ34" s="674"/>
      <c r="HTK34" s="674"/>
      <c r="HTL34" s="674"/>
      <c r="HTM34" s="674"/>
      <c r="HTN34" s="674"/>
      <c r="HTO34" s="674"/>
      <c r="HTP34" s="674"/>
      <c r="HTQ34" s="674"/>
      <c r="HTR34" s="674"/>
      <c r="HTS34" s="674"/>
      <c r="HTT34" s="674"/>
      <c r="HTU34" s="674"/>
      <c r="HTV34" s="674"/>
      <c r="HTW34" s="674"/>
      <c r="HTX34" s="674"/>
      <c r="HTY34" s="674"/>
      <c r="HTZ34" s="674"/>
      <c r="HUA34" s="674"/>
      <c r="HUB34" s="674"/>
      <c r="HUC34" s="674"/>
      <c r="HUD34" s="674"/>
      <c r="HUE34" s="674"/>
      <c r="HUF34" s="674"/>
      <c r="HUG34" s="674"/>
      <c r="HUH34" s="674"/>
      <c r="HUI34" s="674"/>
      <c r="HUJ34" s="674"/>
      <c r="HUK34" s="674"/>
      <c r="HUL34" s="674"/>
      <c r="HUM34" s="674"/>
      <c r="HUN34" s="674"/>
      <c r="HUO34" s="674"/>
      <c r="HUP34" s="674"/>
      <c r="HUQ34" s="674"/>
      <c r="HUR34" s="674"/>
      <c r="HUS34" s="674"/>
      <c r="HUT34" s="674"/>
      <c r="HUU34" s="674"/>
      <c r="HUV34" s="674"/>
      <c r="HUW34" s="674"/>
      <c r="HUX34" s="674"/>
      <c r="HUY34" s="674"/>
      <c r="HUZ34" s="674"/>
      <c r="HVA34" s="674"/>
      <c r="HVB34" s="674"/>
      <c r="HVC34" s="674"/>
      <c r="HVD34" s="674"/>
      <c r="HVE34" s="674"/>
      <c r="HVF34" s="674"/>
      <c r="HVG34" s="674"/>
      <c r="HVH34" s="674"/>
      <c r="HVI34" s="674"/>
      <c r="HVJ34" s="674"/>
      <c r="HVK34" s="674"/>
      <c r="HVL34" s="674"/>
      <c r="HVM34" s="674"/>
      <c r="HVN34" s="674"/>
      <c r="HVO34" s="674"/>
      <c r="HVP34" s="674"/>
      <c r="HVQ34" s="674"/>
      <c r="HVR34" s="674"/>
      <c r="HVS34" s="674"/>
      <c r="HVT34" s="674"/>
      <c r="HVU34" s="674"/>
      <c r="HVV34" s="674"/>
      <c r="HVW34" s="674"/>
      <c r="HVX34" s="674"/>
      <c r="HVY34" s="674"/>
      <c r="HVZ34" s="674"/>
      <c r="HWA34" s="674"/>
      <c r="HWB34" s="674"/>
      <c r="HWC34" s="674"/>
      <c r="HWD34" s="674"/>
      <c r="HWE34" s="674"/>
      <c r="HWF34" s="674"/>
      <c r="HWG34" s="674"/>
      <c r="HWH34" s="674"/>
      <c r="HWI34" s="674"/>
      <c r="HWJ34" s="674"/>
      <c r="HWK34" s="674"/>
      <c r="HWL34" s="674"/>
      <c r="HWM34" s="674"/>
      <c r="HWN34" s="674"/>
      <c r="HWO34" s="674"/>
      <c r="HWP34" s="674"/>
      <c r="HWQ34" s="674"/>
      <c r="HWR34" s="674"/>
      <c r="HWS34" s="674"/>
      <c r="HWT34" s="674"/>
      <c r="HWU34" s="674"/>
      <c r="HWV34" s="674"/>
      <c r="HWW34" s="674"/>
      <c r="HWX34" s="674"/>
      <c r="HWY34" s="674"/>
      <c r="HWZ34" s="674"/>
      <c r="HXA34" s="674"/>
      <c r="HXB34" s="674"/>
      <c r="HXC34" s="674"/>
      <c r="HXD34" s="674"/>
      <c r="HXE34" s="674"/>
      <c r="HXF34" s="674"/>
      <c r="HXG34" s="674"/>
      <c r="HXH34" s="674"/>
      <c r="HXI34" s="674"/>
      <c r="HXJ34" s="674"/>
      <c r="HXK34" s="674"/>
      <c r="HXL34" s="674"/>
      <c r="HXM34" s="674"/>
      <c r="HXN34" s="674"/>
      <c r="HXO34" s="674"/>
      <c r="HXP34" s="674"/>
      <c r="HXQ34" s="674"/>
      <c r="HXR34" s="674"/>
      <c r="HXS34" s="674"/>
      <c r="HXT34" s="674"/>
      <c r="HXU34" s="674"/>
      <c r="HXV34" s="674"/>
      <c r="HXW34" s="674"/>
      <c r="HXX34" s="674"/>
      <c r="HXY34" s="674"/>
      <c r="HXZ34" s="674"/>
      <c r="HYA34" s="674"/>
      <c r="HYB34" s="674"/>
      <c r="HYC34" s="674"/>
      <c r="HYD34" s="674"/>
      <c r="HYE34" s="674"/>
      <c r="HYF34" s="674"/>
      <c r="HYG34" s="674"/>
      <c r="HYH34" s="674"/>
      <c r="HYI34" s="674"/>
      <c r="HYJ34" s="674"/>
      <c r="HYK34" s="674"/>
      <c r="HYL34" s="674"/>
      <c r="HYM34" s="674"/>
      <c r="HYN34" s="674"/>
      <c r="HYO34" s="674"/>
      <c r="HYP34" s="674"/>
      <c r="HYQ34" s="674"/>
      <c r="HYR34" s="674"/>
      <c r="HYS34" s="674"/>
      <c r="HYT34" s="674"/>
      <c r="HYU34" s="674"/>
      <c r="HYV34" s="674"/>
      <c r="HYW34" s="674"/>
      <c r="HYX34" s="674"/>
      <c r="HYY34" s="674"/>
      <c r="HYZ34" s="674"/>
      <c r="HZA34" s="674"/>
      <c r="HZB34" s="674"/>
      <c r="HZC34" s="674"/>
      <c r="HZD34" s="674"/>
      <c r="HZE34" s="674"/>
      <c r="HZF34" s="674"/>
      <c r="HZG34" s="674"/>
      <c r="HZH34" s="674"/>
      <c r="HZI34" s="674"/>
      <c r="HZJ34" s="674"/>
      <c r="HZK34" s="674"/>
      <c r="HZL34" s="674"/>
      <c r="HZM34" s="674"/>
      <c r="HZN34" s="674"/>
      <c r="HZO34" s="674"/>
      <c r="HZP34" s="674"/>
      <c r="HZQ34" s="674"/>
      <c r="HZR34" s="674"/>
      <c r="HZS34" s="674"/>
      <c r="HZT34" s="674"/>
      <c r="HZU34" s="674"/>
      <c r="HZV34" s="674"/>
      <c r="HZW34" s="674"/>
      <c r="HZX34" s="674"/>
      <c r="HZY34" s="674"/>
      <c r="HZZ34" s="674"/>
      <c r="IAA34" s="674"/>
      <c r="IAB34" s="674"/>
      <c r="IAC34" s="674"/>
      <c r="IAD34" s="674"/>
      <c r="IAE34" s="674"/>
      <c r="IAF34" s="674"/>
      <c r="IAG34" s="674"/>
      <c r="IAH34" s="674"/>
      <c r="IAI34" s="674"/>
      <c r="IAJ34" s="674"/>
      <c r="IAK34" s="674"/>
      <c r="IAL34" s="674"/>
      <c r="IAM34" s="674"/>
      <c r="IAN34" s="674"/>
      <c r="IAO34" s="674"/>
      <c r="IAP34" s="674"/>
      <c r="IAQ34" s="674"/>
      <c r="IAR34" s="674"/>
      <c r="IAS34" s="674"/>
      <c r="IAT34" s="674"/>
      <c r="IAU34" s="674"/>
      <c r="IAV34" s="674"/>
      <c r="IAW34" s="674"/>
      <c r="IAX34" s="674"/>
      <c r="IAY34" s="674"/>
      <c r="IAZ34" s="674"/>
      <c r="IBA34" s="674"/>
      <c r="IBB34" s="674"/>
      <c r="IBC34" s="674"/>
      <c r="IBD34" s="674"/>
      <c r="IBE34" s="674"/>
      <c r="IBF34" s="674"/>
      <c r="IBG34" s="674"/>
      <c r="IBH34" s="674"/>
      <c r="IBI34" s="674"/>
      <c r="IBJ34" s="674"/>
      <c r="IBK34" s="674"/>
      <c r="IBL34" s="674"/>
      <c r="IBM34" s="674"/>
      <c r="IBN34" s="674"/>
      <c r="IBO34" s="674"/>
      <c r="IBP34" s="674"/>
      <c r="IBQ34" s="674"/>
      <c r="IBR34" s="674"/>
      <c r="IBS34" s="674"/>
      <c r="IBT34" s="674"/>
      <c r="IBU34" s="674"/>
      <c r="IBV34" s="674"/>
      <c r="IBW34" s="674"/>
      <c r="IBX34" s="674"/>
      <c r="IBY34" s="674"/>
      <c r="IBZ34" s="674"/>
      <c r="ICA34" s="674"/>
      <c r="ICB34" s="674"/>
      <c r="ICC34" s="674"/>
      <c r="ICD34" s="674"/>
      <c r="ICE34" s="674"/>
      <c r="ICF34" s="674"/>
      <c r="ICG34" s="674"/>
      <c r="ICH34" s="674"/>
      <c r="ICI34" s="674"/>
      <c r="ICJ34" s="674"/>
      <c r="ICK34" s="674"/>
      <c r="ICL34" s="674"/>
      <c r="ICM34" s="674"/>
      <c r="ICN34" s="674"/>
      <c r="ICO34" s="674"/>
      <c r="ICP34" s="674"/>
      <c r="ICQ34" s="674"/>
      <c r="ICR34" s="674"/>
      <c r="ICS34" s="674"/>
      <c r="ICT34" s="674"/>
      <c r="ICU34" s="674"/>
      <c r="ICV34" s="674"/>
      <c r="ICW34" s="674"/>
      <c r="ICX34" s="674"/>
      <c r="ICY34" s="674"/>
      <c r="ICZ34" s="674"/>
      <c r="IDA34" s="674"/>
      <c r="IDB34" s="674"/>
      <c r="IDC34" s="674"/>
      <c r="IDD34" s="674"/>
      <c r="IDE34" s="674"/>
      <c r="IDF34" s="674"/>
      <c r="IDG34" s="674"/>
      <c r="IDH34" s="674"/>
      <c r="IDI34" s="674"/>
      <c r="IDJ34" s="674"/>
      <c r="IDK34" s="674"/>
      <c r="IDL34" s="674"/>
      <c r="IDM34" s="674"/>
      <c r="IDN34" s="674"/>
      <c r="IDO34" s="674"/>
      <c r="IDP34" s="674"/>
      <c r="IDQ34" s="674"/>
      <c r="IDR34" s="674"/>
      <c r="IDS34" s="674"/>
      <c r="IDT34" s="674"/>
      <c r="IDU34" s="674"/>
      <c r="IDV34" s="674"/>
      <c r="IDW34" s="674"/>
      <c r="IDX34" s="674"/>
      <c r="IDY34" s="674"/>
      <c r="IDZ34" s="674"/>
      <c r="IEA34" s="674"/>
      <c r="IEB34" s="674"/>
      <c r="IEC34" s="674"/>
      <c r="IED34" s="674"/>
      <c r="IEE34" s="674"/>
      <c r="IEF34" s="674"/>
      <c r="IEG34" s="674"/>
      <c r="IEH34" s="674"/>
      <c r="IEI34" s="674"/>
      <c r="IEJ34" s="674"/>
      <c r="IEK34" s="674"/>
      <c r="IEL34" s="674"/>
      <c r="IEM34" s="674"/>
      <c r="IEN34" s="674"/>
      <c r="IEO34" s="674"/>
      <c r="IEP34" s="674"/>
      <c r="IEQ34" s="674"/>
      <c r="IER34" s="674"/>
      <c r="IES34" s="674"/>
      <c r="IET34" s="674"/>
      <c r="IEU34" s="674"/>
      <c r="IEV34" s="674"/>
      <c r="IEW34" s="674"/>
      <c r="IEX34" s="674"/>
      <c r="IEY34" s="674"/>
      <c r="IEZ34" s="674"/>
      <c r="IFA34" s="674"/>
      <c r="IFB34" s="674"/>
      <c r="IFC34" s="674"/>
      <c r="IFD34" s="674"/>
      <c r="IFE34" s="674"/>
      <c r="IFF34" s="674"/>
      <c r="IFG34" s="674"/>
      <c r="IFH34" s="674"/>
      <c r="IFI34" s="674"/>
      <c r="IFJ34" s="674"/>
      <c r="IFK34" s="674"/>
      <c r="IFL34" s="674"/>
      <c r="IFM34" s="674"/>
      <c r="IFN34" s="674"/>
      <c r="IFO34" s="674"/>
      <c r="IFP34" s="674"/>
      <c r="IFQ34" s="674"/>
      <c r="IFR34" s="674"/>
      <c r="IFS34" s="674"/>
      <c r="IFT34" s="674"/>
      <c r="IFU34" s="674"/>
      <c r="IFV34" s="674"/>
      <c r="IFW34" s="674"/>
      <c r="IFX34" s="674"/>
      <c r="IFY34" s="674"/>
      <c r="IFZ34" s="674"/>
      <c r="IGA34" s="674"/>
      <c r="IGB34" s="674"/>
      <c r="IGC34" s="674"/>
      <c r="IGD34" s="674"/>
      <c r="IGE34" s="674"/>
      <c r="IGF34" s="674"/>
      <c r="IGG34" s="674"/>
      <c r="IGH34" s="674"/>
      <c r="IGI34" s="674"/>
      <c r="IGJ34" s="674"/>
      <c r="IGK34" s="674"/>
      <c r="IGL34" s="674"/>
      <c r="IGM34" s="674"/>
      <c r="IGN34" s="674"/>
      <c r="IGO34" s="674"/>
      <c r="IGP34" s="674"/>
      <c r="IGQ34" s="674"/>
      <c r="IGR34" s="674"/>
      <c r="IGS34" s="674"/>
      <c r="IGT34" s="674"/>
      <c r="IGU34" s="674"/>
      <c r="IGV34" s="674"/>
      <c r="IGW34" s="674"/>
      <c r="IGX34" s="674"/>
      <c r="IGY34" s="674"/>
      <c r="IGZ34" s="674"/>
      <c r="IHA34" s="674"/>
      <c r="IHB34" s="674"/>
      <c r="IHC34" s="674"/>
      <c r="IHD34" s="674"/>
      <c r="IHE34" s="674"/>
      <c r="IHF34" s="674"/>
      <c r="IHG34" s="674"/>
      <c r="IHH34" s="674"/>
      <c r="IHI34" s="674"/>
      <c r="IHJ34" s="674"/>
      <c r="IHK34" s="674"/>
      <c r="IHL34" s="674"/>
      <c r="IHM34" s="674"/>
      <c r="IHN34" s="674"/>
      <c r="IHO34" s="674"/>
      <c r="IHP34" s="674"/>
      <c r="IHQ34" s="674"/>
      <c r="IHR34" s="674"/>
      <c r="IHS34" s="674"/>
      <c r="IHT34" s="674"/>
      <c r="IHU34" s="674"/>
      <c r="IHV34" s="674"/>
      <c r="IHW34" s="674"/>
      <c r="IHX34" s="674"/>
      <c r="IHY34" s="674"/>
      <c r="IHZ34" s="674"/>
      <c r="IIA34" s="674"/>
      <c r="IIB34" s="674"/>
      <c r="IIC34" s="674"/>
      <c r="IID34" s="674"/>
      <c r="IIE34" s="674"/>
      <c r="IIF34" s="674"/>
      <c r="IIG34" s="674"/>
      <c r="IIH34" s="674"/>
      <c r="III34" s="674"/>
      <c r="IIJ34" s="674"/>
      <c r="IIK34" s="674"/>
      <c r="IIL34" s="674"/>
      <c r="IIM34" s="674"/>
      <c r="IIN34" s="674"/>
      <c r="IIO34" s="674"/>
      <c r="IIP34" s="674"/>
      <c r="IIQ34" s="674"/>
      <c r="IIR34" s="674"/>
      <c r="IIS34" s="674"/>
      <c r="IIT34" s="674"/>
      <c r="IIU34" s="674"/>
      <c r="IIV34" s="674"/>
      <c r="IIW34" s="674"/>
      <c r="IIX34" s="674"/>
      <c r="IIY34" s="674"/>
      <c r="IIZ34" s="674"/>
      <c r="IJA34" s="674"/>
      <c r="IJB34" s="674"/>
      <c r="IJC34" s="674"/>
      <c r="IJD34" s="674"/>
      <c r="IJE34" s="674"/>
      <c r="IJF34" s="674"/>
      <c r="IJG34" s="674"/>
      <c r="IJH34" s="674"/>
      <c r="IJI34" s="674"/>
      <c r="IJJ34" s="674"/>
      <c r="IJK34" s="674"/>
      <c r="IJL34" s="674"/>
      <c r="IJM34" s="674"/>
      <c r="IJN34" s="674"/>
      <c r="IJO34" s="674"/>
      <c r="IJP34" s="674"/>
      <c r="IJQ34" s="674"/>
      <c r="IJR34" s="674"/>
      <c r="IJS34" s="674"/>
      <c r="IJT34" s="674"/>
      <c r="IJU34" s="674"/>
      <c r="IJV34" s="674"/>
      <c r="IJW34" s="674"/>
      <c r="IJX34" s="674"/>
      <c r="IJY34" s="674"/>
      <c r="IJZ34" s="674"/>
      <c r="IKA34" s="674"/>
      <c r="IKB34" s="674"/>
      <c r="IKC34" s="674"/>
      <c r="IKD34" s="674"/>
      <c r="IKE34" s="674"/>
      <c r="IKF34" s="674"/>
      <c r="IKG34" s="674"/>
      <c r="IKH34" s="674"/>
      <c r="IKI34" s="674"/>
      <c r="IKJ34" s="674"/>
      <c r="IKK34" s="674"/>
      <c r="IKL34" s="674"/>
      <c r="IKM34" s="674"/>
      <c r="IKN34" s="674"/>
      <c r="IKO34" s="674"/>
      <c r="IKP34" s="674"/>
      <c r="IKQ34" s="674"/>
      <c r="IKR34" s="674"/>
      <c r="IKS34" s="674"/>
      <c r="IKT34" s="674"/>
      <c r="IKU34" s="674"/>
      <c r="IKV34" s="674"/>
      <c r="IKW34" s="674"/>
      <c r="IKX34" s="674"/>
      <c r="IKY34" s="674"/>
      <c r="IKZ34" s="674"/>
      <c r="ILA34" s="674"/>
      <c r="ILB34" s="674"/>
      <c r="ILC34" s="674"/>
      <c r="ILD34" s="674"/>
      <c r="ILE34" s="674"/>
      <c r="ILF34" s="674"/>
      <c r="ILG34" s="674"/>
      <c r="ILH34" s="674"/>
      <c r="ILI34" s="674"/>
      <c r="ILJ34" s="674"/>
      <c r="ILK34" s="674"/>
      <c r="ILL34" s="674"/>
      <c r="ILM34" s="674"/>
      <c r="ILN34" s="674"/>
      <c r="ILO34" s="674"/>
      <c r="ILP34" s="674"/>
      <c r="ILQ34" s="674"/>
      <c r="ILR34" s="674"/>
      <c r="ILS34" s="674"/>
      <c r="ILT34" s="674"/>
      <c r="ILU34" s="674"/>
      <c r="ILV34" s="674"/>
      <c r="ILW34" s="674"/>
      <c r="ILX34" s="674"/>
      <c r="ILY34" s="674"/>
      <c r="ILZ34" s="674"/>
      <c r="IMA34" s="674"/>
      <c r="IMB34" s="674"/>
      <c r="IMC34" s="674"/>
      <c r="IMD34" s="674"/>
      <c r="IME34" s="674"/>
      <c r="IMF34" s="674"/>
      <c r="IMG34" s="674"/>
      <c r="IMH34" s="674"/>
      <c r="IMI34" s="674"/>
      <c r="IMJ34" s="674"/>
      <c r="IMK34" s="674"/>
      <c r="IML34" s="674"/>
      <c r="IMM34" s="674"/>
      <c r="IMN34" s="674"/>
      <c r="IMO34" s="674"/>
      <c r="IMP34" s="674"/>
      <c r="IMQ34" s="674"/>
      <c r="IMR34" s="674"/>
      <c r="IMS34" s="674"/>
      <c r="IMT34" s="674"/>
      <c r="IMU34" s="674"/>
      <c r="IMV34" s="674"/>
      <c r="IMW34" s="674"/>
      <c r="IMX34" s="674"/>
      <c r="IMY34" s="674"/>
      <c r="IMZ34" s="674"/>
      <c r="INA34" s="674"/>
      <c r="INB34" s="674"/>
      <c r="INC34" s="674"/>
      <c r="IND34" s="674"/>
      <c r="INE34" s="674"/>
      <c r="INF34" s="674"/>
      <c r="ING34" s="674"/>
      <c r="INH34" s="674"/>
      <c r="INI34" s="674"/>
      <c r="INJ34" s="674"/>
      <c r="INK34" s="674"/>
      <c r="INL34" s="674"/>
      <c r="INM34" s="674"/>
      <c r="INN34" s="674"/>
      <c r="INO34" s="674"/>
      <c r="INP34" s="674"/>
      <c r="INQ34" s="674"/>
      <c r="INR34" s="674"/>
      <c r="INS34" s="674"/>
      <c r="INT34" s="674"/>
      <c r="INU34" s="674"/>
      <c r="INV34" s="674"/>
      <c r="INW34" s="674"/>
      <c r="INX34" s="674"/>
      <c r="INY34" s="674"/>
      <c r="INZ34" s="674"/>
      <c r="IOA34" s="674"/>
      <c r="IOB34" s="674"/>
      <c r="IOC34" s="674"/>
      <c r="IOD34" s="674"/>
      <c r="IOE34" s="674"/>
      <c r="IOF34" s="674"/>
      <c r="IOG34" s="674"/>
      <c r="IOH34" s="674"/>
      <c r="IOI34" s="674"/>
      <c r="IOJ34" s="674"/>
      <c r="IOK34" s="674"/>
      <c r="IOL34" s="674"/>
      <c r="IOM34" s="674"/>
      <c r="ION34" s="674"/>
      <c r="IOO34" s="674"/>
      <c r="IOP34" s="674"/>
      <c r="IOQ34" s="674"/>
      <c r="IOR34" s="674"/>
      <c r="IOS34" s="674"/>
      <c r="IOT34" s="674"/>
      <c r="IOU34" s="674"/>
      <c r="IOV34" s="674"/>
      <c r="IOW34" s="674"/>
      <c r="IOX34" s="674"/>
      <c r="IOY34" s="674"/>
      <c r="IOZ34" s="674"/>
      <c r="IPA34" s="674"/>
      <c r="IPB34" s="674"/>
      <c r="IPC34" s="674"/>
      <c r="IPD34" s="674"/>
      <c r="IPE34" s="674"/>
      <c r="IPF34" s="674"/>
      <c r="IPG34" s="674"/>
      <c r="IPH34" s="674"/>
      <c r="IPI34" s="674"/>
      <c r="IPJ34" s="674"/>
      <c r="IPK34" s="674"/>
      <c r="IPL34" s="674"/>
      <c r="IPM34" s="674"/>
      <c r="IPN34" s="674"/>
      <c r="IPO34" s="674"/>
      <c r="IPP34" s="674"/>
      <c r="IPQ34" s="674"/>
      <c r="IPR34" s="674"/>
      <c r="IPS34" s="674"/>
      <c r="IPT34" s="674"/>
      <c r="IPU34" s="674"/>
      <c r="IPV34" s="674"/>
      <c r="IPW34" s="674"/>
      <c r="IPX34" s="674"/>
      <c r="IPY34" s="674"/>
      <c r="IPZ34" s="674"/>
      <c r="IQA34" s="674"/>
      <c r="IQB34" s="674"/>
      <c r="IQC34" s="674"/>
      <c r="IQD34" s="674"/>
      <c r="IQE34" s="674"/>
      <c r="IQF34" s="674"/>
      <c r="IQG34" s="674"/>
      <c r="IQH34" s="674"/>
      <c r="IQI34" s="674"/>
      <c r="IQJ34" s="674"/>
      <c r="IQK34" s="674"/>
      <c r="IQL34" s="674"/>
      <c r="IQM34" s="674"/>
      <c r="IQN34" s="674"/>
      <c r="IQO34" s="674"/>
      <c r="IQP34" s="674"/>
      <c r="IQQ34" s="674"/>
      <c r="IQR34" s="674"/>
      <c r="IQS34" s="674"/>
      <c r="IQT34" s="674"/>
      <c r="IQU34" s="674"/>
      <c r="IQV34" s="674"/>
      <c r="IQW34" s="674"/>
      <c r="IQX34" s="674"/>
      <c r="IQY34" s="674"/>
      <c r="IQZ34" s="674"/>
      <c r="IRA34" s="674"/>
      <c r="IRB34" s="674"/>
      <c r="IRC34" s="674"/>
      <c r="IRD34" s="674"/>
      <c r="IRE34" s="674"/>
      <c r="IRF34" s="674"/>
      <c r="IRG34" s="674"/>
      <c r="IRH34" s="674"/>
      <c r="IRI34" s="674"/>
      <c r="IRJ34" s="674"/>
      <c r="IRK34" s="674"/>
      <c r="IRL34" s="674"/>
      <c r="IRM34" s="674"/>
      <c r="IRN34" s="674"/>
      <c r="IRO34" s="674"/>
      <c r="IRP34" s="674"/>
      <c r="IRQ34" s="674"/>
      <c r="IRR34" s="674"/>
      <c r="IRS34" s="674"/>
      <c r="IRT34" s="674"/>
      <c r="IRU34" s="674"/>
      <c r="IRV34" s="674"/>
      <c r="IRW34" s="674"/>
      <c r="IRX34" s="674"/>
      <c r="IRY34" s="674"/>
      <c r="IRZ34" s="674"/>
      <c r="ISA34" s="674"/>
      <c r="ISB34" s="674"/>
      <c r="ISC34" s="674"/>
      <c r="ISD34" s="674"/>
      <c r="ISE34" s="674"/>
      <c r="ISF34" s="674"/>
      <c r="ISG34" s="674"/>
      <c r="ISH34" s="674"/>
      <c r="ISI34" s="674"/>
      <c r="ISJ34" s="674"/>
      <c r="ISK34" s="674"/>
      <c r="ISL34" s="674"/>
      <c r="ISM34" s="674"/>
      <c r="ISN34" s="674"/>
      <c r="ISO34" s="674"/>
      <c r="ISP34" s="674"/>
      <c r="ISQ34" s="674"/>
      <c r="ISR34" s="674"/>
      <c r="ISS34" s="674"/>
      <c r="IST34" s="674"/>
      <c r="ISU34" s="674"/>
      <c r="ISV34" s="674"/>
      <c r="ISW34" s="674"/>
      <c r="ISX34" s="674"/>
      <c r="ISY34" s="674"/>
      <c r="ISZ34" s="674"/>
      <c r="ITA34" s="674"/>
      <c r="ITB34" s="674"/>
      <c r="ITC34" s="674"/>
      <c r="ITD34" s="674"/>
      <c r="ITE34" s="674"/>
      <c r="ITF34" s="674"/>
      <c r="ITG34" s="674"/>
      <c r="ITH34" s="674"/>
      <c r="ITI34" s="674"/>
      <c r="ITJ34" s="674"/>
      <c r="ITK34" s="674"/>
      <c r="ITL34" s="674"/>
      <c r="ITM34" s="674"/>
      <c r="ITN34" s="674"/>
      <c r="ITO34" s="674"/>
      <c r="ITP34" s="674"/>
      <c r="ITQ34" s="674"/>
      <c r="ITR34" s="674"/>
      <c r="ITS34" s="674"/>
      <c r="ITT34" s="674"/>
      <c r="ITU34" s="674"/>
      <c r="ITV34" s="674"/>
      <c r="ITW34" s="674"/>
      <c r="ITX34" s="674"/>
      <c r="ITY34" s="674"/>
      <c r="ITZ34" s="674"/>
      <c r="IUA34" s="674"/>
      <c r="IUB34" s="674"/>
      <c r="IUC34" s="674"/>
      <c r="IUD34" s="674"/>
      <c r="IUE34" s="674"/>
      <c r="IUF34" s="674"/>
      <c r="IUG34" s="674"/>
      <c r="IUH34" s="674"/>
      <c r="IUI34" s="674"/>
      <c r="IUJ34" s="674"/>
      <c r="IUK34" s="674"/>
      <c r="IUL34" s="674"/>
      <c r="IUM34" s="674"/>
      <c r="IUN34" s="674"/>
      <c r="IUO34" s="674"/>
      <c r="IUP34" s="674"/>
      <c r="IUQ34" s="674"/>
      <c r="IUR34" s="674"/>
      <c r="IUS34" s="674"/>
      <c r="IUT34" s="674"/>
      <c r="IUU34" s="674"/>
      <c r="IUV34" s="674"/>
      <c r="IUW34" s="674"/>
      <c r="IUX34" s="674"/>
      <c r="IUY34" s="674"/>
      <c r="IUZ34" s="674"/>
      <c r="IVA34" s="674"/>
      <c r="IVB34" s="674"/>
      <c r="IVC34" s="674"/>
      <c r="IVD34" s="674"/>
      <c r="IVE34" s="674"/>
      <c r="IVF34" s="674"/>
      <c r="IVG34" s="674"/>
      <c r="IVH34" s="674"/>
      <c r="IVI34" s="674"/>
      <c r="IVJ34" s="674"/>
      <c r="IVK34" s="674"/>
      <c r="IVL34" s="674"/>
      <c r="IVM34" s="674"/>
      <c r="IVN34" s="674"/>
      <c r="IVO34" s="674"/>
      <c r="IVP34" s="674"/>
      <c r="IVQ34" s="674"/>
      <c r="IVR34" s="674"/>
      <c r="IVS34" s="674"/>
      <c r="IVT34" s="674"/>
      <c r="IVU34" s="674"/>
      <c r="IVV34" s="674"/>
      <c r="IVW34" s="674"/>
      <c r="IVX34" s="674"/>
      <c r="IVY34" s="674"/>
      <c r="IVZ34" s="674"/>
      <c r="IWA34" s="674"/>
      <c r="IWB34" s="674"/>
      <c r="IWC34" s="674"/>
      <c r="IWD34" s="674"/>
      <c r="IWE34" s="674"/>
      <c r="IWF34" s="674"/>
      <c r="IWG34" s="674"/>
      <c r="IWH34" s="674"/>
      <c r="IWI34" s="674"/>
      <c r="IWJ34" s="674"/>
      <c r="IWK34" s="674"/>
      <c r="IWL34" s="674"/>
      <c r="IWM34" s="674"/>
      <c r="IWN34" s="674"/>
      <c r="IWO34" s="674"/>
      <c r="IWP34" s="674"/>
      <c r="IWQ34" s="674"/>
      <c r="IWR34" s="674"/>
      <c r="IWS34" s="674"/>
      <c r="IWT34" s="674"/>
      <c r="IWU34" s="674"/>
      <c r="IWV34" s="674"/>
      <c r="IWW34" s="674"/>
      <c r="IWX34" s="674"/>
      <c r="IWY34" s="674"/>
      <c r="IWZ34" s="674"/>
      <c r="IXA34" s="674"/>
      <c r="IXB34" s="674"/>
      <c r="IXC34" s="674"/>
      <c r="IXD34" s="674"/>
      <c r="IXE34" s="674"/>
      <c r="IXF34" s="674"/>
      <c r="IXG34" s="674"/>
      <c r="IXH34" s="674"/>
      <c r="IXI34" s="674"/>
      <c r="IXJ34" s="674"/>
      <c r="IXK34" s="674"/>
      <c r="IXL34" s="674"/>
      <c r="IXM34" s="674"/>
      <c r="IXN34" s="674"/>
      <c r="IXO34" s="674"/>
      <c r="IXP34" s="674"/>
      <c r="IXQ34" s="674"/>
      <c r="IXR34" s="674"/>
      <c r="IXS34" s="674"/>
      <c r="IXT34" s="674"/>
      <c r="IXU34" s="674"/>
      <c r="IXV34" s="674"/>
      <c r="IXW34" s="674"/>
      <c r="IXX34" s="674"/>
      <c r="IXY34" s="674"/>
      <c r="IXZ34" s="674"/>
      <c r="IYA34" s="674"/>
      <c r="IYB34" s="674"/>
      <c r="IYC34" s="674"/>
      <c r="IYD34" s="674"/>
      <c r="IYE34" s="674"/>
      <c r="IYF34" s="674"/>
      <c r="IYG34" s="674"/>
      <c r="IYH34" s="674"/>
      <c r="IYI34" s="674"/>
      <c r="IYJ34" s="674"/>
      <c r="IYK34" s="674"/>
      <c r="IYL34" s="674"/>
      <c r="IYM34" s="674"/>
      <c r="IYN34" s="674"/>
      <c r="IYO34" s="674"/>
      <c r="IYP34" s="674"/>
      <c r="IYQ34" s="674"/>
      <c r="IYR34" s="674"/>
      <c r="IYS34" s="674"/>
      <c r="IYT34" s="674"/>
      <c r="IYU34" s="674"/>
      <c r="IYV34" s="674"/>
      <c r="IYW34" s="674"/>
      <c r="IYX34" s="674"/>
      <c r="IYY34" s="674"/>
      <c r="IYZ34" s="674"/>
      <c r="IZA34" s="674"/>
      <c r="IZB34" s="674"/>
      <c r="IZC34" s="674"/>
      <c r="IZD34" s="674"/>
      <c r="IZE34" s="674"/>
      <c r="IZF34" s="674"/>
      <c r="IZG34" s="674"/>
      <c r="IZH34" s="674"/>
      <c r="IZI34" s="674"/>
      <c r="IZJ34" s="674"/>
      <c r="IZK34" s="674"/>
      <c r="IZL34" s="674"/>
      <c r="IZM34" s="674"/>
      <c r="IZN34" s="674"/>
      <c r="IZO34" s="674"/>
      <c r="IZP34" s="674"/>
      <c r="IZQ34" s="674"/>
      <c r="IZR34" s="674"/>
      <c r="IZS34" s="674"/>
      <c r="IZT34" s="674"/>
      <c r="IZU34" s="674"/>
      <c r="IZV34" s="674"/>
      <c r="IZW34" s="674"/>
      <c r="IZX34" s="674"/>
      <c r="IZY34" s="674"/>
      <c r="IZZ34" s="674"/>
      <c r="JAA34" s="674"/>
      <c r="JAB34" s="674"/>
      <c r="JAC34" s="674"/>
      <c r="JAD34" s="674"/>
      <c r="JAE34" s="674"/>
      <c r="JAF34" s="674"/>
      <c r="JAG34" s="674"/>
      <c r="JAH34" s="674"/>
      <c r="JAI34" s="674"/>
      <c r="JAJ34" s="674"/>
      <c r="JAK34" s="674"/>
      <c r="JAL34" s="674"/>
      <c r="JAM34" s="674"/>
      <c r="JAN34" s="674"/>
      <c r="JAO34" s="674"/>
      <c r="JAP34" s="674"/>
      <c r="JAQ34" s="674"/>
      <c r="JAR34" s="674"/>
      <c r="JAS34" s="674"/>
      <c r="JAT34" s="674"/>
      <c r="JAU34" s="674"/>
      <c r="JAV34" s="674"/>
      <c r="JAW34" s="674"/>
      <c r="JAX34" s="674"/>
      <c r="JAY34" s="674"/>
      <c r="JAZ34" s="674"/>
      <c r="JBA34" s="674"/>
      <c r="JBB34" s="674"/>
      <c r="JBC34" s="674"/>
      <c r="JBD34" s="674"/>
      <c r="JBE34" s="674"/>
      <c r="JBF34" s="674"/>
      <c r="JBG34" s="674"/>
      <c r="JBH34" s="674"/>
      <c r="JBI34" s="674"/>
      <c r="JBJ34" s="674"/>
      <c r="JBK34" s="674"/>
      <c r="JBL34" s="674"/>
      <c r="JBM34" s="674"/>
      <c r="JBN34" s="674"/>
      <c r="JBO34" s="674"/>
      <c r="JBP34" s="674"/>
      <c r="JBQ34" s="674"/>
      <c r="JBR34" s="674"/>
      <c r="JBS34" s="674"/>
      <c r="JBT34" s="674"/>
      <c r="JBU34" s="674"/>
      <c r="JBV34" s="674"/>
      <c r="JBW34" s="674"/>
      <c r="JBX34" s="674"/>
      <c r="JBY34" s="674"/>
      <c r="JBZ34" s="674"/>
      <c r="JCA34" s="674"/>
      <c r="JCB34" s="674"/>
      <c r="JCC34" s="674"/>
      <c r="JCD34" s="674"/>
      <c r="JCE34" s="674"/>
      <c r="JCF34" s="674"/>
      <c r="JCG34" s="674"/>
      <c r="JCH34" s="674"/>
      <c r="JCI34" s="674"/>
      <c r="JCJ34" s="674"/>
      <c r="JCK34" s="674"/>
      <c r="JCL34" s="674"/>
      <c r="JCM34" s="674"/>
      <c r="JCN34" s="674"/>
      <c r="JCO34" s="674"/>
      <c r="JCP34" s="674"/>
      <c r="JCQ34" s="674"/>
      <c r="JCR34" s="674"/>
      <c r="JCS34" s="674"/>
      <c r="JCT34" s="674"/>
      <c r="JCU34" s="674"/>
      <c r="JCV34" s="674"/>
      <c r="JCW34" s="674"/>
      <c r="JCX34" s="674"/>
      <c r="JCY34" s="674"/>
      <c r="JCZ34" s="674"/>
      <c r="JDA34" s="674"/>
      <c r="JDB34" s="674"/>
      <c r="JDC34" s="674"/>
      <c r="JDD34" s="674"/>
      <c r="JDE34" s="674"/>
      <c r="JDF34" s="674"/>
      <c r="JDG34" s="674"/>
      <c r="JDH34" s="674"/>
      <c r="JDI34" s="674"/>
      <c r="JDJ34" s="674"/>
      <c r="JDK34" s="674"/>
      <c r="JDL34" s="674"/>
      <c r="JDM34" s="674"/>
      <c r="JDN34" s="674"/>
      <c r="JDO34" s="674"/>
      <c r="JDP34" s="674"/>
      <c r="JDQ34" s="674"/>
      <c r="JDR34" s="674"/>
      <c r="JDS34" s="674"/>
      <c r="JDT34" s="674"/>
      <c r="JDU34" s="674"/>
      <c r="JDV34" s="674"/>
      <c r="JDW34" s="674"/>
      <c r="JDX34" s="674"/>
      <c r="JDY34" s="674"/>
      <c r="JDZ34" s="674"/>
      <c r="JEA34" s="674"/>
      <c r="JEB34" s="674"/>
      <c r="JEC34" s="674"/>
      <c r="JED34" s="674"/>
      <c r="JEE34" s="674"/>
      <c r="JEF34" s="674"/>
      <c r="JEG34" s="674"/>
      <c r="JEH34" s="674"/>
      <c r="JEI34" s="674"/>
      <c r="JEJ34" s="674"/>
      <c r="JEK34" s="674"/>
      <c r="JEL34" s="674"/>
      <c r="JEM34" s="674"/>
      <c r="JEN34" s="674"/>
      <c r="JEO34" s="674"/>
      <c r="JEP34" s="674"/>
      <c r="JEQ34" s="674"/>
      <c r="JER34" s="674"/>
      <c r="JES34" s="674"/>
      <c r="JET34" s="674"/>
      <c r="JEU34" s="674"/>
      <c r="JEV34" s="674"/>
      <c r="JEW34" s="674"/>
      <c r="JEX34" s="674"/>
      <c r="JEY34" s="674"/>
      <c r="JEZ34" s="674"/>
      <c r="JFA34" s="674"/>
      <c r="JFB34" s="674"/>
      <c r="JFC34" s="674"/>
      <c r="JFD34" s="674"/>
      <c r="JFE34" s="674"/>
      <c r="JFF34" s="674"/>
      <c r="JFG34" s="674"/>
      <c r="JFH34" s="674"/>
      <c r="JFI34" s="674"/>
      <c r="JFJ34" s="674"/>
      <c r="JFK34" s="674"/>
      <c r="JFL34" s="674"/>
      <c r="JFM34" s="674"/>
      <c r="JFN34" s="674"/>
      <c r="JFO34" s="674"/>
      <c r="JFP34" s="674"/>
      <c r="JFQ34" s="674"/>
      <c r="JFR34" s="674"/>
      <c r="JFS34" s="674"/>
      <c r="JFT34" s="674"/>
      <c r="JFU34" s="674"/>
      <c r="JFV34" s="674"/>
      <c r="JFW34" s="674"/>
      <c r="JFX34" s="674"/>
      <c r="JFY34" s="674"/>
      <c r="JFZ34" s="674"/>
      <c r="JGA34" s="674"/>
      <c r="JGB34" s="674"/>
      <c r="JGC34" s="674"/>
      <c r="JGD34" s="674"/>
      <c r="JGE34" s="674"/>
      <c r="JGF34" s="674"/>
      <c r="JGG34" s="674"/>
      <c r="JGH34" s="674"/>
      <c r="JGI34" s="674"/>
      <c r="JGJ34" s="674"/>
      <c r="JGK34" s="674"/>
      <c r="JGL34" s="674"/>
      <c r="JGM34" s="674"/>
      <c r="JGN34" s="674"/>
      <c r="JGO34" s="674"/>
      <c r="JGP34" s="674"/>
      <c r="JGQ34" s="674"/>
      <c r="JGR34" s="674"/>
      <c r="JGS34" s="674"/>
      <c r="JGT34" s="674"/>
      <c r="JGU34" s="674"/>
      <c r="JGV34" s="674"/>
      <c r="JGW34" s="674"/>
      <c r="JGX34" s="674"/>
      <c r="JGY34" s="674"/>
      <c r="JGZ34" s="674"/>
      <c r="JHA34" s="674"/>
      <c r="JHB34" s="674"/>
      <c r="JHC34" s="674"/>
      <c r="JHD34" s="674"/>
      <c r="JHE34" s="674"/>
      <c r="JHF34" s="674"/>
      <c r="JHG34" s="674"/>
      <c r="JHH34" s="674"/>
      <c r="JHI34" s="674"/>
      <c r="JHJ34" s="674"/>
      <c r="JHK34" s="674"/>
      <c r="JHL34" s="674"/>
      <c r="JHM34" s="674"/>
      <c r="JHN34" s="674"/>
      <c r="JHO34" s="674"/>
      <c r="JHP34" s="674"/>
      <c r="JHQ34" s="674"/>
      <c r="JHR34" s="674"/>
      <c r="JHS34" s="674"/>
      <c r="JHT34" s="674"/>
      <c r="JHU34" s="674"/>
      <c r="JHV34" s="674"/>
      <c r="JHW34" s="674"/>
      <c r="JHX34" s="674"/>
      <c r="JHY34" s="674"/>
      <c r="JHZ34" s="674"/>
      <c r="JIA34" s="674"/>
      <c r="JIB34" s="674"/>
      <c r="JIC34" s="674"/>
      <c r="JID34" s="674"/>
      <c r="JIE34" s="674"/>
      <c r="JIF34" s="674"/>
      <c r="JIG34" s="674"/>
      <c r="JIH34" s="674"/>
      <c r="JII34" s="674"/>
      <c r="JIJ34" s="674"/>
      <c r="JIK34" s="674"/>
      <c r="JIL34" s="674"/>
      <c r="JIM34" s="674"/>
      <c r="JIN34" s="674"/>
      <c r="JIO34" s="674"/>
      <c r="JIP34" s="674"/>
      <c r="JIQ34" s="674"/>
      <c r="JIR34" s="674"/>
      <c r="JIS34" s="674"/>
      <c r="JIT34" s="674"/>
      <c r="JIU34" s="674"/>
      <c r="JIV34" s="674"/>
      <c r="JIW34" s="674"/>
      <c r="JIX34" s="674"/>
      <c r="JIY34" s="674"/>
      <c r="JIZ34" s="674"/>
      <c r="JJA34" s="674"/>
      <c r="JJB34" s="674"/>
      <c r="JJC34" s="674"/>
      <c r="JJD34" s="674"/>
      <c r="JJE34" s="674"/>
      <c r="JJF34" s="674"/>
      <c r="JJG34" s="674"/>
      <c r="JJH34" s="674"/>
      <c r="JJI34" s="674"/>
      <c r="JJJ34" s="674"/>
      <c r="JJK34" s="674"/>
      <c r="JJL34" s="674"/>
      <c r="JJM34" s="674"/>
      <c r="JJN34" s="674"/>
      <c r="JJO34" s="674"/>
      <c r="JJP34" s="674"/>
      <c r="JJQ34" s="674"/>
      <c r="JJR34" s="674"/>
      <c r="JJS34" s="674"/>
      <c r="JJT34" s="674"/>
      <c r="JJU34" s="674"/>
      <c r="JJV34" s="674"/>
      <c r="JJW34" s="674"/>
      <c r="JJX34" s="674"/>
      <c r="JJY34" s="674"/>
      <c r="JJZ34" s="674"/>
      <c r="JKA34" s="674"/>
      <c r="JKB34" s="674"/>
      <c r="JKC34" s="674"/>
      <c r="JKD34" s="674"/>
      <c r="JKE34" s="674"/>
      <c r="JKF34" s="674"/>
      <c r="JKG34" s="674"/>
      <c r="JKH34" s="674"/>
      <c r="JKI34" s="674"/>
      <c r="JKJ34" s="674"/>
      <c r="JKK34" s="674"/>
      <c r="JKL34" s="674"/>
      <c r="JKM34" s="674"/>
      <c r="JKN34" s="674"/>
      <c r="JKO34" s="674"/>
      <c r="JKP34" s="674"/>
      <c r="JKQ34" s="674"/>
      <c r="JKR34" s="674"/>
      <c r="JKS34" s="674"/>
      <c r="JKT34" s="674"/>
      <c r="JKU34" s="674"/>
      <c r="JKV34" s="674"/>
      <c r="JKW34" s="674"/>
      <c r="JKX34" s="674"/>
      <c r="JKY34" s="674"/>
      <c r="JKZ34" s="674"/>
      <c r="JLA34" s="674"/>
      <c r="JLB34" s="674"/>
      <c r="JLC34" s="674"/>
      <c r="JLD34" s="674"/>
      <c r="JLE34" s="674"/>
      <c r="JLF34" s="674"/>
      <c r="JLG34" s="674"/>
      <c r="JLH34" s="674"/>
      <c r="JLI34" s="674"/>
      <c r="JLJ34" s="674"/>
      <c r="JLK34" s="674"/>
      <c r="JLL34" s="674"/>
      <c r="JLM34" s="674"/>
      <c r="JLN34" s="674"/>
      <c r="JLO34" s="674"/>
      <c r="JLP34" s="674"/>
      <c r="JLQ34" s="674"/>
      <c r="JLR34" s="674"/>
      <c r="JLS34" s="674"/>
      <c r="JLT34" s="674"/>
      <c r="JLU34" s="674"/>
      <c r="JLV34" s="674"/>
      <c r="JLW34" s="674"/>
      <c r="JLX34" s="674"/>
      <c r="JLY34" s="674"/>
      <c r="JLZ34" s="674"/>
      <c r="JMA34" s="674"/>
      <c r="JMB34" s="674"/>
      <c r="JMC34" s="674"/>
      <c r="JMD34" s="674"/>
      <c r="JME34" s="674"/>
      <c r="JMF34" s="674"/>
      <c r="JMG34" s="674"/>
      <c r="JMH34" s="674"/>
      <c r="JMI34" s="674"/>
      <c r="JMJ34" s="674"/>
      <c r="JMK34" s="674"/>
      <c r="JML34" s="674"/>
      <c r="JMM34" s="674"/>
      <c r="JMN34" s="674"/>
      <c r="JMO34" s="674"/>
      <c r="JMP34" s="674"/>
      <c r="JMQ34" s="674"/>
      <c r="JMR34" s="674"/>
      <c r="JMS34" s="674"/>
      <c r="JMT34" s="674"/>
      <c r="JMU34" s="674"/>
      <c r="JMV34" s="674"/>
      <c r="JMW34" s="674"/>
      <c r="JMX34" s="674"/>
      <c r="JMY34" s="674"/>
      <c r="JMZ34" s="674"/>
      <c r="JNA34" s="674"/>
      <c r="JNB34" s="674"/>
      <c r="JNC34" s="674"/>
      <c r="JND34" s="674"/>
      <c r="JNE34" s="674"/>
      <c r="JNF34" s="674"/>
      <c r="JNG34" s="674"/>
      <c r="JNH34" s="674"/>
      <c r="JNI34" s="674"/>
      <c r="JNJ34" s="674"/>
      <c r="JNK34" s="674"/>
      <c r="JNL34" s="674"/>
      <c r="JNM34" s="674"/>
      <c r="JNN34" s="674"/>
      <c r="JNO34" s="674"/>
      <c r="JNP34" s="674"/>
      <c r="JNQ34" s="674"/>
      <c r="JNR34" s="674"/>
      <c r="JNS34" s="674"/>
      <c r="JNT34" s="674"/>
      <c r="JNU34" s="674"/>
      <c r="JNV34" s="674"/>
      <c r="JNW34" s="674"/>
      <c r="JNX34" s="674"/>
      <c r="JNY34" s="674"/>
      <c r="JNZ34" s="674"/>
      <c r="JOA34" s="674"/>
      <c r="JOB34" s="674"/>
      <c r="JOC34" s="674"/>
      <c r="JOD34" s="674"/>
      <c r="JOE34" s="674"/>
      <c r="JOF34" s="674"/>
      <c r="JOG34" s="674"/>
      <c r="JOH34" s="674"/>
      <c r="JOI34" s="674"/>
      <c r="JOJ34" s="674"/>
      <c r="JOK34" s="674"/>
      <c r="JOL34" s="674"/>
      <c r="JOM34" s="674"/>
      <c r="JON34" s="674"/>
      <c r="JOO34" s="674"/>
      <c r="JOP34" s="674"/>
      <c r="JOQ34" s="674"/>
      <c r="JOR34" s="674"/>
      <c r="JOS34" s="674"/>
      <c r="JOT34" s="674"/>
      <c r="JOU34" s="674"/>
      <c r="JOV34" s="674"/>
      <c r="JOW34" s="674"/>
      <c r="JOX34" s="674"/>
      <c r="JOY34" s="674"/>
      <c r="JOZ34" s="674"/>
      <c r="JPA34" s="674"/>
      <c r="JPB34" s="674"/>
      <c r="JPC34" s="674"/>
      <c r="JPD34" s="674"/>
      <c r="JPE34" s="674"/>
      <c r="JPF34" s="674"/>
      <c r="JPG34" s="674"/>
      <c r="JPH34" s="674"/>
      <c r="JPI34" s="674"/>
      <c r="JPJ34" s="674"/>
      <c r="JPK34" s="674"/>
      <c r="JPL34" s="674"/>
      <c r="JPM34" s="674"/>
      <c r="JPN34" s="674"/>
      <c r="JPO34" s="674"/>
      <c r="JPP34" s="674"/>
      <c r="JPQ34" s="674"/>
      <c r="JPR34" s="674"/>
      <c r="JPS34" s="674"/>
      <c r="JPT34" s="674"/>
      <c r="JPU34" s="674"/>
      <c r="JPV34" s="674"/>
      <c r="JPW34" s="674"/>
      <c r="JPX34" s="674"/>
      <c r="JPY34" s="674"/>
      <c r="JPZ34" s="674"/>
      <c r="JQA34" s="674"/>
      <c r="JQB34" s="674"/>
      <c r="JQC34" s="674"/>
      <c r="JQD34" s="674"/>
      <c r="JQE34" s="674"/>
      <c r="JQF34" s="674"/>
      <c r="JQG34" s="674"/>
      <c r="JQH34" s="674"/>
      <c r="JQI34" s="674"/>
      <c r="JQJ34" s="674"/>
      <c r="JQK34" s="674"/>
      <c r="JQL34" s="674"/>
      <c r="JQM34" s="674"/>
      <c r="JQN34" s="674"/>
      <c r="JQO34" s="674"/>
      <c r="JQP34" s="674"/>
      <c r="JQQ34" s="674"/>
      <c r="JQR34" s="674"/>
      <c r="JQS34" s="674"/>
      <c r="JQT34" s="674"/>
      <c r="JQU34" s="674"/>
      <c r="JQV34" s="674"/>
      <c r="JQW34" s="674"/>
      <c r="JQX34" s="674"/>
      <c r="JQY34" s="674"/>
      <c r="JQZ34" s="674"/>
      <c r="JRA34" s="674"/>
      <c r="JRB34" s="674"/>
      <c r="JRC34" s="674"/>
      <c r="JRD34" s="674"/>
      <c r="JRE34" s="674"/>
      <c r="JRF34" s="674"/>
      <c r="JRG34" s="674"/>
      <c r="JRH34" s="674"/>
      <c r="JRI34" s="674"/>
      <c r="JRJ34" s="674"/>
      <c r="JRK34" s="674"/>
      <c r="JRL34" s="674"/>
      <c r="JRM34" s="674"/>
      <c r="JRN34" s="674"/>
      <c r="JRO34" s="674"/>
      <c r="JRP34" s="674"/>
      <c r="JRQ34" s="674"/>
      <c r="JRR34" s="674"/>
      <c r="JRS34" s="674"/>
      <c r="JRT34" s="674"/>
      <c r="JRU34" s="674"/>
      <c r="JRV34" s="674"/>
      <c r="JRW34" s="674"/>
      <c r="JRX34" s="674"/>
      <c r="JRY34" s="674"/>
      <c r="JRZ34" s="674"/>
      <c r="JSA34" s="674"/>
      <c r="JSB34" s="674"/>
      <c r="JSC34" s="674"/>
      <c r="JSD34" s="674"/>
      <c r="JSE34" s="674"/>
      <c r="JSF34" s="674"/>
      <c r="JSG34" s="674"/>
      <c r="JSH34" s="674"/>
      <c r="JSI34" s="674"/>
      <c r="JSJ34" s="674"/>
      <c r="JSK34" s="674"/>
      <c r="JSL34" s="674"/>
      <c r="JSM34" s="674"/>
      <c r="JSN34" s="674"/>
      <c r="JSO34" s="674"/>
      <c r="JSP34" s="674"/>
      <c r="JSQ34" s="674"/>
      <c r="JSR34" s="674"/>
      <c r="JSS34" s="674"/>
      <c r="JST34" s="674"/>
      <c r="JSU34" s="674"/>
      <c r="JSV34" s="674"/>
      <c r="JSW34" s="674"/>
      <c r="JSX34" s="674"/>
      <c r="JSY34" s="674"/>
      <c r="JSZ34" s="674"/>
      <c r="JTA34" s="674"/>
      <c r="JTB34" s="674"/>
      <c r="JTC34" s="674"/>
      <c r="JTD34" s="674"/>
      <c r="JTE34" s="674"/>
      <c r="JTF34" s="674"/>
      <c r="JTG34" s="674"/>
      <c r="JTH34" s="674"/>
      <c r="JTI34" s="674"/>
      <c r="JTJ34" s="674"/>
      <c r="JTK34" s="674"/>
      <c r="JTL34" s="674"/>
      <c r="JTM34" s="674"/>
      <c r="JTN34" s="674"/>
      <c r="JTO34" s="674"/>
      <c r="JTP34" s="674"/>
      <c r="JTQ34" s="674"/>
      <c r="JTR34" s="674"/>
      <c r="JTS34" s="674"/>
      <c r="JTT34" s="674"/>
      <c r="JTU34" s="674"/>
      <c r="JTV34" s="674"/>
      <c r="JTW34" s="674"/>
      <c r="JTX34" s="674"/>
      <c r="JTY34" s="674"/>
      <c r="JTZ34" s="674"/>
      <c r="JUA34" s="674"/>
      <c r="JUB34" s="674"/>
      <c r="JUC34" s="674"/>
      <c r="JUD34" s="674"/>
      <c r="JUE34" s="674"/>
      <c r="JUF34" s="674"/>
      <c r="JUG34" s="674"/>
      <c r="JUH34" s="674"/>
      <c r="JUI34" s="674"/>
      <c r="JUJ34" s="674"/>
      <c r="JUK34" s="674"/>
      <c r="JUL34" s="674"/>
      <c r="JUM34" s="674"/>
      <c r="JUN34" s="674"/>
      <c r="JUO34" s="674"/>
      <c r="JUP34" s="674"/>
      <c r="JUQ34" s="674"/>
      <c r="JUR34" s="674"/>
      <c r="JUS34" s="674"/>
      <c r="JUT34" s="674"/>
      <c r="JUU34" s="674"/>
      <c r="JUV34" s="674"/>
      <c r="JUW34" s="674"/>
      <c r="JUX34" s="674"/>
      <c r="JUY34" s="674"/>
      <c r="JUZ34" s="674"/>
      <c r="JVA34" s="674"/>
      <c r="JVB34" s="674"/>
      <c r="JVC34" s="674"/>
      <c r="JVD34" s="674"/>
      <c r="JVE34" s="674"/>
      <c r="JVF34" s="674"/>
      <c r="JVG34" s="674"/>
      <c r="JVH34" s="674"/>
      <c r="JVI34" s="674"/>
      <c r="JVJ34" s="674"/>
      <c r="JVK34" s="674"/>
      <c r="JVL34" s="674"/>
      <c r="JVM34" s="674"/>
      <c r="JVN34" s="674"/>
      <c r="JVO34" s="674"/>
      <c r="JVP34" s="674"/>
      <c r="JVQ34" s="674"/>
      <c r="JVR34" s="674"/>
      <c r="JVS34" s="674"/>
      <c r="JVT34" s="674"/>
      <c r="JVU34" s="674"/>
      <c r="JVV34" s="674"/>
      <c r="JVW34" s="674"/>
      <c r="JVX34" s="674"/>
      <c r="JVY34" s="674"/>
      <c r="JVZ34" s="674"/>
      <c r="JWA34" s="674"/>
      <c r="JWB34" s="674"/>
      <c r="JWC34" s="674"/>
      <c r="JWD34" s="674"/>
      <c r="JWE34" s="674"/>
      <c r="JWF34" s="674"/>
      <c r="JWG34" s="674"/>
      <c r="JWH34" s="674"/>
      <c r="JWI34" s="674"/>
      <c r="JWJ34" s="674"/>
      <c r="JWK34" s="674"/>
      <c r="JWL34" s="674"/>
      <c r="JWM34" s="674"/>
      <c r="JWN34" s="674"/>
      <c r="JWO34" s="674"/>
      <c r="JWP34" s="674"/>
      <c r="JWQ34" s="674"/>
      <c r="JWR34" s="674"/>
      <c r="JWS34" s="674"/>
      <c r="JWT34" s="674"/>
      <c r="JWU34" s="674"/>
      <c r="JWV34" s="674"/>
      <c r="JWW34" s="674"/>
      <c r="JWX34" s="674"/>
      <c r="JWY34" s="674"/>
      <c r="JWZ34" s="674"/>
      <c r="JXA34" s="674"/>
      <c r="JXB34" s="674"/>
      <c r="JXC34" s="674"/>
      <c r="JXD34" s="674"/>
      <c r="JXE34" s="674"/>
      <c r="JXF34" s="674"/>
      <c r="JXG34" s="674"/>
      <c r="JXH34" s="674"/>
      <c r="JXI34" s="674"/>
      <c r="JXJ34" s="674"/>
      <c r="JXK34" s="674"/>
      <c r="JXL34" s="674"/>
      <c r="JXM34" s="674"/>
      <c r="JXN34" s="674"/>
      <c r="JXO34" s="674"/>
      <c r="JXP34" s="674"/>
      <c r="JXQ34" s="674"/>
      <c r="JXR34" s="674"/>
      <c r="JXS34" s="674"/>
      <c r="JXT34" s="674"/>
      <c r="JXU34" s="674"/>
      <c r="JXV34" s="674"/>
      <c r="JXW34" s="674"/>
      <c r="JXX34" s="674"/>
      <c r="JXY34" s="674"/>
      <c r="JXZ34" s="674"/>
      <c r="JYA34" s="674"/>
      <c r="JYB34" s="674"/>
      <c r="JYC34" s="674"/>
      <c r="JYD34" s="674"/>
      <c r="JYE34" s="674"/>
      <c r="JYF34" s="674"/>
      <c r="JYG34" s="674"/>
      <c r="JYH34" s="674"/>
      <c r="JYI34" s="674"/>
      <c r="JYJ34" s="674"/>
      <c r="JYK34" s="674"/>
      <c r="JYL34" s="674"/>
      <c r="JYM34" s="674"/>
      <c r="JYN34" s="674"/>
      <c r="JYO34" s="674"/>
      <c r="JYP34" s="674"/>
      <c r="JYQ34" s="674"/>
      <c r="JYR34" s="674"/>
      <c r="JYS34" s="674"/>
      <c r="JYT34" s="674"/>
      <c r="JYU34" s="674"/>
      <c r="JYV34" s="674"/>
      <c r="JYW34" s="674"/>
      <c r="JYX34" s="674"/>
      <c r="JYY34" s="674"/>
      <c r="JYZ34" s="674"/>
      <c r="JZA34" s="674"/>
      <c r="JZB34" s="674"/>
      <c r="JZC34" s="674"/>
      <c r="JZD34" s="674"/>
      <c r="JZE34" s="674"/>
      <c r="JZF34" s="674"/>
      <c r="JZG34" s="674"/>
      <c r="JZH34" s="674"/>
      <c r="JZI34" s="674"/>
      <c r="JZJ34" s="674"/>
      <c r="JZK34" s="674"/>
      <c r="JZL34" s="674"/>
      <c r="JZM34" s="674"/>
      <c r="JZN34" s="674"/>
      <c r="JZO34" s="674"/>
      <c r="JZP34" s="674"/>
      <c r="JZQ34" s="674"/>
      <c r="JZR34" s="674"/>
      <c r="JZS34" s="674"/>
      <c r="JZT34" s="674"/>
      <c r="JZU34" s="674"/>
      <c r="JZV34" s="674"/>
      <c r="JZW34" s="674"/>
      <c r="JZX34" s="674"/>
      <c r="JZY34" s="674"/>
      <c r="JZZ34" s="674"/>
      <c r="KAA34" s="674"/>
      <c r="KAB34" s="674"/>
      <c r="KAC34" s="674"/>
      <c r="KAD34" s="674"/>
      <c r="KAE34" s="674"/>
      <c r="KAF34" s="674"/>
      <c r="KAG34" s="674"/>
      <c r="KAH34" s="674"/>
      <c r="KAI34" s="674"/>
      <c r="KAJ34" s="674"/>
      <c r="KAK34" s="674"/>
      <c r="KAL34" s="674"/>
      <c r="KAM34" s="674"/>
      <c r="KAN34" s="674"/>
      <c r="KAO34" s="674"/>
      <c r="KAP34" s="674"/>
      <c r="KAQ34" s="674"/>
      <c r="KAR34" s="674"/>
      <c r="KAS34" s="674"/>
      <c r="KAT34" s="674"/>
      <c r="KAU34" s="674"/>
      <c r="KAV34" s="674"/>
      <c r="KAW34" s="674"/>
      <c r="KAX34" s="674"/>
      <c r="KAY34" s="674"/>
      <c r="KAZ34" s="674"/>
      <c r="KBA34" s="674"/>
      <c r="KBB34" s="674"/>
      <c r="KBC34" s="674"/>
      <c r="KBD34" s="674"/>
      <c r="KBE34" s="674"/>
      <c r="KBF34" s="674"/>
      <c r="KBG34" s="674"/>
      <c r="KBH34" s="674"/>
      <c r="KBI34" s="674"/>
      <c r="KBJ34" s="674"/>
      <c r="KBK34" s="674"/>
      <c r="KBL34" s="674"/>
      <c r="KBM34" s="674"/>
      <c r="KBN34" s="674"/>
      <c r="KBO34" s="674"/>
      <c r="KBP34" s="674"/>
      <c r="KBQ34" s="674"/>
      <c r="KBR34" s="674"/>
      <c r="KBS34" s="674"/>
      <c r="KBT34" s="674"/>
      <c r="KBU34" s="674"/>
      <c r="KBV34" s="674"/>
      <c r="KBW34" s="674"/>
      <c r="KBX34" s="674"/>
      <c r="KBY34" s="674"/>
      <c r="KBZ34" s="674"/>
      <c r="KCA34" s="674"/>
      <c r="KCB34" s="674"/>
      <c r="KCC34" s="674"/>
      <c r="KCD34" s="674"/>
      <c r="KCE34" s="674"/>
      <c r="KCF34" s="674"/>
      <c r="KCG34" s="674"/>
      <c r="KCH34" s="674"/>
      <c r="KCI34" s="674"/>
      <c r="KCJ34" s="674"/>
      <c r="KCK34" s="674"/>
      <c r="KCL34" s="674"/>
      <c r="KCM34" s="674"/>
      <c r="KCN34" s="674"/>
      <c r="KCO34" s="674"/>
      <c r="KCP34" s="674"/>
      <c r="KCQ34" s="674"/>
      <c r="KCR34" s="674"/>
      <c r="KCS34" s="674"/>
      <c r="KCT34" s="674"/>
      <c r="KCU34" s="674"/>
      <c r="KCV34" s="674"/>
      <c r="KCW34" s="674"/>
      <c r="KCX34" s="674"/>
      <c r="KCY34" s="674"/>
      <c r="KCZ34" s="674"/>
      <c r="KDA34" s="674"/>
      <c r="KDB34" s="674"/>
      <c r="KDC34" s="674"/>
      <c r="KDD34" s="674"/>
      <c r="KDE34" s="674"/>
      <c r="KDF34" s="674"/>
      <c r="KDG34" s="674"/>
      <c r="KDH34" s="674"/>
      <c r="KDI34" s="674"/>
      <c r="KDJ34" s="674"/>
      <c r="KDK34" s="674"/>
      <c r="KDL34" s="674"/>
      <c r="KDM34" s="674"/>
      <c r="KDN34" s="674"/>
      <c r="KDO34" s="674"/>
      <c r="KDP34" s="674"/>
      <c r="KDQ34" s="674"/>
      <c r="KDR34" s="674"/>
      <c r="KDS34" s="674"/>
      <c r="KDT34" s="674"/>
      <c r="KDU34" s="674"/>
      <c r="KDV34" s="674"/>
      <c r="KDW34" s="674"/>
      <c r="KDX34" s="674"/>
      <c r="KDY34" s="674"/>
      <c r="KDZ34" s="674"/>
      <c r="KEA34" s="674"/>
      <c r="KEB34" s="674"/>
      <c r="KEC34" s="674"/>
      <c r="KED34" s="674"/>
      <c r="KEE34" s="674"/>
      <c r="KEF34" s="674"/>
      <c r="KEG34" s="674"/>
      <c r="KEH34" s="674"/>
      <c r="KEI34" s="674"/>
      <c r="KEJ34" s="674"/>
      <c r="KEK34" s="674"/>
      <c r="KEL34" s="674"/>
      <c r="KEM34" s="674"/>
      <c r="KEN34" s="674"/>
      <c r="KEO34" s="674"/>
      <c r="KEP34" s="674"/>
      <c r="KEQ34" s="674"/>
      <c r="KER34" s="674"/>
      <c r="KES34" s="674"/>
      <c r="KET34" s="674"/>
      <c r="KEU34" s="674"/>
      <c r="KEV34" s="674"/>
      <c r="KEW34" s="674"/>
      <c r="KEX34" s="674"/>
      <c r="KEY34" s="674"/>
      <c r="KEZ34" s="674"/>
      <c r="KFA34" s="674"/>
      <c r="KFB34" s="674"/>
      <c r="KFC34" s="674"/>
      <c r="KFD34" s="674"/>
      <c r="KFE34" s="674"/>
      <c r="KFF34" s="674"/>
      <c r="KFG34" s="674"/>
      <c r="KFH34" s="674"/>
      <c r="KFI34" s="674"/>
      <c r="KFJ34" s="674"/>
      <c r="KFK34" s="674"/>
      <c r="KFL34" s="674"/>
      <c r="KFM34" s="674"/>
      <c r="KFN34" s="674"/>
      <c r="KFO34" s="674"/>
      <c r="KFP34" s="674"/>
      <c r="KFQ34" s="674"/>
      <c r="KFR34" s="674"/>
      <c r="KFS34" s="674"/>
      <c r="KFT34" s="674"/>
      <c r="KFU34" s="674"/>
      <c r="KFV34" s="674"/>
      <c r="KFW34" s="674"/>
      <c r="KFX34" s="674"/>
      <c r="KFY34" s="674"/>
      <c r="KFZ34" s="674"/>
      <c r="KGA34" s="674"/>
      <c r="KGB34" s="674"/>
      <c r="KGC34" s="674"/>
      <c r="KGD34" s="674"/>
      <c r="KGE34" s="674"/>
      <c r="KGF34" s="674"/>
      <c r="KGG34" s="674"/>
      <c r="KGH34" s="674"/>
      <c r="KGI34" s="674"/>
      <c r="KGJ34" s="674"/>
      <c r="KGK34" s="674"/>
      <c r="KGL34" s="674"/>
      <c r="KGM34" s="674"/>
      <c r="KGN34" s="674"/>
      <c r="KGO34" s="674"/>
      <c r="KGP34" s="674"/>
      <c r="KGQ34" s="674"/>
      <c r="KGR34" s="674"/>
      <c r="KGS34" s="674"/>
      <c r="KGT34" s="674"/>
      <c r="KGU34" s="674"/>
      <c r="KGV34" s="674"/>
      <c r="KGW34" s="674"/>
      <c r="KGX34" s="674"/>
      <c r="KGY34" s="674"/>
      <c r="KGZ34" s="674"/>
      <c r="KHA34" s="674"/>
      <c r="KHB34" s="674"/>
      <c r="KHC34" s="674"/>
      <c r="KHD34" s="674"/>
      <c r="KHE34" s="674"/>
      <c r="KHF34" s="674"/>
      <c r="KHG34" s="674"/>
      <c r="KHH34" s="674"/>
      <c r="KHI34" s="674"/>
      <c r="KHJ34" s="674"/>
      <c r="KHK34" s="674"/>
      <c r="KHL34" s="674"/>
      <c r="KHM34" s="674"/>
      <c r="KHN34" s="674"/>
      <c r="KHO34" s="674"/>
      <c r="KHP34" s="674"/>
      <c r="KHQ34" s="674"/>
      <c r="KHR34" s="674"/>
      <c r="KHS34" s="674"/>
      <c r="KHT34" s="674"/>
      <c r="KHU34" s="674"/>
      <c r="KHV34" s="674"/>
      <c r="KHW34" s="674"/>
      <c r="KHX34" s="674"/>
      <c r="KHY34" s="674"/>
      <c r="KHZ34" s="674"/>
      <c r="KIA34" s="674"/>
      <c r="KIB34" s="674"/>
      <c r="KIC34" s="674"/>
      <c r="KID34" s="674"/>
      <c r="KIE34" s="674"/>
      <c r="KIF34" s="674"/>
      <c r="KIG34" s="674"/>
      <c r="KIH34" s="674"/>
      <c r="KII34" s="674"/>
      <c r="KIJ34" s="674"/>
      <c r="KIK34" s="674"/>
      <c r="KIL34" s="674"/>
      <c r="KIM34" s="674"/>
      <c r="KIN34" s="674"/>
      <c r="KIO34" s="674"/>
      <c r="KIP34" s="674"/>
      <c r="KIQ34" s="674"/>
      <c r="KIR34" s="674"/>
      <c r="KIS34" s="674"/>
      <c r="KIT34" s="674"/>
      <c r="KIU34" s="674"/>
      <c r="KIV34" s="674"/>
      <c r="KIW34" s="674"/>
      <c r="KIX34" s="674"/>
      <c r="KIY34" s="674"/>
      <c r="KIZ34" s="674"/>
      <c r="KJA34" s="674"/>
      <c r="KJB34" s="674"/>
      <c r="KJC34" s="674"/>
      <c r="KJD34" s="674"/>
      <c r="KJE34" s="674"/>
      <c r="KJF34" s="674"/>
      <c r="KJG34" s="674"/>
      <c r="KJH34" s="674"/>
      <c r="KJI34" s="674"/>
      <c r="KJJ34" s="674"/>
      <c r="KJK34" s="674"/>
      <c r="KJL34" s="674"/>
      <c r="KJM34" s="674"/>
      <c r="KJN34" s="674"/>
      <c r="KJO34" s="674"/>
      <c r="KJP34" s="674"/>
      <c r="KJQ34" s="674"/>
      <c r="KJR34" s="674"/>
      <c r="KJS34" s="674"/>
      <c r="KJT34" s="674"/>
      <c r="KJU34" s="674"/>
      <c r="KJV34" s="674"/>
      <c r="KJW34" s="674"/>
      <c r="KJX34" s="674"/>
      <c r="KJY34" s="674"/>
      <c r="KJZ34" s="674"/>
      <c r="KKA34" s="674"/>
      <c r="KKB34" s="674"/>
      <c r="KKC34" s="674"/>
      <c r="KKD34" s="674"/>
      <c r="KKE34" s="674"/>
      <c r="KKF34" s="674"/>
      <c r="KKG34" s="674"/>
      <c r="KKH34" s="674"/>
      <c r="KKI34" s="674"/>
      <c r="KKJ34" s="674"/>
      <c r="KKK34" s="674"/>
      <c r="KKL34" s="674"/>
      <c r="KKM34" s="674"/>
      <c r="KKN34" s="674"/>
      <c r="KKO34" s="674"/>
      <c r="KKP34" s="674"/>
      <c r="KKQ34" s="674"/>
      <c r="KKR34" s="674"/>
      <c r="KKS34" s="674"/>
      <c r="KKT34" s="674"/>
      <c r="KKU34" s="674"/>
      <c r="KKV34" s="674"/>
      <c r="KKW34" s="674"/>
      <c r="KKX34" s="674"/>
      <c r="KKY34" s="674"/>
      <c r="KKZ34" s="674"/>
      <c r="KLA34" s="674"/>
      <c r="KLB34" s="674"/>
      <c r="KLC34" s="674"/>
      <c r="KLD34" s="674"/>
      <c r="KLE34" s="674"/>
      <c r="KLF34" s="674"/>
      <c r="KLG34" s="674"/>
      <c r="KLH34" s="674"/>
      <c r="KLI34" s="674"/>
      <c r="KLJ34" s="674"/>
      <c r="KLK34" s="674"/>
      <c r="KLL34" s="674"/>
      <c r="KLM34" s="674"/>
      <c r="KLN34" s="674"/>
      <c r="KLO34" s="674"/>
      <c r="KLP34" s="674"/>
      <c r="KLQ34" s="674"/>
      <c r="KLR34" s="674"/>
      <c r="KLS34" s="674"/>
      <c r="KLT34" s="674"/>
      <c r="KLU34" s="674"/>
      <c r="KLV34" s="674"/>
      <c r="KLW34" s="674"/>
      <c r="KLX34" s="674"/>
      <c r="KLY34" s="674"/>
      <c r="KLZ34" s="674"/>
      <c r="KMA34" s="674"/>
      <c r="KMB34" s="674"/>
      <c r="KMC34" s="674"/>
      <c r="KMD34" s="674"/>
      <c r="KME34" s="674"/>
      <c r="KMF34" s="674"/>
      <c r="KMG34" s="674"/>
      <c r="KMH34" s="674"/>
      <c r="KMI34" s="674"/>
      <c r="KMJ34" s="674"/>
      <c r="KMK34" s="674"/>
      <c r="KML34" s="674"/>
      <c r="KMM34" s="674"/>
      <c r="KMN34" s="674"/>
      <c r="KMO34" s="674"/>
      <c r="KMP34" s="674"/>
      <c r="KMQ34" s="674"/>
      <c r="KMR34" s="674"/>
      <c r="KMS34" s="674"/>
      <c r="KMT34" s="674"/>
      <c r="KMU34" s="674"/>
      <c r="KMV34" s="674"/>
      <c r="KMW34" s="674"/>
      <c r="KMX34" s="674"/>
      <c r="KMY34" s="674"/>
      <c r="KMZ34" s="674"/>
      <c r="KNA34" s="674"/>
      <c r="KNB34" s="674"/>
      <c r="KNC34" s="674"/>
      <c r="KND34" s="674"/>
      <c r="KNE34" s="674"/>
      <c r="KNF34" s="674"/>
      <c r="KNG34" s="674"/>
      <c r="KNH34" s="674"/>
      <c r="KNI34" s="674"/>
      <c r="KNJ34" s="674"/>
      <c r="KNK34" s="674"/>
      <c r="KNL34" s="674"/>
      <c r="KNM34" s="674"/>
      <c r="KNN34" s="674"/>
      <c r="KNO34" s="674"/>
      <c r="KNP34" s="674"/>
      <c r="KNQ34" s="674"/>
      <c r="KNR34" s="674"/>
      <c r="KNS34" s="674"/>
      <c r="KNT34" s="674"/>
      <c r="KNU34" s="674"/>
      <c r="KNV34" s="674"/>
      <c r="KNW34" s="674"/>
      <c r="KNX34" s="674"/>
      <c r="KNY34" s="674"/>
      <c r="KNZ34" s="674"/>
      <c r="KOA34" s="674"/>
      <c r="KOB34" s="674"/>
      <c r="KOC34" s="674"/>
      <c r="KOD34" s="674"/>
      <c r="KOE34" s="674"/>
      <c r="KOF34" s="674"/>
      <c r="KOG34" s="674"/>
      <c r="KOH34" s="674"/>
      <c r="KOI34" s="674"/>
      <c r="KOJ34" s="674"/>
      <c r="KOK34" s="674"/>
      <c r="KOL34" s="674"/>
      <c r="KOM34" s="674"/>
      <c r="KON34" s="674"/>
      <c r="KOO34" s="674"/>
      <c r="KOP34" s="674"/>
      <c r="KOQ34" s="674"/>
      <c r="KOR34" s="674"/>
      <c r="KOS34" s="674"/>
      <c r="KOT34" s="674"/>
      <c r="KOU34" s="674"/>
      <c r="KOV34" s="674"/>
      <c r="KOW34" s="674"/>
      <c r="KOX34" s="674"/>
      <c r="KOY34" s="674"/>
      <c r="KOZ34" s="674"/>
      <c r="KPA34" s="674"/>
      <c r="KPB34" s="674"/>
      <c r="KPC34" s="674"/>
      <c r="KPD34" s="674"/>
      <c r="KPE34" s="674"/>
      <c r="KPF34" s="674"/>
      <c r="KPG34" s="674"/>
      <c r="KPH34" s="674"/>
      <c r="KPI34" s="674"/>
      <c r="KPJ34" s="674"/>
      <c r="KPK34" s="674"/>
      <c r="KPL34" s="674"/>
      <c r="KPM34" s="674"/>
      <c r="KPN34" s="674"/>
      <c r="KPO34" s="674"/>
      <c r="KPP34" s="674"/>
      <c r="KPQ34" s="674"/>
      <c r="KPR34" s="674"/>
      <c r="KPS34" s="674"/>
      <c r="KPT34" s="674"/>
      <c r="KPU34" s="674"/>
      <c r="KPV34" s="674"/>
      <c r="KPW34" s="674"/>
      <c r="KPX34" s="674"/>
      <c r="KPY34" s="674"/>
      <c r="KPZ34" s="674"/>
      <c r="KQA34" s="674"/>
      <c r="KQB34" s="674"/>
      <c r="KQC34" s="674"/>
      <c r="KQD34" s="674"/>
      <c r="KQE34" s="674"/>
      <c r="KQF34" s="674"/>
      <c r="KQG34" s="674"/>
      <c r="KQH34" s="674"/>
      <c r="KQI34" s="674"/>
      <c r="KQJ34" s="674"/>
      <c r="KQK34" s="674"/>
      <c r="KQL34" s="674"/>
      <c r="KQM34" s="674"/>
      <c r="KQN34" s="674"/>
      <c r="KQO34" s="674"/>
      <c r="KQP34" s="674"/>
      <c r="KQQ34" s="674"/>
      <c r="KQR34" s="674"/>
      <c r="KQS34" s="674"/>
      <c r="KQT34" s="674"/>
      <c r="KQU34" s="674"/>
      <c r="KQV34" s="674"/>
      <c r="KQW34" s="674"/>
      <c r="KQX34" s="674"/>
      <c r="KQY34" s="674"/>
      <c r="KQZ34" s="674"/>
      <c r="KRA34" s="674"/>
      <c r="KRB34" s="674"/>
      <c r="KRC34" s="674"/>
      <c r="KRD34" s="674"/>
      <c r="KRE34" s="674"/>
      <c r="KRF34" s="674"/>
      <c r="KRG34" s="674"/>
      <c r="KRH34" s="674"/>
      <c r="KRI34" s="674"/>
      <c r="KRJ34" s="674"/>
      <c r="KRK34" s="674"/>
      <c r="KRL34" s="674"/>
      <c r="KRM34" s="674"/>
      <c r="KRN34" s="674"/>
      <c r="KRO34" s="674"/>
      <c r="KRP34" s="674"/>
      <c r="KRQ34" s="674"/>
      <c r="KRR34" s="674"/>
      <c r="KRS34" s="674"/>
      <c r="KRT34" s="674"/>
      <c r="KRU34" s="674"/>
      <c r="KRV34" s="674"/>
      <c r="KRW34" s="674"/>
      <c r="KRX34" s="674"/>
      <c r="KRY34" s="674"/>
      <c r="KRZ34" s="674"/>
      <c r="KSA34" s="674"/>
      <c r="KSB34" s="674"/>
      <c r="KSC34" s="674"/>
      <c r="KSD34" s="674"/>
      <c r="KSE34" s="674"/>
      <c r="KSF34" s="674"/>
      <c r="KSG34" s="674"/>
      <c r="KSH34" s="674"/>
      <c r="KSI34" s="674"/>
      <c r="KSJ34" s="674"/>
      <c r="KSK34" s="674"/>
      <c r="KSL34" s="674"/>
      <c r="KSM34" s="674"/>
      <c r="KSN34" s="674"/>
      <c r="KSO34" s="674"/>
      <c r="KSP34" s="674"/>
      <c r="KSQ34" s="674"/>
      <c r="KSR34" s="674"/>
      <c r="KSS34" s="674"/>
      <c r="KST34" s="674"/>
      <c r="KSU34" s="674"/>
      <c r="KSV34" s="674"/>
      <c r="KSW34" s="674"/>
      <c r="KSX34" s="674"/>
      <c r="KSY34" s="674"/>
      <c r="KSZ34" s="674"/>
      <c r="KTA34" s="674"/>
      <c r="KTB34" s="674"/>
      <c r="KTC34" s="674"/>
      <c r="KTD34" s="674"/>
      <c r="KTE34" s="674"/>
      <c r="KTF34" s="674"/>
      <c r="KTG34" s="674"/>
      <c r="KTH34" s="674"/>
      <c r="KTI34" s="674"/>
      <c r="KTJ34" s="674"/>
      <c r="KTK34" s="674"/>
      <c r="KTL34" s="674"/>
      <c r="KTM34" s="674"/>
      <c r="KTN34" s="674"/>
      <c r="KTO34" s="674"/>
      <c r="KTP34" s="674"/>
      <c r="KTQ34" s="674"/>
      <c r="KTR34" s="674"/>
      <c r="KTS34" s="674"/>
      <c r="KTT34" s="674"/>
      <c r="KTU34" s="674"/>
      <c r="KTV34" s="674"/>
      <c r="KTW34" s="674"/>
      <c r="KTX34" s="674"/>
      <c r="KTY34" s="674"/>
      <c r="KTZ34" s="674"/>
      <c r="KUA34" s="674"/>
      <c r="KUB34" s="674"/>
      <c r="KUC34" s="674"/>
      <c r="KUD34" s="674"/>
      <c r="KUE34" s="674"/>
      <c r="KUF34" s="674"/>
      <c r="KUG34" s="674"/>
      <c r="KUH34" s="674"/>
      <c r="KUI34" s="674"/>
      <c r="KUJ34" s="674"/>
      <c r="KUK34" s="674"/>
      <c r="KUL34" s="674"/>
      <c r="KUM34" s="674"/>
      <c r="KUN34" s="674"/>
      <c r="KUO34" s="674"/>
      <c r="KUP34" s="674"/>
      <c r="KUQ34" s="674"/>
      <c r="KUR34" s="674"/>
      <c r="KUS34" s="674"/>
      <c r="KUT34" s="674"/>
      <c r="KUU34" s="674"/>
      <c r="KUV34" s="674"/>
      <c r="KUW34" s="674"/>
      <c r="KUX34" s="674"/>
      <c r="KUY34" s="674"/>
      <c r="KUZ34" s="674"/>
      <c r="KVA34" s="674"/>
      <c r="KVB34" s="674"/>
      <c r="KVC34" s="674"/>
      <c r="KVD34" s="674"/>
      <c r="KVE34" s="674"/>
      <c r="KVF34" s="674"/>
      <c r="KVG34" s="674"/>
      <c r="KVH34" s="674"/>
      <c r="KVI34" s="674"/>
      <c r="KVJ34" s="674"/>
      <c r="KVK34" s="674"/>
      <c r="KVL34" s="674"/>
      <c r="KVM34" s="674"/>
      <c r="KVN34" s="674"/>
      <c r="KVO34" s="674"/>
      <c r="KVP34" s="674"/>
      <c r="KVQ34" s="674"/>
      <c r="KVR34" s="674"/>
      <c r="KVS34" s="674"/>
      <c r="KVT34" s="674"/>
      <c r="KVU34" s="674"/>
      <c r="KVV34" s="674"/>
      <c r="KVW34" s="674"/>
      <c r="KVX34" s="674"/>
      <c r="KVY34" s="674"/>
      <c r="KVZ34" s="674"/>
      <c r="KWA34" s="674"/>
      <c r="KWB34" s="674"/>
      <c r="KWC34" s="674"/>
      <c r="KWD34" s="674"/>
      <c r="KWE34" s="674"/>
      <c r="KWF34" s="674"/>
      <c r="KWG34" s="674"/>
      <c r="KWH34" s="674"/>
      <c r="KWI34" s="674"/>
      <c r="KWJ34" s="674"/>
      <c r="KWK34" s="674"/>
      <c r="KWL34" s="674"/>
      <c r="KWM34" s="674"/>
      <c r="KWN34" s="674"/>
      <c r="KWO34" s="674"/>
      <c r="KWP34" s="674"/>
      <c r="KWQ34" s="674"/>
      <c r="KWR34" s="674"/>
      <c r="KWS34" s="674"/>
      <c r="KWT34" s="674"/>
      <c r="KWU34" s="674"/>
      <c r="KWV34" s="674"/>
      <c r="KWW34" s="674"/>
      <c r="KWX34" s="674"/>
      <c r="KWY34" s="674"/>
      <c r="KWZ34" s="674"/>
      <c r="KXA34" s="674"/>
      <c r="KXB34" s="674"/>
      <c r="KXC34" s="674"/>
      <c r="KXD34" s="674"/>
      <c r="KXE34" s="674"/>
      <c r="KXF34" s="674"/>
      <c r="KXG34" s="674"/>
      <c r="KXH34" s="674"/>
      <c r="KXI34" s="674"/>
      <c r="KXJ34" s="674"/>
      <c r="KXK34" s="674"/>
      <c r="KXL34" s="674"/>
      <c r="KXM34" s="674"/>
      <c r="KXN34" s="674"/>
      <c r="KXO34" s="674"/>
      <c r="KXP34" s="674"/>
      <c r="KXQ34" s="674"/>
      <c r="KXR34" s="674"/>
      <c r="KXS34" s="674"/>
      <c r="KXT34" s="674"/>
      <c r="KXU34" s="674"/>
      <c r="KXV34" s="674"/>
      <c r="KXW34" s="674"/>
      <c r="KXX34" s="674"/>
      <c r="KXY34" s="674"/>
      <c r="KXZ34" s="674"/>
      <c r="KYA34" s="674"/>
      <c r="KYB34" s="674"/>
      <c r="KYC34" s="674"/>
      <c r="KYD34" s="674"/>
      <c r="KYE34" s="674"/>
      <c r="KYF34" s="674"/>
      <c r="KYG34" s="674"/>
      <c r="KYH34" s="674"/>
      <c r="KYI34" s="674"/>
      <c r="KYJ34" s="674"/>
      <c r="KYK34" s="674"/>
      <c r="KYL34" s="674"/>
      <c r="KYM34" s="674"/>
      <c r="KYN34" s="674"/>
      <c r="KYO34" s="674"/>
      <c r="KYP34" s="674"/>
      <c r="KYQ34" s="674"/>
      <c r="KYR34" s="674"/>
      <c r="KYS34" s="674"/>
      <c r="KYT34" s="674"/>
      <c r="KYU34" s="674"/>
      <c r="KYV34" s="674"/>
      <c r="KYW34" s="674"/>
      <c r="KYX34" s="674"/>
      <c r="KYY34" s="674"/>
      <c r="KYZ34" s="674"/>
      <c r="KZA34" s="674"/>
      <c r="KZB34" s="674"/>
      <c r="KZC34" s="674"/>
      <c r="KZD34" s="674"/>
      <c r="KZE34" s="674"/>
      <c r="KZF34" s="674"/>
      <c r="KZG34" s="674"/>
      <c r="KZH34" s="674"/>
      <c r="KZI34" s="674"/>
      <c r="KZJ34" s="674"/>
      <c r="KZK34" s="674"/>
      <c r="KZL34" s="674"/>
      <c r="KZM34" s="674"/>
      <c r="KZN34" s="674"/>
      <c r="KZO34" s="674"/>
      <c r="KZP34" s="674"/>
      <c r="KZQ34" s="674"/>
      <c r="KZR34" s="674"/>
      <c r="KZS34" s="674"/>
      <c r="KZT34" s="674"/>
      <c r="KZU34" s="674"/>
      <c r="KZV34" s="674"/>
      <c r="KZW34" s="674"/>
      <c r="KZX34" s="674"/>
      <c r="KZY34" s="674"/>
      <c r="KZZ34" s="674"/>
      <c r="LAA34" s="674"/>
      <c r="LAB34" s="674"/>
      <c r="LAC34" s="674"/>
      <c r="LAD34" s="674"/>
      <c r="LAE34" s="674"/>
      <c r="LAF34" s="674"/>
      <c r="LAG34" s="674"/>
      <c r="LAH34" s="674"/>
      <c r="LAI34" s="674"/>
      <c r="LAJ34" s="674"/>
      <c r="LAK34" s="674"/>
      <c r="LAL34" s="674"/>
      <c r="LAM34" s="674"/>
      <c r="LAN34" s="674"/>
      <c r="LAO34" s="674"/>
      <c r="LAP34" s="674"/>
      <c r="LAQ34" s="674"/>
      <c r="LAR34" s="674"/>
      <c r="LAS34" s="674"/>
      <c r="LAT34" s="674"/>
      <c r="LAU34" s="674"/>
      <c r="LAV34" s="674"/>
      <c r="LAW34" s="674"/>
      <c r="LAX34" s="674"/>
      <c r="LAY34" s="674"/>
      <c r="LAZ34" s="674"/>
      <c r="LBA34" s="674"/>
      <c r="LBB34" s="674"/>
      <c r="LBC34" s="674"/>
      <c r="LBD34" s="674"/>
      <c r="LBE34" s="674"/>
      <c r="LBF34" s="674"/>
      <c r="LBG34" s="674"/>
      <c r="LBH34" s="674"/>
      <c r="LBI34" s="674"/>
      <c r="LBJ34" s="674"/>
      <c r="LBK34" s="674"/>
      <c r="LBL34" s="674"/>
      <c r="LBM34" s="674"/>
      <c r="LBN34" s="674"/>
      <c r="LBO34" s="674"/>
      <c r="LBP34" s="674"/>
      <c r="LBQ34" s="674"/>
      <c r="LBR34" s="674"/>
      <c r="LBS34" s="674"/>
      <c r="LBT34" s="674"/>
      <c r="LBU34" s="674"/>
      <c r="LBV34" s="674"/>
      <c r="LBW34" s="674"/>
      <c r="LBX34" s="674"/>
      <c r="LBY34" s="674"/>
      <c r="LBZ34" s="674"/>
      <c r="LCA34" s="674"/>
      <c r="LCB34" s="674"/>
      <c r="LCC34" s="674"/>
      <c r="LCD34" s="674"/>
      <c r="LCE34" s="674"/>
      <c r="LCF34" s="674"/>
      <c r="LCG34" s="674"/>
      <c r="LCH34" s="674"/>
      <c r="LCI34" s="674"/>
      <c r="LCJ34" s="674"/>
      <c r="LCK34" s="674"/>
      <c r="LCL34" s="674"/>
      <c r="LCM34" s="674"/>
      <c r="LCN34" s="674"/>
      <c r="LCO34" s="674"/>
      <c r="LCP34" s="674"/>
      <c r="LCQ34" s="674"/>
      <c r="LCR34" s="674"/>
      <c r="LCS34" s="674"/>
      <c r="LCT34" s="674"/>
      <c r="LCU34" s="674"/>
      <c r="LCV34" s="674"/>
      <c r="LCW34" s="674"/>
      <c r="LCX34" s="674"/>
      <c r="LCY34" s="674"/>
      <c r="LCZ34" s="674"/>
      <c r="LDA34" s="674"/>
      <c r="LDB34" s="674"/>
      <c r="LDC34" s="674"/>
      <c r="LDD34" s="674"/>
      <c r="LDE34" s="674"/>
      <c r="LDF34" s="674"/>
      <c r="LDG34" s="674"/>
      <c r="LDH34" s="674"/>
      <c r="LDI34" s="674"/>
      <c r="LDJ34" s="674"/>
      <c r="LDK34" s="674"/>
      <c r="LDL34" s="674"/>
      <c r="LDM34" s="674"/>
      <c r="LDN34" s="674"/>
      <c r="LDO34" s="674"/>
      <c r="LDP34" s="674"/>
      <c r="LDQ34" s="674"/>
      <c r="LDR34" s="674"/>
      <c r="LDS34" s="674"/>
      <c r="LDT34" s="674"/>
      <c r="LDU34" s="674"/>
      <c r="LDV34" s="674"/>
      <c r="LDW34" s="674"/>
      <c r="LDX34" s="674"/>
      <c r="LDY34" s="674"/>
      <c r="LDZ34" s="674"/>
      <c r="LEA34" s="674"/>
      <c r="LEB34" s="674"/>
      <c r="LEC34" s="674"/>
      <c r="LED34" s="674"/>
      <c r="LEE34" s="674"/>
      <c r="LEF34" s="674"/>
      <c r="LEG34" s="674"/>
      <c r="LEH34" s="674"/>
      <c r="LEI34" s="674"/>
      <c r="LEJ34" s="674"/>
      <c r="LEK34" s="674"/>
      <c r="LEL34" s="674"/>
      <c r="LEM34" s="674"/>
      <c r="LEN34" s="674"/>
      <c r="LEO34" s="674"/>
      <c r="LEP34" s="674"/>
      <c r="LEQ34" s="674"/>
      <c r="LER34" s="674"/>
      <c r="LES34" s="674"/>
      <c r="LET34" s="674"/>
      <c r="LEU34" s="674"/>
      <c r="LEV34" s="674"/>
      <c r="LEW34" s="674"/>
      <c r="LEX34" s="674"/>
      <c r="LEY34" s="674"/>
      <c r="LEZ34" s="674"/>
      <c r="LFA34" s="674"/>
      <c r="LFB34" s="674"/>
      <c r="LFC34" s="674"/>
      <c r="LFD34" s="674"/>
      <c r="LFE34" s="674"/>
      <c r="LFF34" s="674"/>
      <c r="LFG34" s="674"/>
      <c r="LFH34" s="674"/>
      <c r="LFI34" s="674"/>
      <c r="LFJ34" s="674"/>
      <c r="LFK34" s="674"/>
      <c r="LFL34" s="674"/>
      <c r="LFM34" s="674"/>
      <c r="LFN34" s="674"/>
      <c r="LFO34" s="674"/>
      <c r="LFP34" s="674"/>
      <c r="LFQ34" s="674"/>
      <c r="LFR34" s="674"/>
      <c r="LFS34" s="674"/>
      <c r="LFT34" s="674"/>
      <c r="LFU34" s="674"/>
      <c r="LFV34" s="674"/>
      <c r="LFW34" s="674"/>
      <c r="LFX34" s="674"/>
      <c r="LFY34" s="674"/>
      <c r="LFZ34" s="674"/>
      <c r="LGA34" s="674"/>
      <c r="LGB34" s="674"/>
      <c r="LGC34" s="674"/>
      <c r="LGD34" s="674"/>
      <c r="LGE34" s="674"/>
      <c r="LGF34" s="674"/>
      <c r="LGG34" s="674"/>
      <c r="LGH34" s="674"/>
      <c r="LGI34" s="674"/>
      <c r="LGJ34" s="674"/>
      <c r="LGK34" s="674"/>
      <c r="LGL34" s="674"/>
      <c r="LGM34" s="674"/>
      <c r="LGN34" s="674"/>
      <c r="LGO34" s="674"/>
      <c r="LGP34" s="674"/>
      <c r="LGQ34" s="674"/>
      <c r="LGR34" s="674"/>
      <c r="LGS34" s="674"/>
      <c r="LGT34" s="674"/>
      <c r="LGU34" s="674"/>
      <c r="LGV34" s="674"/>
      <c r="LGW34" s="674"/>
      <c r="LGX34" s="674"/>
      <c r="LGY34" s="674"/>
      <c r="LGZ34" s="674"/>
      <c r="LHA34" s="674"/>
      <c r="LHB34" s="674"/>
      <c r="LHC34" s="674"/>
      <c r="LHD34" s="674"/>
      <c r="LHE34" s="674"/>
      <c r="LHF34" s="674"/>
      <c r="LHG34" s="674"/>
      <c r="LHH34" s="674"/>
      <c r="LHI34" s="674"/>
      <c r="LHJ34" s="674"/>
      <c r="LHK34" s="674"/>
      <c r="LHL34" s="674"/>
      <c r="LHM34" s="674"/>
      <c r="LHN34" s="674"/>
      <c r="LHO34" s="674"/>
      <c r="LHP34" s="674"/>
      <c r="LHQ34" s="674"/>
      <c r="LHR34" s="674"/>
      <c r="LHS34" s="674"/>
      <c r="LHT34" s="674"/>
      <c r="LHU34" s="674"/>
      <c r="LHV34" s="674"/>
      <c r="LHW34" s="674"/>
      <c r="LHX34" s="674"/>
      <c r="LHY34" s="674"/>
      <c r="LHZ34" s="674"/>
      <c r="LIA34" s="674"/>
      <c r="LIB34" s="674"/>
      <c r="LIC34" s="674"/>
      <c r="LID34" s="674"/>
      <c r="LIE34" s="674"/>
      <c r="LIF34" s="674"/>
      <c r="LIG34" s="674"/>
      <c r="LIH34" s="674"/>
      <c r="LII34" s="674"/>
      <c r="LIJ34" s="674"/>
      <c r="LIK34" s="674"/>
      <c r="LIL34" s="674"/>
      <c r="LIM34" s="674"/>
      <c r="LIN34" s="674"/>
      <c r="LIO34" s="674"/>
      <c r="LIP34" s="674"/>
      <c r="LIQ34" s="674"/>
      <c r="LIR34" s="674"/>
      <c r="LIS34" s="674"/>
      <c r="LIT34" s="674"/>
      <c r="LIU34" s="674"/>
      <c r="LIV34" s="674"/>
      <c r="LIW34" s="674"/>
      <c r="LIX34" s="674"/>
      <c r="LIY34" s="674"/>
      <c r="LIZ34" s="674"/>
      <c r="LJA34" s="674"/>
      <c r="LJB34" s="674"/>
      <c r="LJC34" s="674"/>
      <c r="LJD34" s="674"/>
      <c r="LJE34" s="674"/>
      <c r="LJF34" s="674"/>
      <c r="LJG34" s="674"/>
      <c r="LJH34" s="674"/>
      <c r="LJI34" s="674"/>
      <c r="LJJ34" s="674"/>
      <c r="LJK34" s="674"/>
      <c r="LJL34" s="674"/>
      <c r="LJM34" s="674"/>
      <c r="LJN34" s="674"/>
      <c r="LJO34" s="674"/>
      <c r="LJP34" s="674"/>
      <c r="LJQ34" s="674"/>
      <c r="LJR34" s="674"/>
      <c r="LJS34" s="674"/>
      <c r="LJT34" s="674"/>
      <c r="LJU34" s="674"/>
      <c r="LJV34" s="674"/>
      <c r="LJW34" s="674"/>
      <c r="LJX34" s="674"/>
      <c r="LJY34" s="674"/>
      <c r="LJZ34" s="674"/>
      <c r="LKA34" s="674"/>
      <c r="LKB34" s="674"/>
      <c r="LKC34" s="674"/>
      <c r="LKD34" s="674"/>
      <c r="LKE34" s="674"/>
      <c r="LKF34" s="674"/>
      <c r="LKG34" s="674"/>
      <c r="LKH34" s="674"/>
      <c r="LKI34" s="674"/>
      <c r="LKJ34" s="674"/>
      <c r="LKK34" s="674"/>
      <c r="LKL34" s="674"/>
      <c r="LKM34" s="674"/>
      <c r="LKN34" s="674"/>
      <c r="LKO34" s="674"/>
      <c r="LKP34" s="674"/>
      <c r="LKQ34" s="674"/>
      <c r="LKR34" s="674"/>
      <c r="LKS34" s="674"/>
      <c r="LKT34" s="674"/>
      <c r="LKU34" s="674"/>
      <c r="LKV34" s="674"/>
      <c r="LKW34" s="674"/>
      <c r="LKX34" s="674"/>
      <c r="LKY34" s="674"/>
      <c r="LKZ34" s="674"/>
      <c r="LLA34" s="674"/>
      <c r="LLB34" s="674"/>
      <c r="LLC34" s="674"/>
      <c r="LLD34" s="674"/>
      <c r="LLE34" s="674"/>
      <c r="LLF34" s="674"/>
      <c r="LLG34" s="674"/>
      <c r="LLH34" s="674"/>
      <c r="LLI34" s="674"/>
      <c r="LLJ34" s="674"/>
      <c r="LLK34" s="674"/>
      <c r="LLL34" s="674"/>
      <c r="LLM34" s="674"/>
      <c r="LLN34" s="674"/>
      <c r="LLO34" s="674"/>
      <c r="LLP34" s="674"/>
      <c r="LLQ34" s="674"/>
      <c r="LLR34" s="674"/>
      <c r="LLS34" s="674"/>
      <c r="LLT34" s="674"/>
      <c r="LLU34" s="674"/>
      <c r="LLV34" s="674"/>
      <c r="LLW34" s="674"/>
      <c r="LLX34" s="674"/>
      <c r="LLY34" s="674"/>
      <c r="LLZ34" s="674"/>
      <c r="LMA34" s="674"/>
      <c r="LMB34" s="674"/>
      <c r="LMC34" s="674"/>
      <c r="LMD34" s="674"/>
      <c r="LME34" s="674"/>
      <c r="LMF34" s="674"/>
      <c r="LMG34" s="674"/>
      <c r="LMH34" s="674"/>
      <c r="LMI34" s="674"/>
      <c r="LMJ34" s="674"/>
      <c r="LMK34" s="674"/>
      <c r="LML34" s="674"/>
      <c r="LMM34" s="674"/>
      <c r="LMN34" s="674"/>
      <c r="LMO34" s="674"/>
      <c r="LMP34" s="674"/>
      <c r="LMQ34" s="674"/>
      <c r="LMR34" s="674"/>
      <c r="LMS34" s="674"/>
      <c r="LMT34" s="674"/>
      <c r="LMU34" s="674"/>
      <c r="LMV34" s="674"/>
      <c r="LMW34" s="674"/>
      <c r="LMX34" s="674"/>
      <c r="LMY34" s="674"/>
      <c r="LMZ34" s="674"/>
      <c r="LNA34" s="674"/>
      <c r="LNB34" s="674"/>
      <c r="LNC34" s="674"/>
      <c r="LND34" s="674"/>
      <c r="LNE34" s="674"/>
      <c r="LNF34" s="674"/>
      <c r="LNG34" s="674"/>
      <c r="LNH34" s="674"/>
      <c r="LNI34" s="674"/>
      <c r="LNJ34" s="674"/>
      <c r="LNK34" s="674"/>
      <c r="LNL34" s="674"/>
      <c r="LNM34" s="674"/>
      <c r="LNN34" s="674"/>
      <c r="LNO34" s="674"/>
      <c r="LNP34" s="674"/>
      <c r="LNQ34" s="674"/>
      <c r="LNR34" s="674"/>
      <c r="LNS34" s="674"/>
      <c r="LNT34" s="674"/>
      <c r="LNU34" s="674"/>
      <c r="LNV34" s="674"/>
      <c r="LNW34" s="674"/>
      <c r="LNX34" s="674"/>
      <c r="LNY34" s="674"/>
      <c r="LNZ34" s="674"/>
      <c r="LOA34" s="674"/>
      <c r="LOB34" s="674"/>
      <c r="LOC34" s="674"/>
      <c r="LOD34" s="674"/>
      <c r="LOE34" s="674"/>
      <c r="LOF34" s="674"/>
      <c r="LOG34" s="674"/>
      <c r="LOH34" s="674"/>
      <c r="LOI34" s="674"/>
      <c r="LOJ34" s="674"/>
      <c r="LOK34" s="674"/>
      <c r="LOL34" s="674"/>
      <c r="LOM34" s="674"/>
      <c r="LON34" s="674"/>
      <c r="LOO34" s="674"/>
      <c r="LOP34" s="674"/>
      <c r="LOQ34" s="674"/>
      <c r="LOR34" s="674"/>
      <c r="LOS34" s="674"/>
      <c r="LOT34" s="674"/>
      <c r="LOU34" s="674"/>
      <c r="LOV34" s="674"/>
      <c r="LOW34" s="674"/>
      <c r="LOX34" s="674"/>
      <c r="LOY34" s="674"/>
      <c r="LOZ34" s="674"/>
      <c r="LPA34" s="674"/>
      <c r="LPB34" s="674"/>
      <c r="LPC34" s="674"/>
      <c r="LPD34" s="674"/>
      <c r="LPE34" s="674"/>
      <c r="LPF34" s="674"/>
      <c r="LPG34" s="674"/>
      <c r="LPH34" s="674"/>
      <c r="LPI34" s="674"/>
      <c r="LPJ34" s="674"/>
      <c r="LPK34" s="674"/>
      <c r="LPL34" s="674"/>
      <c r="LPM34" s="674"/>
      <c r="LPN34" s="674"/>
      <c r="LPO34" s="674"/>
      <c r="LPP34" s="674"/>
      <c r="LPQ34" s="674"/>
      <c r="LPR34" s="674"/>
      <c r="LPS34" s="674"/>
      <c r="LPT34" s="674"/>
      <c r="LPU34" s="674"/>
      <c r="LPV34" s="674"/>
      <c r="LPW34" s="674"/>
      <c r="LPX34" s="674"/>
      <c r="LPY34" s="674"/>
      <c r="LPZ34" s="674"/>
      <c r="LQA34" s="674"/>
      <c r="LQB34" s="674"/>
      <c r="LQC34" s="674"/>
      <c r="LQD34" s="674"/>
      <c r="LQE34" s="674"/>
      <c r="LQF34" s="674"/>
      <c r="LQG34" s="674"/>
      <c r="LQH34" s="674"/>
      <c r="LQI34" s="674"/>
      <c r="LQJ34" s="674"/>
      <c r="LQK34" s="674"/>
      <c r="LQL34" s="674"/>
      <c r="LQM34" s="674"/>
      <c r="LQN34" s="674"/>
      <c r="LQO34" s="674"/>
      <c r="LQP34" s="674"/>
      <c r="LQQ34" s="674"/>
      <c r="LQR34" s="674"/>
      <c r="LQS34" s="674"/>
      <c r="LQT34" s="674"/>
      <c r="LQU34" s="674"/>
      <c r="LQV34" s="674"/>
      <c r="LQW34" s="674"/>
      <c r="LQX34" s="674"/>
      <c r="LQY34" s="674"/>
      <c r="LQZ34" s="674"/>
      <c r="LRA34" s="674"/>
      <c r="LRB34" s="674"/>
      <c r="LRC34" s="674"/>
      <c r="LRD34" s="674"/>
      <c r="LRE34" s="674"/>
      <c r="LRF34" s="674"/>
      <c r="LRG34" s="674"/>
      <c r="LRH34" s="674"/>
      <c r="LRI34" s="674"/>
      <c r="LRJ34" s="674"/>
      <c r="LRK34" s="674"/>
      <c r="LRL34" s="674"/>
      <c r="LRM34" s="674"/>
      <c r="LRN34" s="674"/>
      <c r="LRO34" s="674"/>
      <c r="LRP34" s="674"/>
      <c r="LRQ34" s="674"/>
      <c r="LRR34" s="674"/>
      <c r="LRS34" s="674"/>
      <c r="LRT34" s="674"/>
      <c r="LRU34" s="674"/>
      <c r="LRV34" s="674"/>
      <c r="LRW34" s="674"/>
      <c r="LRX34" s="674"/>
      <c r="LRY34" s="674"/>
      <c r="LRZ34" s="674"/>
      <c r="LSA34" s="674"/>
      <c r="LSB34" s="674"/>
      <c r="LSC34" s="674"/>
      <c r="LSD34" s="674"/>
      <c r="LSE34" s="674"/>
      <c r="LSF34" s="674"/>
      <c r="LSG34" s="674"/>
      <c r="LSH34" s="674"/>
      <c r="LSI34" s="674"/>
      <c r="LSJ34" s="674"/>
      <c r="LSK34" s="674"/>
      <c r="LSL34" s="674"/>
      <c r="LSM34" s="674"/>
      <c r="LSN34" s="674"/>
      <c r="LSO34" s="674"/>
      <c r="LSP34" s="674"/>
      <c r="LSQ34" s="674"/>
      <c r="LSR34" s="674"/>
      <c r="LSS34" s="674"/>
      <c r="LST34" s="674"/>
      <c r="LSU34" s="674"/>
      <c r="LSV34" s="674"/>
      <c r="LSW34" s="674"/>
      <c r="LSX34" s="674"/>
      <c r="LSY34" s="674"/>
      <c r="LSZ34" s="674"/>
      <c r="LTA34" s="674"/>
      <c r="LTB34" s="674"/>
      <c r="LTC34" s="674"/>
      <c r="LTD34" s="674"/>
      <c r="LTE34" s="674"/>
      <c r="LTF34" s="674"/>
      <c r="LTG34" s="674"/>
      <c r="LTH34" s="674"/>
      <c r="LTI34" s="674"/>
      <c r="LTJ34" s="674"/>
      <c r="LTK34" s="674"/>
      <c r="LTL34" s="674"/>
      <c r="LTM34" s="674"/>
      <c r="LTN34" s="674"/>
      <c r="LTO34" s="674"/>
      <c r="LTP34" s="674"/>
      <c r="LTQ34" s="674"/>
      <c r="LTR34" s="674"/>
      <c r="LTS34" s="674"/>
      <c r="LTT34" s="674"/>
      <c r="LTU34" s="674"/>
      <c r="LTV34" s="674"/>
      <c r="LTW34" s="674"/>
      <c r="LTX34" s="674"/>
      <c r="LTY34" s="674"/>
      <c r="LTZ34" s="674"/>
      <c r="LUA34" s="674"/>
      <c r="LUB34" s="674"/>
      <c r="LUC34" s="674"/>
      <c r="LUD34" s="674"/>
      <c r="LUE34" s="674"/>
      <c r="LUF34" s="674"/>
      <c r="LUG34" s="674"/>
      <c r="LUH34" s="674"/>
      <c r="LUI34" s="674"/>
      <c r="LUJ34" s="674"/>
      <c r="LUK34" s="674"/>
      <c r="LUL34" s="674"/>
      <c r="LUM34" s="674"/>
      <c r="LUN34" s="674"/>
      <c r="LUO34" s="674"/>
      <c r="LUP34" s="674"/>
      <c r="LUQ34" s="674"/>
      <c r="LUR34" s="674"/>
      <c r="LUS34" s="674"/>
      <c r="LUT34" s="674"/>
      <c r="LUU34" s="674"/>
      <c r="LUV34" s="674"/>
      <c r="LUW34" s="674"/>
      <c r="LUX34" s="674"/>
      <c r="LUY34" s="674"/>
      <c r="LUZ34" s="674"/>
      <c r="LVA34" s="674"/>
      <c r="LVB34" s="674"/>
      <c r="LVC34" s="674"/>
      <c r="LVD34" s="674"/>
      <c r="LVE34" s="674"/>
      <c r="LVF34" s="674"/>
      <c r="LVG34" s="674"/>
      <c r="LVH34" s="674"/>
      <c r="LVI34" s="674"/>
      <c r="LVJ34" s="674"/>
      <c r="LVK34" s="674"/>
      <c r="LVL34" s="674"/>
      <c r="LVM34" s="674"/>
      <c r="LVN34" s="674"/>
      <c r="LVO34" s="674"/>
      <c r="LVP34" s="674"/>
      <c r="LVQ34" s="674"/>
      <c r="LVR34" s="674"/>
      <c r="LVS34" s="674"/>
      <c r="LVT34" s="674"/>
      <c r="LVU34" s="674"/>
      <c r="LVV34" s="674"/>
      <c r="LVW34" s="674"/>
      <c r="LVX34" s="674"/>
      <c r="LVY34" s="674"/>
      <c r="LVZ34" s="674"/>
      <c r="LWA34" s="674"/>
      <c r="LWB34" s="674"/>
      <c r="LWC34" s="674"/>
      <c r="LWD34" s="674"/>
      <c r="LWE34" s="674"/>
      <c r="LWF34" s="674"/>
      <c r="LWG34" s="674"/>
      <c r="LWH34" s="674"/>
      <c r="LWI34" s="674"/>
      <c r="LWJ34" s="674"/>
      <c r="LWK34" s="674"/>
      <c r="LWL34" s="674"/>
      <c r="LWM34" s="674"/>
      <c r="LWN34" s="674"/>
      <c r="LWO34" s="674"/>
      <c r="LWP34" s="674"/>
      <c r="LWQ34" s="674"/>
      <c r="LWR34" s="674"/>
      <c r="LWS34" s="674"/>
      <c r="LWT34" s="674"/>
      <c r="LWU34" s="674"/>
      <c r="LWV34" s="674"/>
      <c r="LWW34" s="674"/>
      <c r="LWX34" s="674"/>
      <c r="LWY34" s="674"/>
      <c r="LWZ34" s="674"/>
      <c r="LXA34" s="674"/>
      <c r="LXB34" s="674"/>
      <c r="LXC34" s="674"/>
      <c r="LXD34" s="674"/>
      <c r="LXE34" s="674"/>
      <c r="LXF34" s="674"/>
      <c r="LXG34" s="674"/>
      <c r="LXH34" s="674"/>
      <c r="LXI34" s="674"/>
      <c r="LXJ34" s="674"/>
      <c r="LXK34" s="674"/>
      <c r="LXL34" s="674"/>
      <c r="LXM34" s="674"/>
      <c r="LXN34" s="674"/>
      <c r="LXO34" s="674"/>
      <c r="LXP34" s="674"/>
      <c r="LXQ34" s="674"/>
      <c r="LXR34" s="674"/>
      <c r="LXS34" s="674"/>
      <c r="LXT34" s="674"/>
      <c r="LXU34" s="674"/>
      <c r="LXV34" s="674"/>
      <c r="LXW34" s="674"/>
      <c r="LXX34" s="674"/>
      <c r="LXY34" s="674"/>
      <c r="LXZ34" s="674"/>
      <c r="LYA34" s="674"/>
      <c r="LYB34" s="674"/>
      <c r="LYC34" s="674"/>
      <c r="LYD34" s="674"/>
      <c r="LYE34" s="674"/>
      <c r="LYF34" s="674"/>
      <c r="LYG34" s="674"/>
      <c r="LYH34" s="674"/>
      <c r="LYI34" s="674"/>
      <c r="LYJ34" s="674"/>
      <c r="LYK34" s="674"/>
      <c r="LYL34" s="674"/>
      <c r="LYM34" s="674"/>
      <c r="LYN34" s="674"/>
      <c r="LYO34" s="674"/>
      <c r="LYP34" s="674"/>
      <c r="LYQ34" s="674"/>
      <c r="LYR34" s="674"/>
      <c r="LYS34" s="674"/>
      <c r="LYT34" s="674"/>
      <c r="LYU34" s="674"/>
      <c r="LYV34" s="674"/>
      <c r="LYW34" s="674"/>
      <c r="LYX34" s="674"/>
      <c r="LYY34" s="674"/>
      <c r="LYZ34" s="674"/>
      <c r="LZA34" s="674"/>
      <c r="LZB34" s="674"/>
      <c r="LZC34" s="674"/>
      <c r="LZD34" s="674"/>
      <c r="LZE34" s="674"/>
      <c r="LZF34" s="674"/>
      <c r="LZG34" s="674"/>
      <c r="LZH34" s="674"/>
      <c r="LZI34" s="674"/>
      <c r="LZJ34" s="674"/>
      <c r="LZK34" s="674"/>
      <c r="LZL34" s="674"/>
      <c r="LZM34" s="674"/>
      <c r="LZN34" s="674"/>
      <c r="LZO34" s="674"/>
      <c r="LZP34" s="674"/>
      <c r="LZQ34" s="674"/>
      <c r="LZR34" s="674"/>
      <c r="LZS34" s="674"/>
      <c r="LZT34" s="674"/>
      <c r="LZU34" s="674"/>
      <c r="LZV34" s="674"/>
      <c r="LZW34" s="674"/>
      <c r="LZX34" s="674"/>
      <c r="LZY34" s="674"/>
      <c r="LZZ34" s="674"/>
      <c r="MAA34" s="674"/>
      <c r="MAB34" s="674"/>
      <c r="MAC34" s="674"/>
      <c r="MAD34" s="674"/>
      <c r="MAE34" s="674"/>
      <c r="MAF34" s="674"/>
      <c r="MAG34" s="674"/>
      <c r="MAH34" s="674"/>
      <c r="MAI34" s="674"/>
      <c r="MAJ34" s="674"/>
      <c r="MAK34" s="674"/>
      <c r="MAL34" s="674"/>
      <c r="MAM34" s="674"/>
      <c r="MAN34" s="674"/>
      <c r="MAO34" s="674"/>
      <c r="MAP34" s="674"/>
      <c r="MAQ34" s="674"/>
      <c r="MAR34" s="674"/>
      <c r="MAS34" s="674"/>
      <c r="MAT34" s="674"/>
      <c r="MAU34" s="674"/>
      <c r="MAV34" s="674"/>
      <c r="MAW34" s="674"/>
      <c r="MAX34" s="674"/>
      <c r="MAY34" s="674"/>
      <c r="MAZ34" s="674"/>
      <c r="MBA34" s="674"/>
      <c r="MBB34" s="674"/>
      <c r="MBC34" s="674"/>
      <c r="MBD34" s="674"/>
      <c r="MBE34" s="674"/>
      <c r="MBF34" s="674"/>
      <c r="MBG34" s="674"/>
      <c r="MBH34" s="674"/>
      <c r="MBI34" s="674"/>
      <c r="MBJ34" s="674"/>
      <c r="MBK34" s="674"/>
      <c r="MBL34" s="674"/>
      <c r="MBM34" s="674"/>
      <c r="MBN34" s="674"/>
      <c r="MBO34" s="674"/>
      <c r="MBP34" s="674"/>
      <c r="MBQ34" s="674"/>
      <c r="MBR34" s="674"/>
      <c r="MBS34" s="674"/>
      <c r="MBT34" s="674"/>
      <c r="MBU34" s="674"/>
      <c r="MBV34" s="674"/>
      <c r="MBW34" s="674"/>
      <c r="MBX34" s="674"/>
      <c r="MBY34" s="674"/>
      <c r="MBZ34" s="674"/>
      <c r="MCA34" s="674"/>
      <c r="MCB34" s="674"/>
      <c r="MCC34" s="674"/>
      <c r="MCD34" s="674"/>
      <c r="MCE34" s="674"/>
      <c r="MCF34" s="674"/>
      <c r="MCG34" s="674"/>
      <c r="MCH34" s="674"/>
      <c r="MCI34" s="674"/>
      <c r="MCJ34" s="674"/>
      <c r="MCK34" s="674"/>
      <c r="MCL34" s="674"/>
      <c r="MCM34" s="674"/>
      <c r="MCN34" s="674"/>
      <c r="MCO34" s="674"/>
      <c r="MCP34" s="674"/>
      <c r="MCQ34" s="674"/>
      <c r="MCR34" s="674"/>
      <c r="MCS34" s="674"/>
      <c r="MCT34" s="674"/>
      <c r="MCU34" s="674"/>
      <c r="MCV34" s="674"/>
      <c r="MCW34" s="674"/>
      <c r="MCX34" s="674"/>
      <c r="MCY34" s="674"/>
      <c r="MCZ34" s="674"/>
      <c r="MDA34" s="674"/>
      <c r="MDB34" s="674"/>
      <c r="MDC34" s="674"/>
      <c r="MDD34" s="674"/>
      <c r="MDE34" s="674"/>
      <c r="MDF34" s="674"/>
      <c r="MDG34" s="674"/>
      <c r="MDH34" s="674"/>
      <c r="MDI34" s="674"/>
      <c r="MDJ34" s="674"/>
      <c r="MDK34" s="674"/>
      <c r="MDL34" s="674"/>
      <c r="MDM34" s="674"/>
      <c r="MDN34" s="674"/>
      <c r="MDO34" s="674"/>
      <c r="MDP34" s="674"/>
      <c r="MDQ34" s="674"/>
      <c r="MDR34" s="674"/>
      <c r="MDS34" s="674"/>
      <c r="MDT34" s="674"/>
      <c r="MDU34" s="674"/>
      <c r="MDV34" s="674"/>
      <c r="MDW34" s="674"/>
      <c r="MDX34" s="674"/>
      <c r="MDY34" s="674"/>
      <c r="MDZ34" s="674"/>
      <c r="MEA34" s="674"/>
      <c r="MEB34" s="674"/>
      <c r="MEC34" s="674"/>
      <c r="MED34" s="674"/>
      <c r="MEE34" s="674"/>
      <c r="MEF34" s="674"/>
      <c r="MEG34" s="674"/>
      <c r="MEH34" s="674"/>
      <c r="MEI34" s="674"/>
      <c r="MEJ34" s="674"/>
      <c r="MEK34" s="674"/>
      <c r="MEL34" s="674"/>
      <c r="MEM34" s="674"/>
      <c r="MEN34" s="674"/>
      <c r="MEO34" s="674"/>
      <c r="MEP34" s="674"/>
      <c r="MEQ34" s="674"/>
      <c r="MER34" s="674"/>
      <c r="MES34" s="674"/>
      <c r="MET34" s="674"/>
      <c r="MEU34" s="674"/>
      <c r="MEV34" s="674"/>
      <c r="MEW34" s="674"/>
      <c r="MEX34" s="674"/>
      <c r="MEY34" s="674"/>
      <c r="MEZ34" s="674"/>
      <c r="MFA34" s="674"/>
      <c r="MFB34" s="674"/>
      <c r="MFC34" s="674"/>
      <c r="MFD34" s="674"/>
      <c r="MFE34" s="674"/>
      <c r="MFF34" s="674"/>
      <c r="MFG34" s="674"/>
      <c r="MFH34" s="674"/>
      <c r="MFI34" s="674"/>
      <c r="MFJ34" s="674"/>
      <c r="MFK34" s="674"/>
      <c r="MFL34" s="674"/>
      <c r="MFM34" s="674"/>
      <c r="MFN34" s="674"/>
      <c r="MFO34" s="674"/>
      <c r="MFP34" s="674"/>
      <c r="MFQ34" s="674"/>
      <c r="MFR34" s="674"/>
      <c r="MFS34" s="674"/>
      <c r="MFT34" s="674"/>
      <c r="MFU34" s="674"/>
      <c r="MFV34" s="674"/>
      <c r="MFW34" s="674"/>
      <c r="MFX34" s="674"/>
      <c r="MFY34" s="674"/>
      <c r="MFZ34" s="674"/>
      <c r="MGA34" s="674"/>
      <c r="MGB34" s="674"/>
      <c r="MGC34" s="674"/>
      <c r="MGD34" s="674"/>
      <c r="MGE34" s="674"/>
      <c r="MGF34" s="674"/>
      <c r="MGG34" s="674"/>
      <c r="MGH34" s="674"/>
      <c r="MGI34" s="674"/>
      <c r="MGJ34" s="674"/>
      <c r="MGK34" s="674"/>
      <c r="MGL34" s="674"/>
      <c r="MGM34" s="674"/>
      <c r="MGN34" s="674"/>
      <c r="MGO34" s="674"/>
      <c r="MGP34" s="674"/>
      <c r="MGQ34" s="674"/>
      <c r="MGR34" s="674"/>
      <c r="MGS34" s="674"/>
      <c r="MGT34" s="674"/>
      <c r="MGU34" s="674"/>
      <c r="MGV34" s="674"/>
      <c r="MGW34" s="674"/>
      <c r="MGX34" s="674"/>
      <c r="MGY34" s="674"/>
      <c r="MGZ34" s="674"/>
      <c r="MHA34" s="674"/>
      <c r="MHB34" s="674"/>
      <c r="MHC34" s="674"/>
      <c r="MHD34" s="674"/>
      <c r="MHE34" s="674"/>
      <c r="MHF34" s="674"/>
      <c r="MHG34" s="674"/>
      <c r="MHH34" s="674"/>
      <c r="MHI34" s="674"/>
      <c r="MHJ34" s="674"/>
      <c r="MHK34" s="674"/>
      <c r="MHL34" s="674"/>
      <c r="MHM34" s="674"/>
      <c r="MHN34" s="674"/>
      <c r="MHO34" s="674"/>
      <c r="MHP34" s="674"/>
      <c r="MHQ34" s="674"/>
      <c r="MHR34" s="674"/>
      <c r="MHS34" s="674"/>
      <c r="MHT34" s="674"/>
      <c r="MHU34" s="674"/>
      <c r="MHV34" s="674"/>
      <c r="MHW34" s="674"/>
      <c r="MHX34" s="674"/>
      <c r="MHY34" s="674"/>
      <c r="MHZ34" s="674"/>
      <c r="MIA34" s="674"/>
      <c r="MIB34" s="674"/>
      <c r="MIC34" s="674"/>
      <c r="MID34" s="674"/>
      <c r="MIE34" s="674"/>
      <c r="MIF34" s="674"/>
      <c r="MIG34" s="674"/>
      <c r="MIH34" s="674"/>
      <c r="MII34" s="674"/>
      <c r="MIJ34" s="674"/>
      <c r="MIK34" s="674"/>
      <c r="MIL34" s="674"/>
      <c r="MIM34" s="674"/>
      <c r="MIN34" s="674"/>
      <c r="MIO34" s="674"/>
      <c r="MIP34" s="674"/>
      <c r="MIQ34" s="674"/>
      <c r="MIR34" s="674"/>
      <c r="MIS34" s="674"/>
      <c r="MIT34" s="674"/>
      <c r="MIU34" s="674"/>
      <c r="MIV34" s="674"/>
      <c r="MIW34" s="674"/>
      <c r="MIX34" s="674"/>
      <c r="MIY34" s="674"/>
      <c r="MIZ34" s="674"/>
      <c r="MJA34" s="674"/>
      <c r="MJB34" s="674"/>
      <c r="MJC34" s="674"/>
      <c r="MJD34" s="674"/>
      <c r="MJE34" s="674"/>
      <c r="MJF34" s="674"/>
      <c r="MJG34" s="674"/>
      <c r="MJH34" s="674"/>
      <c r="MJI34" s="674"/>
      <c r="MJJ34" s="674"/>
      <c r="MJK34" s="674"/>
      <c r="MJL34" s="674"/>
      <c r="MJM34" s="674"/>
      <c r="MJN34" s="674"/>
      <c r="MJO34" s="674"/>
      <c r="MJP34" s="674"/>
      <c r="MJQ34" s="674"/>
      <c r="MJR34" s="674"/>
      <c r="MJS34" s="674"/>
      <c r="MJT34" s="674"/>
      <c r="MJU34" s="674"/>
      <c r="MJV34" s="674"/>
      <c r="MJW34" s="674"/>
      <c r="MJX34" s="674"/>
      <c r="MJY34" s="674"/>
      <c r="MJZ34" s="674"/>
      <c r="MKA34" s="674"/>
      <c r="MKB34" s="674"/>
      <c r="MKC34" s="674"/>
      <c r="MKD34" s="674"/>
      <c r="MKE34" s="674"/>
      <c r="MKF34" s="674"/>
      <c r="MKG34" s="674"/>
      <c r="MKH34" s="674"/>
      <c r="MKI34" s="674"/>
      <c r="MKJ34" s="674"/>
      <c r="MKK34" s="674"/>
      <c r="MKL34" s="674"/>
      <c r="MKM34" s="674"/>
      <c r="MKN34" s="674"/>
      <c r="MKO34" s="674"/>
      <c r="MKP34" s="674"/>
      <c r="MKQ34" s="674"/>
      <c r="MKR34" s="674"/>
      <c r="MKS34" s="674"/>
      <c r="MKT34" s="674"/>
      <c r="MKU34" s="674"/>
      <c r="MKV34" s="674"/>
      <c r="MKW34" s="674"/>
      <c r="MKX34" s="674"/>
      <c r="MKY34" s="674"/>
      <c r="MKZ34" s="674"/>
      <c r="MLA34" s="674"/>
      <c r="MLB34" s="674"/>
      <c r="MLC34" s="674"/>
      <c r="MLD34" s="674"/>
      <c r="MLE34" s="674"/>
      <c r="MLF34" s="674"/>
      <c r="MLG34" s="674"/>
      <c r="MLH34" s="674"/>
      <c r="MLI34" s="674"/>
      <c r="MLJ34" s="674"/>
      <c r="MLK34" s="674"/>
      <c r="MLL34" s="674"/>
      <c r="MLM34" s="674"/>
      <c r="MLN34" s="674"/>
      <c r="MLO34" s="674"/>
      <c r="MLP34" s="674"/>
      <c r="MLQ34" s="674"/>
      <c r="MLR34" s="674"/>
      <c r="MLS34" s="674"/>
      <c r="MLT34" s="674"/>
      <c r="MLU34" s="674"/>
      <c r="MLV34" s="674"/>
      <c r="MLW34" s="674"/>
      <c r="MLX34" s="674"/>
      <c r="MLY34" s="674"/>
      <c r="MLZ34" s="674"/>
      <c r="MMA34" s="674"/>
      <c r="MMB34" s="674"/>
      <c r="MMC34" s="674"/>
      <c r="MMD34" s="674"/>
      <c r="MME34" s="674"/>
      <c r="MMF34" s="674"/>
      <c r="MMG34" s="674"/>
      <c r="MMH34" s="674"/>
      <c r="MMI34" s="674"/>
      <c r="MMJ34" s="674"/>
      <c r="MMK34" s="674"/>
      <c r="MML34" s="674"/>
      <c r="MMM34" s="674"/>
      <c r="MMN34" s="674"/>
      <c r="MMO34" s="674"/>
      <c r="MMP34" s="674"/>
      <c r="MMQ34" s="674"/>
      <c r="MMR34" s="674"/>
      <c r="MMS34" s="674"/>
      <c r="MMT34" s="674"/>
      <c r="MMU34" s="674"/>
      <c r="MMV34" s="674"/>
      <c r="MMW34" s="674"/>
      <c r="MMX34" s="674"/>
      <c r="MMY34" s="674"/>
      <c r="MMZ34" s="674"/>
      <c r="MNA34" s="674"/>
      <c r="MNB34" s="674"/>
      <c r="MNC34" s="674"/>
      <c r="MND34" s="674"/>
      <c r="MNE34" s="674"/>
      <c r="MNF34" s="674"/>
      <c r="MNG34" s="674"/>
      <c r="MNH34" s="674"/>
      <c r="MNI34" s="674"/>
      <c r="MNJ34" s="674"/>
      <c r="MNK34" s="674"/>
      <c r="MNL34" s="674"/>
      <c r="MNM34" s="674"/>
      <c r="MNN34" s="674"/>
      <c r="MNO34" s="674"/>
      <c r="MNP34" s="674"/>
      <c r="MNQ34" s="674"/>
      <c r="MNR34" s="674"/>
      <c r="MNS34" s="674"/>
      <c r="MNT34" s="674"/>
      <c r="MNU34" s="674"/>
      <c r="MNV34" s="674"/>
      <c r="MNW34" s="674"/>
      <c r="MNX34" s="674"/>
      <c r="MNY34" s="674"/>
      <c r="MNZ34" s="674"/>
      <c r="MOA34" s="674"/>
      <c r="MOB34" s="674"/>
      <c r="MOC34" s="674"/>
      <c r="MOD34" s="674"/>
      <c r="MOE34" s="674"/>
      <c r="MOF34" s="674"/>
      <c r="MOG34" s="674"/>
      <c r="MOH34" s="674"/>
      <c r="MOI34" s="674"/>
      <c r="MOJ34" s="674"/>
      <c r="MOK34" s="674"/>
      <c r="MOL34" s="674"/>
      <c r="MOM34" s="674"/>
      <c r="MON34" s="674"/>
      <c r="MOO34" s="674"/>
      <c r="MOP34" s="674"/>
      <c r="MOQ34" s="674"/>
      <c r="MOR34" s="674"/>
      <c r="MOS34" s="674"/>
      <c r="MOT34" s="674"/>
      <c r="MOU34" s="674"/>
      <c r="MOV34" s="674"/>
      <c r="MOW34" s="674"/>
      <c r="MOX34" s="674"/>
      <c r="MOY34" s="674"/>
      <c r="MOZ34" s="674"/>
      <c r="MPA34" s="674"/>
      <c r="MPB34" s="674"/>
      <c r="MPC34" s="674"/>
      <c r="MPD34" s="674"/>
      <c r="MPE34" s="674"/>
      <c r="MPF34" s="674"/>
      <c r="MPG34" s="674"/>
      <c r="MPH34" s="674"/>
      <c r="MPI34" s="674"/>
      <c r="MPJ34" s="674"/>
      <c r="MPK34" s="674"/>
      <c r="MPL34" s="674"/>
      <c r="MPM34" s="674"/>
      <c r="MPN34" s="674"/>
      <c r="MPO34" s="674"/>
      <c r="MPP34" s="674"/>
      <c r="MPQ34" s="674"/>
      <c r="MPR34" s="674"/>
      <c r="MPS34" s="674"/>
      <c r="MPT34" s="674"/>
      <c r="MPU34" s="674"/>
      <c r="MPV34" s="674"/>
      <c r="MPW34" s="674"/>
      <c r="MPX34" s="674"/>
      <c r="MPY34" s="674"/>
      <c r="MPZ34" s="674"/>
      <c r="MQA34" s="674"/>
      <c r="MQB34" s="674"/>
      <c r="MQC34" s="674"/>
      <c r="MQD34" s="674"/>
      <c r="MQE34" s="674"/>
      <c r="MQF34" s="674"/>
      <c r="MQG34" s="674"/>
      <c r="MQH34" s="674"/>
      <c r="MQI34" s="674"/>
      <c r="MQJ34" s="674"/>
      <c r="MQK34" s="674"/>
      <c r="MQL34" s="674"/>
      <c r="MQM34" s="674"/>
      <c r="MQN34" s="674"/>
      <c r="MQO34" s="674"/>
      <c r="MQP34" s="674"/>
      <c r="MQQ34" s="674"/>
      <c r="MQR34" s="674"/>
      <c r="MQS34" s="674"/>
      <c r="MQT34" s="674"/>
      <c r="MQU34" s="674"/>
      <c r="MQV34" s="674"/>
      <c r="MQW34" s="674"/>
      <c r="MQX34" s="674"/>
      <c r="MQY34" s="674"/>
      <c r="MQZ34" s="674"/>
      <c r="MRA34" s="674"/>
      <c r="MRB34" s="674"/>
      <c r="MRC34" s="674"/>
      <c r="MRD34" s="674"/>
      <c r="MRE34" s="674"/>
      <c r="MRF34" s="674"/>
      <c r="MRG34" s="674"/>
      <c r="MRH34" s="674"/>
      <c r="MRI34" s="674"/>
      <c r="MRJ34" s="674"/>
      <c r="MRK34" s="674"/>
      <c r="MRL34" s="674"/>
      <c r="MRM34" s="674"/>
      <c r="MRN34" s="674"/>
      <c r="MRO34" s="674"/>
      <c r="MRP34" s="674"/>
      <c r="MRQ34" s="674"/>
      <c r="MRR34" s="674"/>
      <c r="MRS34" s="674"/>
      <c r="MRT34" s="674"/>
      <c r="MRU34" s="674"/>
      <c r="MRV34" s="674"/>
      <c r="MRW34" s="674"/>
      <c r="MRX34" s="674"/>
      <c r="MRY34" s="674"/>
      <c r="MRZ34" s="674"/>
      <c r="MSA34" s="674"/>
      <c r="MSB34" s="674"/>
      <c r="MSC34" s="674"/>
      <c r="MSD34" s="674"/>
      <c r="MSE34" s="674"/>
      <c r="MSF34" s="674"/>
      <c r="MSG34" s="674"/>
      <c r="MSH34" s="674"/>
      <c r="MSI34" s="674"/>
      <c r="MSJ34" s="674"/>
      <c r="MSK34" s="674"/>
      <c r="MSL34" s="674"/>
      <c r="MSM34" s="674"/>
      <c r="MSN34" s="674"/>
      <c r="MSO34" s="674"/>
      <c r="MSP34" s="674"/>
      <c r="MSQ34" s="674"/>
      <c r="MSR34" s="674"/>
      <c r="MSS34" s="674"/>
      <c r="MST34" s="674"/>
      <c r="MSU34" s="674"/>
      <c r="MSV34" s="674"/>
      <c r="MSW34" s="674"/>
      <c r="MSX34" s="674"/>
      <c r="MSY34" s="674"/>
      <c r="MSZ34" s="674"/>
      <c r="MTA34" s="674"/>
      <c r="MTB34" s="674"/>
      <c r="MTC34" s="674"/>
      <c r="MTD34" s="674"/>
      <c r="MTE34" s="674"/>
      <c r="MTF34" s="674"/>
      <c r="MTG34" s="674"/>
      <c r="MTH34" s="674"/>
      <c r="MTI34" s="674"/>
      <c r="MTJ34" s="674"/>
      <c r="MTK34" s="674"/>
      <c r="MTL34" s="674"/>
      <c r="MTM34" s="674"/>
      <c r="MTN34" s="674"/>
      <c r="MTO34" s="674"/>
      <c r="MTP34" s="674"/>
      <c r="MTQ34" s="674"/>
      <c r="MTR34" s="674"/>
      <c r="MTS34" s="674"/>
      <c r="MTT34" s="674"/>
      <c r="MTU34" s="674"/>
      <c r="MTV34" s="674"/>
      <c r="MTW34" s="674"/>
      <c r="MTX34" s="674"/>
      <c r="MTY34" s="674"/>
      <c r="MTZ34" s="674"/>
      <c r="MUA34" s="674"/>
      <c r="MUB34" s="674"/>
      <c r="MUC34" s="674"/>
      <c r="MUD34" s="674"/>
      <c r="MUE34" s="674"/>
      <c r="MUF34" s="674"/>
      <c r="MUG34" s="674"/>
      <c r="MUH34" s="674"/>
      <c r="MUI34" s="674"/>
      <c r="MUJ34" s="674"/>
      <c r="MUK34" s="674"/>
      <c r="MUL34" s="674"/>
      <c r="MUM34" s="674"/>
      <c r="MUN34" s="674"/>
      <c r="MUO34" s="674"/>
      <c r="MUP34" s="674"/>
      <c r="MUQ34" s="674"/>
      <c r="MUR34" s="674"/>
      <c r="MUS34" s="674"/>
      <c r="MUT34" s="674"/>
      <c r="MUU34" s="674"/>
      <c r="MUV34" s="674"/>
      <c r="MUW34" s="674"/>
      <c r="MUX34" s="674"/>
      <c r="MUY34" s="674"/>
      <c r="MUZ34" s="674"/>
      <c r="MVA34" s="674"/>
      <c r="MVB34" s="674"/>
      <c r="MVC34" s="674"/>
      <c r="MVD34" s="674"/>
      <c r="MVE34" s="674"/>
      <c r="MVF34" s="674"/>
      <c r="MVG34" s="674"/>
      <c r="MVH34" s="674"/>
      <c r="MVI34" s="674"/>
      <c r="MVJ34" s="674"/>
      <c r="MVK34" s="674"/>
      <c r="MVL34" s="674"/>
      <c r="MVM34" s="674"/>
      <c r="MVN34" s="674"/>
      <c r="MVO34" s="674"/>
      <c r="MVP34" s="674"/>
      <c r="MVQ34" s="674"/>
      <c r="MVR34" s="674"/>
      <c r="MVS34" s="674"/>
      <c r="MVT34" s="674"/>
      <c r="MVU34" s="674"/>
      <c r="MVV34" s="674"/>
      <c r="MVW34" s="674"/>
      <c r="MVX34" s="674"/>
      <c r="MVY34" s="674"/>
      <c r="MVZ34" s="674"/>
      <c r="MWA34" s="674"/>
      <c r="MWB34" s="674"/>
      <c r="MWC34" s="674"/>
      <c r="MWD34" s="674"/>
      <c r="MWE34" s="674"/>
      <c r="MWF34" s="674"/>
      <c r="MWG34" s="674"/>
      <c r="MWH34" s="674"/>
      <c r="MWI34" s="674"/>
      <c r="MWJ34" s="674"/>
      <c r="MWK34" s="674"/>
      <c r="MWL34" s="674"/>
      <c r="MWM34" s="674"/>
      <c r="MWN34" s="674"/>
      <c r="MWO34" s="674"/>
      <c r="MWP34" s="674"/>
      <c r="MWQ34" s="674"/>
      <c r="MWR34" s="674"/>
      <c r="MWS34" s="674"/>
      <c r="MWT34" s="674"/>
      <c r="MWU34" s="674"/>
      <c r="MWV34" s="674"/>
      <c r="MWW34" s="674"/>
      <c r="MWX34" s="674"/>
      <c r="MWY34" s="674"/>
      <c r="MWZ34" s="674"/>
      <c r="MXA34" s="674"/>
      <c r="MXB34" s="674"/>
      <c r="MXC34" s="674"/>
      <c r="MXD34" s="674"/>
      <c r="MXE34" s="674"/>
      <c r="MXF34" s="674"/>
      <c r="MXG34" s="674"/>
      <c r="MXH34" s="674"/>
      <c r="MXI34" s="674"/>
      <c r="MXJ34" s="674"/>
      <c r="MXK34" s="674"/>
      <c r="MXL34" s="674"/>
      <c r="MXM34" s="674"/>
      <c r="MXN34" s="674"/>
      <c r="MXO34" s="674"/>
      <c r="MXP34" s="674"/>
      <c r="MXQ34" s="674"/>
      <c r="MXR34" s="674"/>
      <c r="MXS34" s="674"/>
      <c r="MXT34" s="674"/>
      <c r="MXU34" s="674"/>
      <c r="MXV34" s="674"/>
      <c r="MXW34" s="674"/>
      <c r="MXX34" s="674"/>
      <c r="MXY34" s="674"/>
      <c r="MXZ34" s="674"/>
      <c r="MYA34" s="674"/>
      <c r="MYB34" s="674"/>
      <c r="MYC34" s="674"/>
      <c r="MYD34" s="674"/>
      <c r="MYE34" s="674"/>
      <c r="MYF34" s="674"/>
      <c r="MYG34" s="674"/>
      <c r="MYH34" s="674"/>
      <c r="MYI34" s="674"/>
      <c r="MYJ34" s="674"/>
      <c r="MYK34" s="674"/>
      <c r="MYL34" s="674"/>
      <c r="MYM34" s="674"/>
      <c r="MYN34" s="674"/>
      <c r="MYO34" s="674"/>
      <c r="MYP34" s="674"/>
      <c r="MYQ34" s="674"/>
      <c r="MYR34" s="674"/>
      <c r="MYS34" s="674"/>
      <c r="MYT34" s="674"/>
      <c r="MYU34" s="674"/>
      <c r="MYV34" s="674"/>
      <c r="MYW34" s="674"/>
      <c r="MYX34" s="674"/>
      <c r="MYY34" s="674"/>
      <c r="MYZ34" s="674"/>
      <c r="MZA34" s="674"/>
      <c r="MZB34" s="674"/>
      <c r="MZC34" s="674"/>
      <c r="MZD34" s="674"/>
      <c r="MZE34" s="674"/>
      <c r="MZF34" s="674"/>
      <c r="MZG34" s="674"/>
      <c r="MZH34" s="674"/>
      <c r="MZI34" s="674"/>
      <c r="MZJ34" s="674"/>
      <c r="MZK34" s="674"/>
      <c r="MZL34" s="674"/>
      <c r="MZM34" s="674"/>
      <c r="MZN34" s="674"/>
      <c r="MZO34" s="674"/>
      <c r="MZP34" s="674"/>
      <c r="MZQ34" s="674"/>
      <c r="MZR34" s="674"/>
      <c r="MZS34" s="674"/>
      <c r="MZT34" s="674"/>
      <c r="MZU34" s="674"/>
      <c r="MZV34" s="674"/>
      <c r="MZW34" s="674"/>
      <c r="MZX34" s="674"/>
      <c r="MZY34" s="674"/>
      <c r="MZZ34" s="674"/>
      <c r="NAA34" s="674"/>
      <c r="NAB34" s="674"/>
      <c r="NAC34" s="674"/>
      <c r="NAD34" s="674"/>
      <c r="NAE34" s="674"/>
      <c r="NAF34" s="674"/>
      <c r="NAG34" s="674"/>
      <c r="NAH34" s="674"/>
      <c r="NAI34" s="674"/>
      <c r="NAJ34" s="674"/>
      <c r="NAK34" s="674"/>
      <c r="NAL34" s="674"/>
      <c r="NAM34" s="674"/>
      <c r="NAN34" s="674"/>
      <c r="NAO34" s="674"/>
      <c r="NAP34" s="674"/>
      <c r="NAQ34" s="674"/>
      <c r="NAR34" s="674"/>
      <c r="NAS34" s="674"/>
      <c r="NAT34" s="674"/>
      <c r="NAU34" s="674"/>
      <c r="NAV34" s="674"/>
      <c r="NAW34" s="674"/>
      <c r="NAX34" s="674"/>
      <c r="NAY34" s="674"/>
      <c r="NAZ34" s="674"/>
      <c r="NBA34" s="674"/>
      <c r="NBB34" s="674"/>
      <c r="NBC34" s="674"/>
      <c r="NBD34" s="674"/>
      <c r="NBE34" s="674"/>
      <c r="NBF34" s="674"/>
      <c r="NBG34" s="674"/>
      <c r="NBH34" s="674"/>
      <c r="NBI34" s="674"/>
      <c r="NBJ34" s="674"/>
      <c r="NBK34" s="674"/>
      <c r="NBL34" s="674"/>
      <c r="NBM34" s="674"/>
      <c r="NBN34" s="674"/>
      <c r="NBO34" s="674"/>
      <c r="NBP34" s="674"/>
      <c r="NBQ34" s="674"/>
      <c r="NBR34" s="674"/>
      <c r="NBS34" s="674"/>
      <c r="NBT34" s="674"/>
      <c r="NBU34" s="674"/>
      <c r="NBV34" s="674"/>
      <c r="NBW34" s="674"/>
      <c r="NBX34" s="674"/>
      <c r="NBY34" s="674"/>
      <c r="NBZ34" s="674"/>
      <c r="NCA34" s="674"/>
      <c r="NCB34" s="674"/>
      <c r="NCC34" s="674"/>
      <c r="NCD34" s="674"/>
      <c r="NCE34" s="674"/>
      <c r="NCF34" s="674"/>
      <c r="NCG34" s="674"/>
      <c r="NCH34" s="674"/>
      <c r="NCI34" s="674"/>
      <c r="NCJ34" s="674"/>
      <c r="NCK34" s="674"/>
      <c r="NCL34" s="674"/>
      <c r="NCM34" s="674"/>
      <c r="NCN34" s="674"/>
      <c r="NCO34" s="674"/>
      <c r="NCP34" s="674"/>
      <c r="NCQ34" s="674"/>
      <c r="NCR34" s="674"/>
      <c r="NCS34" s="674"/>
      <c r="NCT34" s="674"/>
      <c r="NCU34" s="674"/>
      <c r="NCV34" s="674"/>
      <c r="NCW34" s="674"/>
      <c r="NCX34" s="674"/>
      <c r="NCY34" s="674"/>
      <c r="NCZ34" s="674"/>
      <c r="NDA34" s="674"/>
      <c r="NDB34" s="674"/>
      <c r="NDC34" s="674"/>
      <c r="NDD34" s="674"/>
      <c r="NDE34" s="674"/>
      <c r="NDF34" s="674"/>
      <c r="NDG34" s="674"/>
      <c r="NDH34" s="674"/>
      <c r="NDI34" s="674"/>
      <c r="NDJ34" s="674"/>
      <c r="NDK34" s="674"/>
      <c r="NDL34" s="674"/>
      <c r="NDM34" s="674"/>
      <c r="NDN34" s="674"/>
      <c r="NDO34" s="674"/>
      <c r="NDP34" s="674"/>
      <c r="NDQ34" s="674"/>
      <c r="NDR34" s="674"/>
      <c r="NDS34" s="674"/>
      <c r="NDT34" s="674"/>
      <c r="NDU34" s="674"/>
      <c r="NDV34" s="674"/>
      <c r="NDW34" s="674"/>
      <c r="NDX34" s="674"/>
      <c r="NDY34" s="674"/>
      <c r="NDZ34" s="674"/>
      <c r="NEA34" s="674"/>
      <c r="NEB34" s="674"/>
      <c r="NEC34" s="674"/>
      <c r="NED34" s="674"/>
      <c r="NEE34" s="674"/>
      <c r="NEF34" s="674"/>
      <c r="NEG34" s="674"/>
      <c r="NEH34" s="674"/>
      <c r="NEI34" s="674"/>
      <c r="NEJ34" s="674"/>
      <c r="NEK34" s="674"/>
      <c r="NEL34" s="674"/>
      <c r="NEM34" s="674"/>
      <c r="NEN34" s="674"/>
      <c r="NEO34" s="674"/>
      <c r="NEP34" s="674"/>
      <c r="NEQ34" s="674"/>
      <c r="NER34" s="674"/>
      <c r="NES34" s="674"/>
      <c r="NET34" s="674"/>
      <c r="NEU34" s="674"/>
      <c r="NEV34" s="674"/>
      <c r="NEW34" s="674"/>
      <c r="NEX34" s="674"/>
      <c r="NEY34" s="674"/>
      <c r="NEZ34" s="674"/>
      <c r="NFA34" s="674"/>
      <c r="NFB34" s="674"/>
      <c r="NFC34" s="674"/>
      <c r="NFD34" s="674"/>
      <c r="NFE34" s="674"/>
      <c r="NFF34" s="674"/>
      <c r="NFG34" s="674"/>
      <c r="NFH34" s="674"/>
      <c r="NFI34" s="674"/>
      <c r="NFJ34" s="674"/>
      <c r="NFK34" s="674"/>
      <c r="NFL34" s="674"/>
      <c r="NFM34" s="674"/>
      <c r="NFN34" s="674"/>
      <c r="NFO34" s="674"/>
      <c r="NFP34" s="674"/>
      <c r="NFQ34" s="674"/>
      <c r="NFR34" s="674"/>
      <c r="NFS34" s="674"/>
      <c r="NFT34" s="674"/>
      <c r="NFU34" s="674"/>
      <c r="NFV34" s="674"/>
      <c r="NFW34" s="674"/>
      <c r="NFX34" s="674"/>
      <c r="NFY34" s="674"/>
      <c r="NFZ34" s="674"/>
      <c r="NGA34" s="674"/>
      <c r="NGB34" s="674"/>
      <c r="NGC34" s="674"/>
      <c r="NGD34" s="674"/>
      <c r="NGE34" s="674"/>
      <c r="NGF34" s="674"/>
      <c r="NGG34" s="674"/>
      <c r="NGH34" s="674"/>
      <c r="NGI34" s="674"/>
      <c r="NGJ34" s="674"/>
      <c r="NGK34" s="674"/>
      <c r="NGL34" s="674"/>
      <c r="NGM34" s="674"/>
      <c r="NGN34" s="674"/>
      <c r="NGO34" s="674"/>
      <c r="NGP34" s="674"/>
      <c r="NGQ34" s="674"/>
      <c r="NGR34" s="674"/>
      <c r="NGS34" s="674"/>
      <c r="NGT34" s="674"/>
      <c r="NGU34" s="674"/>
      <c r="NGV34" s="674"/>
      <c r="NGW34" s="674"/>
      <c r="NGX34" s="674"/>
      <c r="NGY34" s="674"/>
      <c r="NGZ34" s="674"/>
      <c r="NHA34" s="674"/>
      <c r="NHB34" s="674"/>
      <c r="NHC34" s="674"/>
      <c r="NHD34" s="674"/>
      <c r="NHE34" s="674"/>
      <c r="NHF34" s="674"/>
      <c r="NHG34" s="674"/>
      <c r="NHH34" s="674"/>
      <c r="NHI34" s="674"/>
      <c r="NHJ34" s="674"/>
      <c r="NHK34" s="674"/>
      <c r="NHL34" s="674"/>
      <c r="NHM34" s="674"/>
      <c r="NHN34" s="674"/>
      <c r="NHO34" s="674"/>
      <c r="NHP34" s="674"/>
      <c r="NHQ34" s="674"/>
      <c r="NHR34" s="674"/>
      <c r="NHS34" s="674"/>
      <c r="NHT34" s="674"/>
      <c r="NHU34" s="674"/>
      <c r="NHV34" s="674"/>
      <c r="NHW34" s="674"/>
      <c r="NHX34" s="674"/>
      <c r="NHY34" s="674"/>
      <c r="NHZ34" s="674"/>
      <c r="NIA34" s="674"/>
      <c r="NIB34" s="674"/>
      <c r="NIC34" s="674"/>
      <c r="NID34" s="674"/>
      <c r="NIE34" s="674"/>
      <c r="NIF34" s="674"/>
      <c r="NIG34" s="674"/>
      <c r="NIH34" s="674"/>
      <c r="NII34" s="674"/>
      <c r="NIJ34" s="674"/>
      <c r="NIK34" s="674"/>
      <c r="NIL34" s="674"/>
      <c r="NIM34" s="674"/>
      <c r="NIN34" s="674"/>
      <c r="NIO34" s="674"/>
      <c r="NIP34" s="674"/>
      <c r="NIQ34" s="674"/>
      <c r="NIR34" s="674"/>
      <c r="NIS34" s="674"/>
      <c r="NIT34" s="674"/>
      <c r="NIU34" s="674"/>
      <c r="NIV34" s="674"/>
      <c r="NIW34" s="674"/>
      <c r="NIX34" s="674"/>
      <c r="NIY34" s="674"/>
      <c r="NIZ34" s="674"/>
      <c r="NJA34" s="674"/>
      <c r="NJB34" s="674"/>
      <c r="NJC34" s="674"/>
      <c r="NJD34" s="674"/>
      <c r="NJE34" s="674"/>
      <c r="NJF34" s="674"/>
      <c r="NJG34" s="674"/>
      <c r="NJH34" s="674"/>
      <c r="NJI34" s="674"/>
      <c r="NJJ34" s="674"/>
      <c r="NJK34" s="674"/>
      <c r="NJL34" s="674"/>
      <c r="NJM34" s="674"/>
      <c r="NJN34" s="674"/>
      <c r="NJO34" s="674"/>
      <c r="NJP34" s="674"/>
      <c r="NJQ34" s="674"/>
      <c r="NJR34" s="674"/>
      <c r="NJS34" s="674"/>
      <c r="NJT34" s="674"/>
      <c r="NJU34" s="674"/>
      <c r="NJV34" s="674"/>
      <c r="NJW34" s="674"/>
      <c r="NJX34" s="674"/>
      <c r="NJY34" s="674"/>
      <c r="NJZ34" s="674"/>
      <c r="NKA34" s="674"/>
      <c r="NKB34" s="674"/>
      <c r="NKC34" s="674"/>
      <c r="NKD34" s="674"/>
      <c r="NKE34" s="674"/>
      <c r="NKF34" s="674"/>
      <c r="NKG34" s="674"/>
      <c r="NKH34" s="674"/>
      <c r="NKI34" s="674"/>
      <c r="NKJ34" s="674"/>
      <c r="NKK34" s="674"/>
      <c r="NKL34" s="674"/>
      <c r="NKM34" s="674"/>
      <c r="NKN34" s="674"/>
      <c r="NKO34" s="674"/>
      <c r="NKP34" s="674"/>
      <c r="NKQ34" s="674"/>
      <c r="NKR34" s="674"/>
      <c r="NKS34" s="674"/>
      <c r="NKT34" s="674"/>
      <c r="NKU34" s="674"/>
      <c r="NKV34" s="674"/>
      <c r="NKW34" s="674"/>
      <c r="NKX34" s="674"/>
      <c r="NKY34" s="674"/>
      <c r="NKZ34" s="674"/>
      <c r="NLA34" s="674"/>
      <c r="NLB34" s="674"/>
      <c r="NLC34" s="674"/>
      <c r="NLD34" s="674"/>
      <c r="NLE34" s="674"/>
      <c r="NLF34" s="674"/>
      <c r="NLG34" s="674"/>
      <c r="NLH34" s="674"/>
      <c r="NLI34" s="674"/>
      <c r="NLJ34" s="674"/>
      <c r="NLK34" s="674"/>
      <c r="NLL34" s="674"/>
      <c r="NLM34" s="674"/>
      <c r="NLN34" s="674"/>
      <c r="NLO34" s="674"/>
      <c r="NLP34" s="674"/>
      <c r="NLQ34" s="674"/>
      <c r="NLR34" s="674"/>
      <c r="NLS34" s="674"/>
      <c r="NLT34" s="674"/>
      <c r="NLU34" s="674"/>
      <c r="NLV34" s="674"/>
      <c r="NLW34" s="674"/>
      <c r="NLX34" s="674"/>
      <c r="NLY34" s="674"/>
      <c r="NLZ34" s="674"/>
      <c r="NMA34" s="674"/>
      <c r="NMB34" s="674"/>
      <c r="NMC34" s="674"/>
      <c r="NMD34" s="674"/>
      <c r="NME34" s="674"/>
      <c r="NMF34" s="674"/>
      <c r="NMG34" s="674"/>
      <c r="NMH34" s="674"/>
      <c r="NMI34" s="674"/>
      <c r="NMJ34" s="674"/>
      <c r="NMK34" s="674"/>
      <c r="NML34" s="674"/>
      <c r="NMM34" s="674"/>
      <c r="NMN34" s="674"/>
      <c r="NMO34" s="674"/>
      <c r="NMP34" s="674"/>
      <c r="NMQ34" s="674"/>
      <c r="NMR34" s="674"/>
      <c r="NMS34" s="674"/>
      <c r="NMT34" s="674"/>
      <c r="NMU34" s="674"/>
      <c r="NMV34" s="674"/>
      <c r="NMW34" s="674"/>
      <c r="NMX34" s="674"/>
      <c r="NMY34" s="674"/>
      <c r="NMZ34" s="674"/>
      <c r="NNA34" s="674"/>
      <c r="NNB34" s="674"/>
      <c r="NNC34" s="674"/>
      <c r="NND34" s="674"/>
      <c r="NNE34" s="674"/>
      <c r="NNF34" s="674"/>
      <c r="NNG34" s="674"/>
      <c r="NNH34" s="674"/>
      <c r="NNI34" s="674"/>
      <c r="NNJ34" s="674"/>
      <c r="NNK34" s="674"/>
      <c r="NNL34" s="674"/>
      <c r="NNM34" s="674"/>
      <c r="NNN34" s="674"/>
      <c r="NNO34" s="674"/>
      <c r="NNP34" s="674"/>
      <c r="NNQ34" s="674"/>
      <c r="NNR34" s="674"/>
      <c r="NNS34" s="674"/>
      <c r="NNT34" s="674"/>
      <c r="NNU34" s="674"/>
      <c r="NNV34" s="674"/>
      <c r="NNW34" s="674"/>
      <c r="NNX34" s="674"/>
      <c r="NNY34" s="674"/>
      <c r="NNZ34" s="674"/>
      <c r="NOA34" s="674"/>
      <c r="NOB34" s="674"/>
      <c r="NOC34" s="674"/>
      <c r="NOD34" s="674"/>
      <c r="NOE34" s="674"/>
      <c r="NOF34" s="674"/>
      <c r="NOG34" s="674"/>
      <c r="NOH34" s="674"/>
      <c r="NOI34" s="674"/>
      <c r="NOJ34" s="674"/>
      <c r="NOK34" s="674"/>
      <c r="NOL34" s="674"/>
      <c r="NOM34" s="674"/>
      <c r="NON34" s="674"/>
      <c r="NOO34" s="674"/>
      <c r="NOP34" s="674"/>
      <c r="NOQ34" s="674"/>
      <c r="NOR34" s="674"/>
      <c r="NOS34" s="674"/>
      <c r="NOT34" s="674"/>
      <c r="NOU34" s="674"/>
      <c r="NOV34" s="674"/>
      <c r="NOW34" s="674"/>
      <c r="NOX34" s="674"/>
      <c r="NOY34" s="674"/>
      <c r="NOZ34" s="674"/>
      <c r="NPA34" s="674"/>
      <c r="NPB34" s="674"/>
      <c r="NPC34" s="674"/>
      <c r="NPD34" s="674"/>
      <c r="NPE34" s="674"/>
      <c r="NPF34" s="674"/>
      <c r="NPG34" s="674"/>
      <c r="NPH34" s="674"/>
      <c r="NPI34" s="674"/>
      <c r="NPJ34" s="674"/>
      <c r="NPK34" s="674"/>
      <c r="NPL34" s="674"/>
      <c r="NPM34" s="674"/>
      <c r="NPN34" s="674"/>
      <c r="NPO34" s="674"/>
      <c r="NPP34" s="674"/>
      <c r="NPQ34" s="674"/>
      <c r="NPR34" s="674"/>
      <c r="NPS34" s="674"/>
      <c r="NPT34" s="674"/>
      <c r="NPU34" s="674"/>
      <c r="NPV34" s="674"/>
      <c r="NPW34" s="674"/>
      <c r="NPX34" s="674"/>
      <c r="NPY34" s="674"/>
      <c r="NPZ34" s="674"/>
      <c r="NQA34" s="674"/>
      <c r="NQB34" s="674"/>
      <c r="NQC34" s="674"/>
      <c r="NQD34" s="674"/>
      <c r="NQE34" s="674"/>
      <c r="NQF34" s="674"/>
      <c r="NQG34" s="674"/>
      <c r="NQH34" s="674"/>
      <c r="NQI34" s="674"/>
      <c r="NQJ34" s="674"/>
      <c r="NQK34" s="674"/>
      <c r="NQL34" s="674"/>
      <c r="NQM34" s="674"/>
      <c r="NQN34" s="674"/>
      <c r="NQO34" s="674"/>
      <c r="NQP34" s="674"/>
      <c r="NQQ34" s="674"/>
      <c r="NQR34" s="674"/>
      <c r="NQS34" s="674"/>
      <c r="NQT34" s="674"/>
      <c r="NQU34" s="674"/>
      <c r="NQV34" s="674"/>
      <c r="NQW34" s="674"/>
      <c r="NQX34" s="674"/>
      <c r="NQY34" s="674"/>
      <c r="NQZ34" s="674"/>
      <c r="NRA34" s="674"/>
      <c r="NRB34" s="674"/>
      <c r="NRC34" s="674"/>
      <c r="NRD34" s="674"/>
      <c r="NRE34" s="674"/>
      <c r="NRF34" s="674"/>
      <c r="NRG34" s="674"/>
      <c r="NRH34" s="674"/>
      <c r="NRI34" s="674"/>
      <c r="NRJ34" s="674"/>
      <c r="NRK34" s="674"/>
      <c r="NRL34" s="674"/>
      <c r="NRM34" s="674"/>
      <c r="NRN34" s="674"/>
      <c r="NRO34" s="674"/>
      <c r="NRP34" s="674"/>
      <c r="NRQ34" s="674"/>
      <c r="NRR34" s="674"/>
      <c r="NRS34" s="674"/>
      <c r="NRT34" s="674"/>
      <c r="NRU34" s="674"/>
      <c r="NRV34" s="674"/>
      <c r="NRW34" s="674"/>
      <c r="NRX34" s="674"/>
      <c r="NRY34" s="674"/>
      <c r="NRZ34" s="674"/>
      <c r="NSA34" s="674"/>
      <c r="NSB34" s="674"/>
      <c r="NSC34" s="674"/>
      <c r="NSD34" s="674"/>
      <c r="NSE34" s="674"/>
      <c r="NSF34" s="674"/>
      <c r="NSG34" s="674"/>
      <c r="NSH34" s="674"/>
      <c r="NSI34" s="674"/>
      <c r="NSJ34" s="674"/>
      <c r="NSK34" s="674"/>
      <c r="NSL34" s="674"/>
      <c r="NSM34" s="674"/>
      <c r="NSN34" s="674"/>
      <c r="NSO34" s="674"/>
      <c r="NSP34" s="674"/>
      <c r="NSQ34" s="674"/>
      <c r="NSR34" s="674"/>
      <c r="NSS34" s="674"/>
      <c r="NST34" s="674"/>
      <c r="NSU34" s="674"/>
      <c r="NSV34" s="674"/>
      <c r="NSW34" s="674"/>
      <c r="NSX34" s="674"/>
      <c r="NSY34" s="674"/>
      <c r="NSZ34" s="674"/>
      <c r="NTA34" s="674"/>
      <c r="NTB34" s="674"/>
      <c r="NTC34" s="674"/>
      <c r="NTD34" s="674"/>
      <c r="NTE34" s="674"/>
      <c r="NTF34" s="674"/>
      <c r="NTG34" s="674"/>
      <c r="NTH34" s="674"/>
      <c r="NTI34" s="674"/>
      <c r="NTJ34" s="674"/>
      <c r="NTK34" s="674"/>
      <c r="NTL34" s="674"/>
      <c r="NTM34" s="674"/>
      <c r="NTN34" s="674"/>
      <c r="NTO34" s="674"/>
      <c r="NTP34" s="674"/>
      <c r="NTQ34" s="674"/>
      <c r="NTR34" s="674"/>
      <c r="NTS34" s="674"/>
      <c r="NTT34" s="674"/>
      <c r="NTU34" s="674"/>
      <c r="NTV34" s="674"/>
      <c r="NTW34" s="674"/>
      <c r="NTX34" s="674"/>
      <c r="NTY34" s="674"/>
      <c r="NTZ34" s="674"/>
      <c r="NUA34" s="674"/>
      <c r="NUB34" s="674"/>
      <c r="NUC34" s="674"/>
      <c r="NUD34" s="674"/>
      <c r="NUE34" s="674"/>
      <c r="NUF34" s="674"/>
      <c r="NUG34" s="674"/>
      <c r="NUH34" s="674"/>
      <c r="NUI34" s="674"/>
      <c r="NUJ34" s="674"/>
      <c r="NUK34" s="674"/>
      <c r="NUL34" s="674"/>
      <c r="NUM34" s="674"/>
      <c r="NUN34" s="674"/>
      <c r="NUO34" s="674"/>
      <c r="NUP34" s="674"/>
      <c r="NUQ34" s="674"/>
      <c r="NUR34" s="674"/>
      <c r="NUS34" s="674"/>
      <c r="NUT34" s="674"/>
      <c r="NUU34" s="674"/>
      <c r="NUV34" s="674"/>
      <c r="NUW34" s="674"/>
      <c r="NUX34" s="674"/>
      <c r="NUY34" s="674"/>
      <c r="NUZ34" s="674"/>
      <c r="NVA34" s="674"/>
      <c r="NVB34" s="674"/>
      <c r="NVC34" s="674"/>
      <c r="NVD34" s="674"/>
      <c r="NVE34" s="674"/>
      <c r="NVF34" s="674"/>
      <c r="NVG34" s="674"/>
      <c r="NVH34" s="674"/>
      <c r="NVI34" s="674"/>
      <c r="NVJ34" s="674"/>
      <c r="NVK34" s="674"/>
      <c r="NVL34" s="674"/>
      <c r="NVM34" s="674"/>
      <c r="NVN34" s="674"/>
      <c r="NVO34" s="674"/>
      <c r="NVP34" s="674"/>
      <c r="NVQ34" s="674"/>
      <c r="NVR34" s="674"/>
      <c r="NVS34" s="674"/>
      <c r="NVT34" s="674"/>
      <c r="NVU34" s="674"/>
      <c r="NVV34" s="674"/>
      <c r="NVW34" s="674"/>
      <c r="NVX34" s="674"/>
      <c r="NVY34" s="674"/>
      <c r="NVZ34" s="674"/>
      <c r="NWA34" s="674"/>
      <c r="NWB34" s="674"/>
      <c r="NWC34" s="674"/>
      <c r="NWD34" s="674"/>
      <c r="NWE34" s="674"/>
      <c r="NWF34" s="674"/>
      <c r="NWG34" s="674"/>
      <c r="NWH34" s="674"/>
      <c r="NWI34" s="674"/>
      <c r="NWJ34" s="674"/>
      <c r="NWK34" s="674"/>
      <c r="NWL34" s="674"/>
      <c r="NWM34" s="674"/>
      <c r="NWN34" s="674"/>
      <c r="NWO34" s="674"/>
      <c r="NWP34" s="674"/>
      <c r="NWQ34" s="674"/>
      <c r="NWR34" s="674"/>
      <c r="NWS34" s="674"/>
      <c r="NWT34" s="674"/>
      <c r="NWU34" s="674"/>
      <c r="NWV34" s="674"/>
      <c r="NWW34" s="674"/>
      <c r="NWX34" s="674"/>
      <c r="NWY34" s="674"/>
      <c r="NWZ34" s="674"/>
      <c r="NXA34" s="674"/>
      <c r="NXB34" s="674"/>
      <c r="NXC34" s="674"/>
      <c r="NXD34" s="674"/>
      <c r="NXE34" s="674"/>
      <c r="NXF34" s="674"/>
      <c r="NXG34" s="674"/>
      <c r="NXH34" s="674"/>
      <c r="NXI34" s="674"/>
      <c r="NXJ34" s="674"/>
      <c r="NXK34" s="674"/>
      <c r="NXL34" s="674"/>
      <c r="NXM34" s="674"/>
      <c r="NXN34" s="674"/>
      <c r="NXO34" s="674"/>
      <c r="NXP34" s="674"/>
      <c r="NXQ34" s="674"/>
      <c r="NXR34" s="674"/>
      <c r="NXS34" s="674"/>
      <c r="NXT34" s="674"/>
      <c r="NXU34" s="674"/>
      <c r="NXV34" s="674"/>
      <c r="NXW34" s="674"/>
      <c r="NXX34" s="674"/>
      <c r="NXY34" s="674"/>
      <c r="NXZ34" s="674"/>
      <c r="NYA34" s="674"/>
      <c r="NYB34" s="674"/>
      <c r="NYC34" s="674"/>
      <c r="NYD34" s="674"/>
      <c r="NYE34" s="674"/>
      <c r="NYF34" s="674"/>
      <c r="NYG34" s="674"/>
      <c r="NYH34" s="674"/>
      <c r="NYI34" s="674"/>
      <c r="NYJ34" s="674"/>
      <c r="NYK34" s="674"/>
      <c r="NYL34" s="674"/>
      <c r="NYM34" s="674"/>
      <c r="NYN34" s="674"/>
      <c r="NYO34" s="674"/>
      <c r="NYP34" s="674"/>
      <c r="NYQ34" s="674"/>
      <c r="NYR34" s="674"/>
      <c r="NYS34" s="674"/>
      <c r="NYT34" s="674"/>
      <c r="NYU34" s="674"/>
      <c r="NYV34" s="674"/>
      <c r="NYW34" s="674"/>
      <c r="NYX34" s="674"/>
      <c r="NYY34" s="674"/>
      <c r="NYZ34" s="674"/>
      <c r="NZA34" s="674"/>
      <c r="NZB34" s="674"/>
      <c r="NZC34" s="674"/>
      <c r="NZD34" s="674"/>
      <c r="NZE34" s="674"/>
      <c r="NZF34" s="674"/>
      <c r="NZG34" s="674"/>
      <c r="NZH34" s="674"/>
      <c r="NZI34" s="674"/>
      <c r="NZJ34" s="674"/>
      <c r="NZK34" s="674"/>
      <c r="NZL34" s="674"/>
      <c r="NZM34" s="674"/>
      <c r="NZN34" s="674"/>
      <c r="NZO34" s="674"/>
      <c r="NZP34" s="674"/>
      <c r="NZQ34" s="674"/>
      <c r="NZR34" s="674"/>
      <c r="NZS34" s="674"/>
      <c r="NZT34" s="674"/>
      <c r="NZU34" s="674"/>
      <c r="NZV34" s="674"/>
      <c r="NZW34" s="674"/>
      <c r="NZX34" s="674"/>
      <c r="NZY34" s="674"/>
      <c r="NZZ34" s="674"/>
      <c r="OAA34" s="674"/>
      <c r="OAB34" s="674"/>
      <c r="OAC34" s="674"/>
      <c r="OAD34" s="674"/>
      <c r="OAE34" s="674"/>
      <c r="OAF34" s="674"/>
      <c r="OAG34" s="674"/>
      <c r="OAH34" s="674"/>
      <c r="OAI34" s="674"/>
      <c r="OAJ34" s="674"/>
      <c r="OAK34" s="674"/>
      <c r="OAL34" s="674"/>
      <c r="OAM34" s="674"/>
      <c r="OAN34" s="674"/>
      <c r="OAO34" s="674"/>
      <c r="OAP34" s="674"/>
      <c r="OAQ34" s="674"/>
      <c r="OAR34" s="674"/>
      <c r="OAS34" s="674"/>
      <c r="OAT34" s="674"/>
      <c r="OAU34" s="674"/>
      <c r="OAV34" s="674"/>
      <c r="OAW34" s="674"/>
      <c r="OAX34" s="674"/>
      <c r="OAY34" s="674"/>
      <c r="OAZ34" s="674"/>
      <c r="OBA34" s="674"/>
      <c r="OBB34" s="674"/>
      <c r="OBC34" s="674"/>
      <c r="OBD34" s="674"/>
      <c r="OBE34" s="674"/>
      <c r="OBF34" s="674"/>
      <c r="OBG34" s="674"/>
      <c r="OBH34" s="674"/>
      <c r="OBI34" s="674"/>
      <c r="OBJ34" s="674"/>
      <c r="OBK34" s="674"/>
      <c r="OBL34" s="674"/>
      <c r="OBM34" s="674"/>
      <c r="OBN34" s="674"/>
      <c r="OBO34" s="674"/>
      <c r="OBP34" s="674"/>
      <c r="OBQ34" s="674"/>
      <c r="OBR34" s="674"/>
      <c r="OBS34" s="674"/>
      <c r="OBT34" s="674"/>
      <c r="OBU34" s="674"/>
      <c r="OBV34" s="674"/>
      <c r="OBW34" s="674"/>
      <c r="OBX34" s="674"/>
      <c r="OBY34" s="674"/>
      <c r="OBZ34" s="674"/>
      <c r="OCA34" s="674"/>
      <c r="OCB34" s="674"/>
      <c r="OCC34" s="674"/>
      <c r="OCD34" s="674"/>
      <c r="OCE34" s="674"/>
      <c r="OCF34" s="674"/>
      <c r="OCG34" s="674"/>
      <c r="OCH34" s="674"/>
      <c r="OCI34" s="674"/>
      <c r="OCJ34" s="674"/>
      <c r="OCK34" s="674"/>
      <c r="OCL34" s="674"/>
      <c r="OCM34" s="674"/>
      <c r="OCN34" s="674"/>
      <c r="OCO34" s="674"/>
      <c r="OCP34" s="674"/>
      <c r="OCQ34" s="674"/>
      <c r="OCR34" s="674"/>
      <c r="OCS34" s="674"/>
      <c r="OCT34" s="674"/>
      <c r="OCU34" s="674"/>
      <c r="OCV34" s="674"/>
      <c r="OCW34" s="674"/>
      <c r="OCX34" s="674"/>
      <c r="OCY34" s="674"/>
      <c r="OCZ34" s="674"/>
      <c r="ODA34" s="674"/>
      <c r="ODB34" s="674"/>
      <c r="ODC34" s="674"/>
      <c r="ODD34" s="674"/>
      <c r="ODE34" s="674"/>
      <c r="ODF34" s="674"/>
      <c r="ODG34" s="674"/>
      <c r="ODH34" s="674"/>
      <c r="ODI34" s="674"/>
      <c r="ODJ34" s="674"/>
      <c r="ODK34" s="674"/>
      <c r="ODL34" s="674"/>
      <c r="ODM34" s="674"/>
      <c r="ODN34" s="674"/>
      <c r="ODO34" s="674"/>
      <c r="ODP34" s="674"/>
      <c r="ODQ34" s="674"/>
      <c r="ODR34" s="674"/>
      <c r="ODS34" s="674"/>
      <c r="ODT34" s="674"/>
      <c r="ODU34" s="674"/>
      <c r="ODV34" s="674"/>
      <c r="ODW34" s="674"/>
      <c r="ODX34" s="674"/>
      <c r="ODY34" s="674"/>
      <c r="ODZ34" s="674"/>
      <c r="OEA34" s="674"/>
      <c r="OEB34" s="674"/>
      <c r="OEC34" s="674"/>
      <c r="OED34" s="674"/>
      <c r="OEE34" s="674"/>
      <c r="OEF34" s="674"/>
      <c r="OEG34" s="674"/>
      <c r="OEH34" s="674"/>
      <c r="OEI34" s="674"/>
      <c r="OEJ34" s="674"/>
      <c r="OEK34" s="674"/>
      <c r="OEL34" s="674"/>
      <c r="OEM34" s="674"/>
      <c r="OEN34" s="674"/>
      <c r="OEO34" s="674"/>
      <c r="OEP34" s="674"/>
      <c r="OEQ34" s="674"/>
      <c r="OER34" s="674"/>
      <c r="OES34" s="674"/>
      <c r="OET34" s="674"/>
      <c r="OEU34" s="674"/>
      <c r="OEV34" s="674"/>
      <c r="OEW34" s="674"/>
      <c r="OEX34" s="674"/>
      <c r="OEY34" s="674"/>
      <c r="OEZ34" s="674"/>
      <c r="OFA34" s="674"/>
      <c r="OFB34" s="674"/>
      <c r="OFC34" s="674"/>
      <c r="OFD34" s="674"/>
      <c r="OFE34" s="674"/>
      <c r="OFF34" s="674"/>
      <c r="OFG34" s="674"/>
      <c r="OFH34" s="674"/>
      <c r="OFI34" s="674"/>
      <c r="OFJ34" s="674"/>
      <c r="OFK34" s="674"/>
      <c r="OFL34" s="674"/>
      <c r="OFM34" s="674"/>
      <c r="OFN34" s="674"/>
      <c r="OFO34" s="674"/>
      <c r="OFP34" s="674"/>
      <c r="OFQ34" s="674"/>
      <c r="OFR34" s="674"/>
      <c r="OFS34" s="674"/>
      <c r="OFT34" s="674"/>
      <c r="OFU34" s="674"/>
      <c r="OFV34" s="674"/>
      <c r="OFW34" s="674"/>
      <c r="OFX34" s="674"/>
      <c r="OFY34" s="674"/>
      <c r="OFZ34" s="674"/>
      <c r="OGA34" s="674"/>
      <c r="OGB34" s="674"/>
      <c r="OGC34" s="674"/>
      <c r="OGD34" s="674"/>
      <c r="OGE34" s="674"/>
      <c r="OGF34" s="674"/>
      <c r="OGG34" s="674"/>
      <c r="OGH34" s="674"/>
      <c r="OGI34" s="674"/>
      <c r="OGJ34" s="674"/>
      <c r="OGK34" s="674"/>
      <c r="OGL34" s="674"/>
      <c r="OGM34" s="674"/>
      <c r="OGN34" s="674"/>
      <c r="OGO34" s="674"/>
      <c r="OGP34" s="674"/>
      <c r="OGQ34" s="674"/>
      <c r="OGR34" s="674"/>
      <c r="OGS34" s="674"/>
      <c r="OGT34" s="674"/>
      <c r="OGU34" s="674"/>
      <c r="OGV34" s="674"/>
      <c r="OGW34" s="674"/>
      <c r="OGX34" s="674"/>
      <c r="OGY34" s="674"/>
      <c r="OGZ34" s="674"/>
      <c r="OHA34" s="674"/>
      <c r="OHB34" s="674"/>
      <c r="OHC34" s="674"/>
      <c r="OHD34" s="674"/>
      <c r="OHE34" s="674"/>
      <c r="OHF34" s="674"/>
      <c r="OHG34" s="674"/>
      <c r="OHH34" s="674"/>
      <c r="OHI34" s="674"/>
      <c r="OHJ34" s="674"/>
      <c r="OHK34" s="674"/>
      <c r="OHL34" s="674"/>
      <c r="OHM34" s="674"/>
      <c r="OHN34" s="674"/>
      <c r="OHO34" s="674"/>
      <c r="OHP34" s="674"/>
      <c r="OHQ34" s="674"/>
      <c r="OHR34" s="674"/>
      <c r="OHS34" s="674"/>
      <c r="OHT34" s="674"/>
      <c r="OHU34" s="674"/>
      <c r="OHV34" s="674"/>
      <c r="OHW34" s="674"/>
      <c r="OHX34" s="674"/>
      <c r="OHY34" s="674"/>
      <c r="OHZ34" s="674"/>
      <c r="OIA34" s="674"/>
      <c r="OIB34" s="674"/>
      <c r="OIC34" s="674"/>
      <c r="OID34" s="674"/>
      <c r="OIE34" s="674"/>
      <c r="OIF34" s="674"/>
      <c r="OIG34" s="674"/>
      <c r="OIH34" s="674"/>
      <c r="OII34" s="674"/>
      <c r="OIJ34" s="674"/>
      <c r="OIK34" s="674"/>
      <c r="OIL34" s="674"/>
      <c r="OIM34" s="674"/>
      <c r="OIN34" s="674"/>
      <c r="OIO34" s="674"/>
      <c r="OIP34" s="674"/>
      <c r="OIQ34" s="674"/>
      <c r="OIR34" s="674"/>
      <c r="OIS34" s="674"/>
      <c r="OIT34" s="674"/>
      <c r="OIU34" s="674"/>
      <c r="OIV34" s="674"/>
      <c r="OIW34" s="674"/>
      <c r="OIX34" s="674"/>
      <c r="OIY34" s="674"/>
      <c r="OIZ34" s="674"/>
      <c r="OJA34" s="674"/>
      <c r="OJB34" s="674"/>
      <c r="OJC34" s="674"/>
      <c r="OJD34" s="674"/>
      <c r="OJE34" s="674"/>
      <c r="OJF34" s="674"/>
      <c r="OJG34" s="674"/>
      <c r="OJH34" s="674"/>
      <c r="OJI34" s="674"/>
      <c r="OJJ34" s="674"/>
      <c r="OJK34" s="674"/>
      <c r="OJL34" s="674"/>
      <c r="OJM34" s="674"/>
      <c r="OJN34" s="674"/>
      <c r="OJO34" s="674"/>
      <c r="OJP34" s="674"/>
      <c r="OJQ34" s="674"/>
      <c r="OJR34" s="674"/>
      <c r="OJS34" s="674"/>
      <c r="OJT34" s="674"/>
      <c r="OJU34" s="674"/>
      <c r="OJV34" s="674"/>
      <c r="OJW34" s="674"/>
      <c r="OJX34" s="674"/>
      <c r="OJY34" s="674"/>
      <c r="OJZ34" s="674"/>
      <c r="OKA34" s="674"/>
      <c r="OKB34" s="674"/>
      <c r="OKC34" s="674"/>
      <c r="OKD34" s="674"/>
      <c r="OKE34" s="674"/>
      <c r="OKF34" s="674"/>
      <c r="OKG34" s="674"/>
      <c r="OKH34" s="674"/>
      <c r="OKI34" s="674"/>
      <c r="OKJ34" s="674"/>
      <c r="OKK34" s="674"/>
      <c r="OKL34" s="674"/>
      <c r="OKM34" s="674"/>
      <c r="OKN34" s="674"/>
      <c r="OKO34" s="674"/>
      <c r="OKP34" s="674"/>
      <c r="OKQ34" s="674"/>
      <c r="OKR34" s="674"/>
      <c r="OKS34" s="674"/>
      <c r="OKT34" s="674"/>
      <c r="OKU34" s="674"/>
      <c r="OKV34" s="674"/>
      <c r="OKW34" s="674"/>
      <c r="OKX34" s="674"/>
      <c r="OKY34" s="674"/>
      <c r="OKZ34" s="674"/>
      <c r="OLA34" s="674"/>
      <c r="OLB34" s="674"/>
      <c r="OLC34" s="674"/>
      <c r="OLD34" s="674"/>
      <c r="OLE34" s="674"/>
      <c r="OLF34" s="674"/>
      <c r="OLG34" s="674"/>
      <c r="OLH34" s="674"/>
      <c r="OLI34" s="674"/>
      <c r="OLJ34" s="674"/>
      <c r="OLK34" s="674"/>
      <c r="OLL34" s="674"/>
      <c r="OLM34" s="674"/>
      <c r="OLN34" s="674"/>
      <c r="OLO34" s="674"/>
      <c r="OLP34" s="674"/>
      <c r="OLQ34" s="674"/>
      <c r="OLR34" s="674"/>
      <c r="OLS34" s="674"/>
      <c r="OLT34" s="674"/>
      <c r="OLU34" s="674"/>
      <c r="OLV34" s="674"/>
      <c r="OLW34" s="674"/>
      <c r="OLX34" s="674"/>
      <c r="OLY34" s="674"/>
      <c r="OLZ34" s="674"/>
      <c r="OMA34" s="674"/>
      <c r="OMB34" s="674"/>
      <c r="OMC34" s="674"/>
      <c r="OMD34" s="674"/>
      <c r="OME34" s="674"/>
      <c r="OMF34" s="674"/>
      <c r="OMG34" s="674"/>
      <c r="OMH34" s="674"/>
      <c r="OMI34" s="674"/>
      <c r="OMJ34" s="674"/>
      <c r="OMK34" s="674"/>
      <c r="OML34" s="674"/>
      <c r="OMM34" s="674"/>
      <c r="OMN34" s="674"/>
      <c r="OMO34" s="674"/>
      <c r="OMP34" s="674"/>
      <c r="OMQ34" s="674"/>
      <c r="OMR34" s="674"/>
      <c r="OMS34" s="674"/>
      <c r="OMT34" s="674"/>
      <c r="OMU34" s="674"/>
      <c r="OMV34" s="674"/>
      <c r="OMW34" s="674"/>
      <c r="OMX34" s="674"/>
      <c r="OMY34" s="674"/>
      <c r="OMZ34" s="674"/>
      <c r="ONA34" s="674"/>
      <c r="ONB34" s="674"/>
      <c r="ONC34" s="674"/>
      <c r="OND34" s="674"/>
      <c r="ONE34" s="674"/>
      <c r="ONF34" s="674"/>
      <c r="ONG34" s="674"/>
      <c r="ONH34" s="674"/>
      <c r="ONI34" s="674"/>
      <c r="ONJ34" s="674"/>
      <c r="ONK34" s="674"/>
      <c r="ONL34" s="674"/>
      <c r="ONM34" s="674"/>
      <c r="ONN34" s="674"/>
      <c r="ONO34" s="674"/>
      <c r="ONP34" s="674"/>
      <c r="ONQ34" s="674"/>
      <c r="ONR34" s="674"/>
      <c r="ONS34" s="674"/>
      <c r="ONT34" s="674"/>
      <c r="ONU34" s="674"/>
      <c r="ONV34" s="674"/>
      <c r="ONW34" s="674"/>
      <c r="ONX34" s="674"/>
      <c r="ONY34" s="674"/>
      <c r="ONZ34" s="674"/>
      <c r="OOA34" s="674"/>
      <c r="OOB34" s="674"/>
      <c r="OOC34" s="674"/>
      <c r="OOD34" s="674"/>
      <c r="OOE34" s="674"/>
      <c r="OOF34" s="674"/>
      <c r="OOG34" s="674"/>
      <c r="OOH34" s="674"/>
      <c r="OOI34" s="674"/>
      <c r="OOJ34" s="674"/>
      <c r="OOK34" s="674"/>
      <c r="OOL34" s="674"/>
      <c r="OOM34" s="674"/>
      <c r="OON34" s="674"/>
      <c r="OOO34" s="674"/>
      <c r="OOP34" s="674"/>
      <c r="OOQ34" s="674"/>
      <c r="OOR34" s="674"/>
      <c r="OOS34" s="674"/>
      <c r="OOT34" s="674"/>
      <c r="OOU34" s="674"/>
      <c r="OOV34" s="674"/>
      <c r="OOW34" s="674"/>
      <c r="OOX34" s="674"/>
      <c r="OOY34" s="674"/>
      <c r="OOZ34" s="674"/>
      <c r="OPA34" s="674"/>
      <c r="OPB34" s="674"/>
      <c r="OPC34" s="674"/>
      <c r="OPD34" s="674"/>
      <c r="OPE34" s="674"/>
      <c r="OPF34" s="674"/>
      <c r="OPG34" s="674"/>
      <c r="OPH34" s="674"/>
      <c r="OPI34" s="674"/>
      <c r="OPJ34" s="674"/>
      <c r="OPK34" s="674"/>
      <c r="OPL34" s="674"/>
      <c r="OPM34" s="674"/>
      <c r="OPN34" s="674"/>
      <c r="OPO34" s="674"/>
      <c r="OPP34" s="674"/>
      <c r="OPQ34" s="674"/>
      <c r="OPR34" s="674"/>
      <c r="OPS34" s="674"/>
      <c r="OPT34" s="674"/>
      <c r="OPU34" s="674"/>
      <c r="OPV34" s="674"/>
      <c r="OPW34" s="674"/>
      <c r="OPX34" s="674"/>
      <c r="OPY34" s="674"/>
      <c r="OPZ34" s="674"/>
      <c r="OQA34" s="674"/>
      <c r="OQB34" s="674"/>
      <c r="OQC34" s="674"/>
      <c r="OQD34" s="674"/>
      <c r="OQE34" s="674"/>
      <c r="OQF34" s="674"/>
      <c r="OQG34" s="674"/>
      <c r="OQH34" s="674"/>
      <c r="OQI34" s="674"/>
      <c r="OQJ34" s="674"/>
      <c r="OQK34" s="674"/>
      <c r="OQL34" s="674"/>
      <c r="OQM34" s="674"/>
      <c r="OQN34" s="674"/>
      <c r="OQO34" s="674"/>
      <c r="OQP34" s="674"/>
      <c r="OQQ34" s="674"/>
      <c r="OQR34" s="674"/>
      <c r="OQS34" s="674"/>
      <c r="OQT34" s="674"/>
      <c r="OQU34" s="674"/>
      <c r="OQV34" s="674"/>
      <c r="OQW34" s="674"/>
      <c r="OQX34" s="674"/>
      <c r="OQY34" s="674"/>
      <c r="OQZ34" s="674"/>
      <c r="ORA34" s="674"/>
      <c r="ORB34" s="674"/>
      <c r="ORC34" s="674"/>
      <c r="ORD34" s="674"/>
      <c r="ORE34" s="674"/>
      <c r="ORF34" s="674"/>
      <c r="ORG34" s="674"/>
      <c r="ORH34" s="674"/>
      <c r="ORI34" s="674"/>
      <c r="ORJ34" s="674"/>
      <c r="ORK34" s="674"/>
      <c r="ORL34" s="674"/>
      <c r="ORM34" s="674"/>
      <c r="ORN34" s="674"/>
      <c r="ORO34" s="674"/>
      <c r="ORP34" s="674"/>
      <c r="ORQ34" s="674"/>
      <c r="ORR34" s="674"/>
      <c r="ORS34" s="674"/>
      <c r="ORT34" s="674"/>
      <c r="ORU34" s="674"/>
      <c r="ORV34" s="674"/>
      <c r="ORW34" s="674"/>
      <c r="ORX34" s="674"/>
      <c r="ORY34" s="674"/>
      <c r="ORZ34" s="674"/>
      <c r="OSA34" s="674"/>
      <c r="OSB34" s="674"/>
      <c r="OSC34" s="674"/>
      <c r="OSD34" s="674"/>
      <c r="OSE34" s="674"/>
      <c r="OSF34" s="674"/>
      <c r="OSG34" s="674"/>
      <c r="OSH34" s="674"/>
      <c r="OSI34" s="674"/>
      <c r="OSJ34" s="674"/>
      <c r="OSK34" s="674"/>
      <c r="OSL34" s="674"/>
      <c r="OSM34" s="674"/>
      <c r="OSN34" s="674"/>
      <c r="OSO34" s="674"/>
      <c r="OSP34" s="674"/>
      <c r="OSQ34" s="674"/>
      <c r="OSR34" s="674"/>
      <c r="OSS34" s="674"/>
      <c r="OST34" s="674"/>
      <c r="OSU34" s="674"/>
      <c r="OSV34" s="674"/>
      <c r="OSW34" s="674"/>
      <c r="OSX34" s="674"/>
      <c r="OSY34" s="674"/>
      <c r="OSZ34" s="674"/>
      <c r="OTA34" s="674"/>
      <c r="OTB34" s="674"/>
      <c r="OTC34" s="674"/>
      <c r="OTD34" s="674"/>
      <c r="OTE34" s="674"/>
      <c r="OTF34" s="674"/>
      <c r="OTG34" s="674"/>
      <c r="OTH34" s="674"/>
      <c r="OTI34" s="674"/>
      <c r="OTJ34" s="674"/>
      <c r="OTK34" s="674"/>
      <c r="OTL34" s="674"/>
      <c r="OTM34" s="674"/>
      <c r="OTN34" s="674"/>
      <c r="OTO34" s="674"/>
      <c r="OTP34" s="674"/>
      <c r="OTQ34" s="674"/>
      <c r="OTR34" s="674"/>
      <c r="OTS34" s="674"/>
      <c r="OTT34" s="674"/>
      <c r="OTU34" s="674"/>
      <c r="OTV34" s="674"/>
      <c r="OTW34" s="674"/>
      <c r="OTX34" s="674"/>
      <c r="OTY34" s="674"/>
      <c r="OTZ34" s="674"/>
      <c r="OUA34" s="674"/>
      <c r="OUB34" s="674"/>
      <c r="OUC34" s="674"/>
      <c r="OUD34" s="674"/>
      <c r="OUE34" s="674"/>
      <c r="OUF34" s="674"/>
      <c r="OUG34" s="674"/>
      <c r="OUH34" s="674"/>
      <c r="OUI34" s="674"/>
      <c r="OUJ34" s="674"/>
      <c r="OUK34" s="674"/>
      <c r="OUL34" s="674"/>
      <c r="OUM34" s="674"/>
      <c r="OUN34" s="674"/>
      <c r="OUO34" s="674"/>
      <c r="OUP34" s="674"/>
      <c r="OUQ34" s="674"/>
      <c r="OUR34" s="674"/>
      <c r="OUS34" s="674"/>
      <c r="OUT34" s="674"/>
      <c r="OUU34" s="674"/>
      <c r="OUV34" s="674"/>
      <c r="OUW34" s="674"/>
      <c r="OUX34" s="674"/>
      <c r="OUY34" s="674"/>
      <c r="OUZ34" s="674"/>
      <c r="OVA34" s="674"/>
      <c r="OVB34" s="674"/>
      <c r="OVC34" s="674"/>
      <c r="OVD34" s="674"/>
      <c r="OVE34" s="674"/>
      <c r="OVF34" s="674"/>
      <c r="OVG34" s="674"/>
      <c r="OVH34" s="674"/>
      <c r="OVI34" s="674"/>
      <c r="OVJ34" s="674"/>
      <c r="OVK34" s="674"/>
      <c r="OVL34" s="674"/>
      <c r="OVM34" s="674"/>
      <c r="OVN34" s="674"/>
      <c r="OVO34" s="674"/>
      <c r="OVP34" s="674"/>
      <c r="OVQ34" s="674"/>
      <c r="OVR34" s="674"/>
      <c r="OVS34" s="674"/>
      <c r="OVT34" s="674"/>
      <c r="OVU34" s="674"/>
      <c r="OVV34" s="674"/>
      <c r="OVW34" s="674"/>
      <c r="OVX34" s="674"/>
      <c r="OVY34" s="674"/>
      <c r="OVZ34" s="674"/>
      <c r="OWA34" s="674"/>
      <c r="OWB34" s="674"/>
      <c r="OWC34" s="674"/>
      <c r="OWD34" s="674"/>
      <c r="OWE34" s="674"/>
      <c r="OWF34" s="674"/>
      <c r="OWG34" s="674"/>
      <c r="OWH34" s="674"/>
      <c r="OWI34" s="674"/>
      <c r="OWJ34" s="674"/>
      <c r="OWK34" s="674"/>
      <c r="OWL34" s="674"/>
      <c r="OWM34" s="674"/>
      <c r="OWN34" s="674"/>
      <c r="OWO34" s="674"/>
      <c r="OWP34" s="674"/>
      <c r="OWQ34" s="674"/>
      <c r="OWR34" s="674"/>
      <c r="OWS34" s="674"/>
      <c r="OWT34" s="674"/>
      <c r="OWU34" s="674"/>
      <c r="OWV34" s="674"/>
      <c r="OWW34" s="674"/>
      <c r="OWX34" s="674"/>
      <c r="OWY34" s="674"/>
      <c r="OWZ34" s="674"/>
      <c r="OXA34" s="674"/>
      <c r="OXB34" s="674"/>
      <c r="OXC34" s="674"/>
      <c r="OXD34" s="674"/>
      <c r="OXE34" s="674"/>
      <c r="OXF34" s="674"/>
      <c r="OXG34" s="674"/>
      <c r="OXH34" s="674"/>
      <c r="OXI34" s="674"/>
      <c r="OXJ34" s="674"/>
      <c r="OXK34" s="674"/>
      <c r="OXL34" s="674"/>
      <c r="OXM34" s="674"/>
      <c r="OXN34" s="674"/>
      <c r="OXO34" s="674"/>
      <c r="OXP34" s="674"/>
      <c r="OXQ34" s="674"/>
      <c r="OXR34" s="674"/>
      <c r="OXS34" s="674"/>
      <c r="OXT34" s="674"/>
      <c r="OXU34" s="674"/>
      <c r="OXV34" s="674"/>
      <c r="OXW34" s="674"/>
      <c r="OXX34" s="674"/>
      <c r="OXY34" s="674"/>
      <c r="OXZ34" s="674"/>
      <c r="OYA34" s="674"/>
      <c r="OYB34" s="674"/>
      <c r="OYC34" s="674"/>
      <c r="OYD34" s="674"/>
      <c r="OYE34" s="674"/>
      <c r="OYF34" s="674"/>
      <c r="OYG34" s="674"/>
      <c r="OYH34" s="674"/>
      <c r="OYI34" s="674"/>
      <c r="OYJ34" s="674"/>
      <c r="OYK34" s="674"/>
      <c r="OYL34" s="674"/>
      <c r="OYM34" s="674"/>
      <c r="OYN34" s="674"/>
      <c r="OYO34" s="674"/>
      <c r="OYP34" s="674"/>
      <c r="OYQ34" s="674"/>
      <c r="OYR34" s="674"/>
      <c r="OYS34" s="674"/>
      <c r="OYT34" s="674"/>
      <c r="OYU34" s="674"/>
      <c r="OYV34" s="674"/>
      <c r="OYW34" s="674"/>
      <c r="OYX34" s="674"/>
      <c r="OYY34" s="674"/>
      <c r="OYZ34" s="674"/>
      <c r="OZA34" s="674"/>
      <c r="OZB34" s="674"/>
      <c r="OZC34" s="674"/>
      <c r="OZD34" s="674"/>
      <c r="OZE34" s="674"/>
      <c r="OZF34" s="674"/>
      <c r="OZG34" s="674"/>
      <c r="OZH34" s="674"/>
      <c r="OZI34" s="674"/>
      <c r="OZJ34" s="674"/>
      <c r="OZK34" s="674"/>
      <c r="OZL34" s="674"/>
      <c r="OZM34" s="674"/>
      <c r="OZN34" s="674"/>
      <c r="OZO34" s="674"/>
      <c r="OZP34" s="674"/>
      <c r="OZQ34" s="674"/>
      <c r="OZR34" s="674"/>
      <c r="OZS34" s="674"/>
      <c r="OZT34" s="674"/>
      <c r="OZU34" s="674"/>
      <c r="OZV34" s="674"/>
      <c r="OZW34" s="674"/>
      <c r="OZX34" s="674"/>
      <c r="OZY34" s="674"/>
      <c r="OZZ34" s="674"/>
      <c r="PAA34" s="674"/>
      <c r="PAB34" s="674"/>
      <c r="PAC34" s="674"/>
      <c r="PAD34" s="674"/>
      <c r="PAE34" s="674"/>
      <c r="PAF34" s="674"/>
      <c r="PAG34" s="674"/>
      <c r="PAH34" s="674"/>
      <c r="PAI34" s="674"/>
      <c r="PAJ34" s="674"/>
      <c r="PAK34" s="674"/>
      <c r="PAL34" s="674"/>
      <c r="PAM34" s="674"/>
      <c r="PAN34" s="674"/>
      <c r="PAO34" s="674"/>
      <c r="PAP34" s="674"/>
      <c r="PAQ34" s="674"/>
      <c r="PAR34" s="674"/>
      <c r="PAS34" s="674"/>
      <c r="PAT34" s="674"/>
      <c r="PAU34" s="674"/>
      <c r="PAV34" s="674"/>
      <c r="PAW34" s="674"/>
      <c r="PAX34" s="674"/>
      <c r="PAY34" s="674"/>
      <c r="PAZ34" s="674"/>
      <c r="PBA34" s="674"/>
      <c r="PBB34" s="674"/>
      <c r="PBC34" s="674"/>
      <c r="PBD34" s="674"/>
      <c r="PBE34" s="674"/>
      <c r="PBF34" s="674"/>
      <c r="PBG34" s="674"/>
      <c r="PBH34" s="674"/>
      <c r="PBI34" s="674"/>
      <c r="PBJ34" s="674"/>
      <c r="PBK34" s="674"/>
      <c r="PBL34" s="674"/>
      <c r="PBM34" s="674"/>
      <c r="PBN34" s="674"/>
      <c r="PBO34" s="674"/>
      <c r="PBP34" s="674"/>
      <c r="PBQ34" s="674"/>
      <c r="PBR34" s="674"/>
      <c r="PBS34" s="674"/>
      <c r="PBT34" s="674"/>
      <c r="PBU34" s="674"/>
      <c r="PBV34" s="674"/>
      <c r="PBW34" s="674"/>
      <c r="PBX34" s="674"/>
      <c r="PBY34" s="674"/>
      <c r="PBZ34" s="674"/>
      <c r="PCA34" s="674"/>
      <c r="PCB34" s="674"/>
      <c r="PCC34" s="674"/>
      <c r="PCD34" s="674"/>
      <c r="PCE34" s="674"/>
      <c r="PCF34" s="674"/>
      <c r="PCG34" s="674"/>
      <c r="PCH34" s="674"/>
      <c r="PCI34" s="674"/>
      <c r="PCJ34" s="674"/>
      <c r="PCK34" s="674"/>
      <c r="PCL34" s="674"/>
      <c r="PCM34" s="674"/>
      <c r="PCN34" s="674"/>
      <c r="PCO34" s="674"/>
      <c r="PCP34" s="674"/>
      <c r="PCQ34" s="674"/>
      <c r="PCR34" s="674"/>
      <c r="PCS34" s="674"/>
      <c r="PCT34" s="674"/>
      <c r="PCU34" s="674"/>
      <c r="PCV34" s="674"/>
      <c r="PCW34" s="674"/>
      <c r="PCX34" s="674"/>
      <c r="PCY34" s="674"/>
      <c r="PCZ34" s="674"/>
      <c r="PDA34" s="674"/>
      <c r="PDB34" s="674"/>
      <c r="PDC34" s="674"/>
      <c r="PDD34" s="674"/>
      <c r="PDE34" s="674"/>
      <c r="PDF34" s="674"/>
      <c r="PDG34" s="674"/>
      <c r="PDH34" s="674"/>
      <c r="PDI34" s="674"/>
      <c r="PDJ34" s="674"/>
      <c r="PDK34" s="674"/>
      <c r="PDL34" s="674"/>
      <c r="PDM34" s="674"/>
      <c r="PDN34" s="674"/>
      <c r="PDO34" s="674"/>
      <c r="PDP34" s="674"/>
      <c r="PDQ34" s="674"/>
      <c r="PDR34" s="674"/>
      <c r="PDS34" s="674"/>
      <c r="PDT34" s="674"/>
      <c r="PDU34" s="674"/>
      <c r="PDV34" s="674"/>
      <c r="PDW34" s="674"/>
      <c r="PDX34" s="674"/>
      <c r="PDY34" s="674"/>
      <c r="PDZ34" s="674"/>
      <c r="PEA34" s="674"/>
      <c r="PEB34" s="674"/>
      <c r="PEC34" s="674"/>
      <c r="PED34" s="674"/>
      <c r="PEE34" s="674"/>
      <c r="PEF34" s="674"/>
      <c r="PEG34" s="674"/>
      <c r="PEH34" s="674"/>
      <c r="PEI34" s="674"/>
      <c r="PEJ34" s="674"/>
      <c r="PEK34" s="674"/>
      <c r="PEL34" s="674"/>
      <c r="PEM34" s="674"/>
      <c r="PEN34" s="674"/>
      <c r="PEO34" s="674"/>
      <c r="PEP34" s="674"/>
      <c r="PEQ34" s="674"/>
      <c r="PER34" s="674"/>
      <c r="PES34" s="674"/>
      <c r="PET34" s="674"/>
      <c r="PEU34" s="674"/>
      <c r="PEV34" s="674"/>
      <c r="PEW34" s="674"/>
      <c r="PEX34" s="674"/>
      <c r="PEY34" s="674"/>
      <c r="PEZ34" s="674"/>
      <c r="PFA34" s="674"/>
      <c r="PFB34" s="674"/>
      <c r="PFC34" s="674"/>
      <c r="PFD34" s="674"/>
      <c r="PFE34" s="674"/>
      <c r="PFF34" s="674"/>
      <c r="PFG34" s="674"/>
      <c r="PFH34" s="674"/>
      <c r="PFI34" s="674"/>
      <c r="PFJ34" s="674"/>
      <c r="PFK34" s="674"/>
      <c r="PFL34" s="674"/>
      <c r="PFM34" s="674"/>
      <c r="PFN34" s="674"/>
      <c r="PFO34" s="674"/>
      <c r="PFP34" s="674"/>
      <c r="PFQ34" s="674"/>
      <c r="PFR34" s="674"/>
      <c r="PFS34" s="674"/>
      <c r="PFT34" s="674"/>
      <c r="PFU34" s="674"/>
      <c r="PFV34" s="674"/>
      <c r="PFW34" s="674"/>
      <c r="PFX34" s="674"/>
      <c r="PFY34" s="674"/>
      <c r="PFZ34" s="674"/>
      <c r="PGA34" s="674"/>
      <c r="PGB34" s="674"/>
      <c r="PGC34" s="674"/>
      <c r="PGD34" s="674"/>
      <c r="PGE34" s="674"/>
      <c r="PGF34" s="674"/>
      <c r="PGG34" s="674"/>
      <c r="PGH34" s="674"/>
      <c r="PGI34" s="674"/>
      <c r="PGJ34" s="674"/>
      <c r="PGK34" s="674"/>
      <c r="PGL34" s="674"/>
      <c r="PGM34" s="674"/>
      <c r="PGN34" s="674"/>
      <c r="PGO34" s="674"/>
      <c r="PGP34" s="674"/>
      <c r="PGQ34" s="674"/>
      <c r="PGR34" s="674"/>
      <c r="PGS34" s="674"/>
      <c r="PGT34" s="674"/>
      <c r="PGU34" s="674"/>
      <c r="PGV34" s="674"/>
      <c r="PGW34" s="674"/>
      <c r="PGX34" s="674"/>
      <c r="PGY34" s="674"/>
      <c r="PGZ34" s="674"/>
      <c r="PHA34" s="674"/>
      <c r="PHB34" s="674"/>
      <c r="PHC34" s="674"/>
      <c r="PHD34" s="674"/>
      <c r="PHE34" s="674"/>
      <c r="PHF34" s="674"/>
      <c r="PHG34" s="674"/>
      <c r="PHH34" s="674"/>
      <c r="PHI34" s="674"/>
      <c r="PHJ34" s="674"/>
      <c r="PHK34" s="674"/>
      <c r="PHL34" s="674"/>
      <c r="PHM34" s="674"/>
      <c r="PHN34" s="674"/>
      <c r="PHO34" s="674"/>
      <c r="PHP34" s="674"/>
      <c r="PHQ34" s="674"/>
      <c r="PHR34" s="674"/>
      <c r="PHS34" s="674"/>
      <c r="PHT34" s="674"/>
      <c r="PHU34" s="674"/>
      <c r="PHV34" s="674"/>
      <c r="PHW34" s="674"/>
      <c r="PHX34" s="674"/>
      <c r="PHY34" s="674"/>
      <c r="PHZ34" s="674"/>
      <c r="PIA34" s="674"/>
      <c r="PIB34" s="674"/>
      <c r="PIC34" s="674"/>
      <c r="PID34" s="674"/>
      <c r="PIE34" s="674"/>
      <c r="PIF34" s="674"/>
      <c r="PIG34" s="674"/>
      <c r="PIH34" s="674"/>
      <c r="PII34" s="674"/>
      <c r="PIJ34" s="674"/>
      <c r="PIK34" s="674"/>
      <c r="PIL34" s="674"/>
      <c r="PIM34" s="674"/>
      <c r="PIN34" s="674"/>
      <c r="PIO34" s="674"/>
      <c r="PIP34" s="674"/>
      <c r="PIQ34" s="674"/>
      <c r="PIR34" s="674"/>
      <c r="PIS34" s="674"/>
      <c r="PIT34" s="674"/>
      <c r="PIU34" s="674"/>
      <c r="PIV34" s="674"/>
      <c r="PIW34" s="674"/>
      <c r="PIX34" s="674"/>
      <c r="PIY34" s="674"/>
      <c r="PIZ34" s="674"/>
      <c r="PJA34" s="674"/>
      <c r="PJB34" s="674"/>
      <c r="PJC34" s="674"/>
      <c r="PJD34" s="674"/>
      <c r="PJE34" s="674"/>
      <c r="PJF34" s="674"/>
      <c r="PJG34" s="674"/>
      <c r="PJH34" s="674"/>
      <c r="PJI34" s="674"/>
      <c r="PJJ34" s="674"/>
      <c r="PJK34" s="674"/>
      <c r="PJL34" s="674"/>
      <c r="PJM34" s="674"/>
      <c r="PJN34" s="674"/>
      <c r="PJO34" s="674"/>
      <c r="PJP34" s="674"/>
      <c r="PJQ34" s="674"/>
      <c r="PJR34" s="674"/>
      <c r="PJS34" s="674"/>
      <c r="PJT34" s="674"/>
      <c r="PJU34" s="674"/>
      <c r="PJV34" s="674"/>
      <c r="PJW34" s="674"/>
      <c r="PJX34" s="674"/>
      <c r="PJY34" s="674"/>
      <c r="PJZ34" s="674"/>
      <c r="PKA34" s="674"/>
      <c r="PKB34" s="674"/>
      <c r="PKC34" s="674"/>
      <c r="PKD34" s="674"/>
      <c r="PKE34" s="674"/>
      <c r="PKF34" s="674"/>
      <c r="PKG34" s="674"/>
      <c r="PKH34" s="674"/>
      <c r="PKI34" s="674"/>
      <c r="PKJ34" s="674"/>
      <c r="PKK34" s="674"/>
      <c r="PKL34" s="674"/>
      <c r="PKM34" s="674"/>
      <c r="PKN34" s="674"/>
      <c r="PKO34" s="674"/>
      <c r="PKP34" s="674"/>
      <c r="PKQ34" s="674"/>
      <c r="PKR34" s="674"/>
      <c r="PKS34" s="674"/>
      <c r="PKT34" s="674"/>
      <c r="PKU34" s="674"/>
      <c r="PKV34" s="674"/>
      <c r="PKW34" s="674"/>
      <c r="PKX34" s="674"/>
      <c r="PKY34" s="674"/>
      <c r="PKZ34" s="674"/>
      <c r="PLA34" s="674"/>
      <c r="PLB34" s="674"/>
      <c r="PLC34" s="674"/>
      <c r="PLD34" s="674"/>
      <c r="PLE34" s="674"/>
      <c r="PLF34" s="674"/>
      <c r="PLG34" s="674"/>
      <c r="PLH34" s="674"/>
      <c r="PLI34" s="674"/>
      <c r="PLJ34" s="674"/>
      <c r="PLK34" s="674"/>
      <c r="PLL34" s="674"/>
      <c r="PLM34" s="674"/>
      <c r="PLN34" s="674"/>
      <c r="PLO34" s="674"/>
      <c r="PLP34" s="674"/>
      <c r="PLQ34" s="674"/>
      <c r="PLR34" s="674"/>
      <c r="PLS34" s="674"/>
      <c r="PLT34" s="674"/>
      <c r="PLU34" s="674"/>
      <c r="PLV34" s="674"/>
      <c r="PLW34" s="674"/>
      <c r="PLX34" s="674"/>
      <c r="PLY34" s="674"/>
      <c r="PLZ34" s="674"/>
      <c r="PMA34" s="674"/>
      <c r="PMB34" s="674"/>
      <c r="PMC34" s="674"/>
      <c r="PMD34" s="674"/>
      <c r="PME34" s="674"/>
      <c r="PMF34" s="674"/>
      <c r="PMG34" s="674"/>
      <c r="PMH34" s="674"/>
      <c r="PMI34" s="674"/>
      <c r="PMJ34" s="674"/>
      <c r="PMK34" s="674"/>
      <c r="PML34" s="674"/>
      <c r="PMM34" s="674"/>
      <c r="PMN34" s="674"/>
      <c r="PMO34" s="674"/>
      <c r="PMP34" s="674"/>
      <c r="PMQ34" s="674"/>
      <c r="PMR34" s="674"/>
      <c r="PMS34" s="674"/>
      <c r="PMT34" s="674"/>
      <c r="PMU34" s="674"/>
      <c r="PMV34" s="674"/>
      <c r="PMW34" s="674"/>
      <c r="PMX34" s="674"/>
      <c r="PMY34" s="674"/>
      <c r="PMZ34" s="674"/>
      <c r="PNA34" s="674"/>
      <c r="PNB34" s="674"/>
      <c r="PNC34" s="674"/>
      <c r="PND34" s="674"/>
      <c r="PNE34" s="674"/>
      <c r="PNF34" s="674"/>
      <c r="PNG34" s="674"/>
      <c r="PNH34" s="674"/>
      <c r="PNI34" s="674"/>
      <c r="PNJ34" s="674"/>
      <c r="PNK34" s="674"/>
      <c r="PNL34" s="674"/>
      <c r="PNM34" s="674"/>
      <c r="PNN34" s="674"/>
      <c r="PNO34" s="674"/>
      <c r="PNP34" s="674"/>
      <c r="PNQ34" s="674"/>
      <c r="PNR34" s="674"/>
      <c r="PNS34" s="674"/>
      <c r="PNT34" s="674"/>
      <c r="PNU34" s="674"/>
      <c r="PNV34" s="674"/>
      <c r="PNW34" s="674"/>
      <c r="PNX34" s="674"/>
      <c r="PNY34" s="674"/>
      <c r="PNZ34" s="674"/>
      <c r="POA34" s="674"/>
      <c r="POB34" s="674"/>
      <c r="POC34" s="674"/>
      <c r="POD34" s="674"/>
      <c r="POE34" s="674"/>
      <c r="POF34" s="674"/>
      <c r="POG34" s="674"/>
      <c r="POH34" s="674"/>
      <c r="POI34" s="674"/>
      <c r="POJ34" s="674"/>
      <c r="POK34" s="674"/>
      <c r="POL34" s="674"/>
      <c r="POM34" s="674"/>
      <c r="PON34" s="674"/>
      <c r="POO34" s="674"/>
      <c r="POP34" s="674"/>
      <c r="POQ34" s="674"/>
      <c r="POR34" s="674"/>
      <c r="POS34" s="674"/>
      <c r="POT34" s="674"/>
      <c r="POU34" s="674"/>
      <c r="POV34" s="674"/>
      <c r="POW34" s="674"/>
      <c r="POX34" s="674"/>
      <c r="POY34" s="674"/>
      <c r="POZ34" s="674"/>
      <c r="PPA34" s="674"/>
      <c r="PPB34" s="674"/>
      <c r="PPC34" s="674"/>
      <c r="PPD34" s="674"/>
      <c r="PPE34" s="674"/>
      <c r="PPF34" s="674"/>
      <c r="PPG34" s="674"/>
      <c r="PPH34" s="674"/>
      <c r="PPI34" s="674"/>
      <c r="PPJ34" s="674"/>
      <c r="PPK34" s="674"/>
      <c r="PPL34" s="674"/>
      <c r="PPM34" s="674"/>
      <c r="PPN34" s="674"/>
      <c r="PPO34" s="674"/>
      <c r="PPP34" s="674"/>
      <c r="PPQ34" s="674"/>
      <c r="PPR34" s="674"/>
      <c r="PPS34" s="674"/>
      <c r="PPT34" s="674"/>
      <c r="PPU34" s="674"/>
      <c r="PPV34" s="674"/>
      <c r="PPW34" s="674"/>
      <c r="PPX34" s="674"/>
      <c r="PPY34" s="674"/>
      <c r="PPZ34" s="674"/>
      <c r="PQA34" s="674"/>
      <c r="PQB34" s="674"/>
      <c r="PQC34" s="674"/>
      <c r="PQD34" s="674"/>
      <c r="PQE34" s="674"/>
      <c r="PQF34" s="674"/>
      <c r="PQG34" s="674"/>
      <c r="PQH34" s="674"/>
      <c r="PQI34" s="674"/>
      <c r="PQJ34" s="674"/>
      <c r="PQK34" s="674"/>
      <c r="PQL34" s="674"/>
      <c r="PQM34" s="674"/>
      <c r="PQN34" s="674"/>
      <c r="PQO34" s="674"/>
      <c r="PQP34" s="674"/>
      <c r="PQQ34" s="674"/>
      <c r="PQR34" s="674"/>
      <c r="PQS34" s="674"/>
      <c r="PQT34" s="674"/>
      <c r="PQU34" s="674"/>
      <c r="PQV34" s="674"/>
      <c r="PQW34" s="674"/>
      <c r="PQX34" s="674"/>
      <c r="PQY34" s="674"/>
      <c r="PQZ34" s="674"/>
      <c r="PRA34" s="674"/>
      <c r="PRB34" s="674"/>
      <c r="PRC34" s="674"/>
      <c r="PRD34" s="674"/>
      <c r="PRE34" s="674"/>
      <c r="PRF34" s="674"/>
      <c r="PRG34" s="674"/>
      <c r="PRH34" s="674"/>
      <c r="PRI34" s="674"/>
      <c r="PRJ34" s="674"/>
      <c r="PRK34" s="674"/>
      <c r="PRL34" s="674"/>
      <c r="PRM34" s="674"/>
      <c r="PRN34" s="674"/>
      <c r="PRO34" s="674"/>
      <c r="PRP34" s="674"/>
      <c r="PRQ34" s="674"/>
      <c r="PRR34" s="674"/>
      <c r="PRS34" s="674"/>
      <c r="PRT34" s="674"/>
      <c r="PRU34" s="674"/>
      <c r="PRV34" s="674"/>
      <c r="PRW34" s="674"/>
      <c r="PRX34" s="674"/>
      <c r="PRY34" s="674"/>
      <c r="PRZ34" s="674"/>
      <c r="PSA34" s="674"/>
      <c r="PSB34" s="674"/>
      <c r="PSC34" s="674"/>
      <c r="PSD34" s="674"/>
      <c r="PSE34" s="674"/>
      <c r="PSF34" s="674"/>
      <c r="PSG34" s="674"/>
      <c r="PSH34" s="674"/>
      <c r="PSI34" s="674"/>
      <c r="PSJ34" s="674"/>
      <c r="PSK34" s="674"/>
      <c r="PSL34" s="674"/>
      <c r="PSM34" s="674"/>
      <c r="PSN34" s="674"/>
      <c r="PSO34" s="674"/>
      <c r="PSP34" s="674"/>
      <c r="PSQ34" s="674"/>
      <c r="PSR34" s="674"/>
      <c r="PSS34" s="674"/>
      <c r="PST34" s="674"/>
      <c r="PSU34" s="674"/>
      <c r="PSV34" s="674"/>
      <c r="PSW34" s="674"/>
      <c r="PSX34" s="674"/>
      <c r="PSY34" s="674"/>
      <c r="PSZ34" s="674"/>
      <c r="PTA34" s="674"/>
      <c r="PTB34" s="674"/>
      <c r="PTC34" s="674"/>
      <c r="PTD34" s="674"/>
      <c r="PTE34" s="674"/>
      <c r="PTF34" s="674"/>
      <c r="PTG34" s="674"/>
      <c r="PTH34" s="674"/>
      <c r="PTI34" s="674"/>
      <c r="PTJ34" s="674"/>
      <c r="PTK34" s="674"/>
      <c r="PTL34" s="674"/>
      <c r="PTM34" s="674"/>
      <c r="PTN34" s="674"/>
      <c r="PTO34" s="674"/>
      <c r="PTP34" s="674"/>
      <c r="PTQ34" s="674"/>
      <c r="PTR34" s="674"/>
      <c r="PTS34" s="674"/>
      <c r="PTT34" s="674"/>
      <c r="PTU34" s="674"/>
      <c r="PTV34" s="674"/>
      <c r="PTW34" s="674"/>
      <c r="PTX34" s="674"/>
      <c r="PTY34" s="674"/>
      <c r="PTZ34" s="674"/>
      <c r="PUA34" s="674"/>
      <c r="PUB34" s="674"/>
      <c r="PUC34" s="674"/>
      <c r="PUD34" s="674"/>
      <c r="PUE34" s="674"/>
      <c r="PUF34" s="674"/>
      <c r="PUG34" s="674"/>
      <c r="PUH34" s="674"/>
      <c r="PUI34" s="674"/>
      <c r="PUJ34" s="674"/>
      <c r="PUK34" s="674"/>
      <c r="PUL34" s="674"/>
      <c r="PUM34" s="674"/>
      <c r="PUN34" s="674"/>
      <c r="PUO34" s="674"/>
      <c r="PUP34" s="674"/>
      <c r="PUQ34" s="674"/>
      <c r="PUR34" s="674"/>
      <c r="PUS34" s="674"/>
      <c r="PUT34" s="674"/>
      <c r="PUU34" s="674"/>
      <c r="PUV34" s="674"/>
      <c r="PUW34" s="674"/>
      <c r="PUX34" s="674"/>
      <c r="PUY34" s="674"/>
      <c r="PUZ34" s="674"/>
      <c r="PVA34" s="674"/>
      <c r="PVB34" s="674"/>
      <c r="PVC34" s="674"/>
      <c r="PVD34" s="674"/>
      <c r="PVE34" s="674"/>
      <c r="PVF34" s="674"/>
      <c r="PVG34" s="674"/>
      <c r="PVH34" s="674"/>
      <c r="PVI34" s="674"/>
      <c r="PVJ34" s="674"/>
      <c r="PVK34" s="674"/>
      <c r="PVL34" s="674"/>
      <c r="PVM34" s="674"/>
      <c r="PVN34" s="674"/>
      <c r="PVO34" s="674"/>
      <c r="PVP34" s="674"/>
      <c r="PVQ34" s="674"/>
      <c r="PVR34" s="674"/>
      <c r="PVS34" s="674"/>
      <c r="PVT34" s="674"/>
      <c r="PVU34" s="674"/>
      <c r="PVV34" s="674"/>
      <c r="PVW34" s="674"/>
      <c r="PVX34" s="674"/>
      <c r="PVY34" s="674"/>
      <c r="PVZ34" s="674"/>
      <c r="PWA34" s="674"/>
      <c r="PWB34" s="674"/>
      <c r="PWC34" s="674"/>
      <c r="PWD34" s="674"/>
      <c r="PWE34" s="674"/>
      <c r="PWF34" s="674"/>
      <c r="PWG34" s="674"/>
      <c r="PWH34" s="674"/>
      <c r="PWI34" s="674"/>
      <c r="PWJ34" s="674"/>
      <c r="PWK34" s="674"/>
      <c r="PWL34" s="674"/>
      <c r="PWM34" s="674"/>
      <c r="PWN34" s="674"/>
      <c r="PWO34" s="674"/>
      <c r="PWP34" s="674"/>
      <c r="PWQ34" s="674"/>
      <c r="PWR34" s="674"/>
      <c r="PWS34" s="674"/>
      <c r="PWT34" s="674"/>
      <c r="PWU34" s="674"/>
      <c r="PWV34" s="674"/>
      <c r="PWW34" s="674"/>
      <c r="PWX34" s="674"/>
      <c r="PWY34" s="674"/>
      <c r="PWZ34" s="674"/>
      <c r="PXA34" s="674"/>
      <c r="PXB34" s="674"/>
      <c r="PXC34" s="674"/>
      <c r="PXD34" s="674"/>
      <c r="PXE34" s="674"/>
      <c r="PXF34" s="674"/>
      <c r="PXG34" s="674"/>
      <c r="PXH34" s="674"/>
      <c r="PXI34" s="674"/>
      <c r="PXJ34" s="674"/>
      <c r="PXK34" s="674"/>
      <c r="PXL34" s="674"/>
      <c r="PXM34" s="674"/>
      <c r="PXN34" s="674"/>
      <c r="PXO34" s="674"/>
      <c r="PXP34" s="674"/>
      <c r="PXQ34" s="674"/>
      <c r="PXR34" s="674"/>
      <c r="PXS34" s="674"/>
      <c r="PXT34" s="674"/>
      <c r="PXU34" s="674"/>
      <c r="PXV34" s="674"/>
      <c r="PXW34" s="674"/>
      <c r="PXX34" s="674"/>
      <c r="PXY34" s="674"/>
      <c r="PXZ34" s="674"/>
      <c r="PYA34" s="674"/>
      <c r="PYB34" s="674"/>
      <c r="PYC34" s="674"/>
      <c r="PYD34" s="674"/>
      <c r="PYE34" s="674"/>
      <c r="PYF34" s="674"/>
      <c r="PYG34" s="674"/>
      <c r="PYH34" s="674"/>
      <c r="PYI34" s="674"/>
      <c r="PYJ34" s="674"/>
      <c r="PYK34" s="674"/>
      <c r="PYL34" s="674"/>
      <c r="PYM34" s="674"/>
      <c r="PYN34" s="674"/>
      <c r="PYO34" s="674"/>
      <c r="PYP34" s="674"/>
      <c r="PYQ34" s="674"/>
      <c r="PYR34" s="674"/>
      <c r="PYS34" s="674"/>
      <c r="PYT34" s="674"/>
      <c r="PYU34" s="674"/>
      <c r="PYV34" s="674"/>
      <c r="PYW34" s="674"/>
      <c r="PYX34" s="674"/>
      <c r="PYY34" s="674"/>
      <c r="PYZ34" s="674"/>
      <c r="PZA34" s="674"/>
      <c r="PZB34" s="674"/>
      <c r="PZC34" s="674"/>
      <c r="PZD34" s="674"/>
      <c r="PZE34" s="674"/>
      <c r="PZF34" s="674"/>
      <c r="PZG34" s="674"/>
      <c r="PZH34" s="674"/>
      <c r="PZI34" s="674"/>
      <c r="PZJ34" s="674"/>
      <c r="PZK34" s="674"/>
      <c r="PZL34" s="674"/>
      <c r="PZM34" s="674"/>
      <c r="PZN34" s="674"/>
      <c r="PZO34" s="674"/>
      <c r="PZP34" s="674"/>
      <c r="PZQ34" s="674"/>
      <c r="PZR34" s="674"/>
      <c r="PZS34" s="674"/>
      <c r="PZT34" s="674"/>
      <c r="PZU34" s="674"/>
      <c r="PZV34" s="674"/>
      <c r="PZW34" s="674"/>
      <c r="PZX34" s="674"/>
      <c r="PZY34" s="674"/>
      <c r="PZZ34" s="674"/>
      <c r="QAA34" s="674"/>
      <c r="QAB34" s="674"/>
      <c r="QAC34" s="674"/>
      <c r="QAD34" s="674"/>
      <c r="QAE34" s="674"/>
      <c r="QAF34" s="674"/>
      <c r="QAG34" s="674"/>
      <c r="QAH34" s="674"/>
      <c r="QAI34" s="674"/>
      <c r="QAJ34" s="674"/>
      <c r="QAK34" s="674"/>
      <c r="QAL34" s="674"/>
      <c r="QAM34" s="674"/>
      <c r="QAN34" s="674"/>
      <c r="QAO34" s="674"/>
      <c r="QAP34" s="674"/>
      <c r="QAQ34" s="674"/>
      <c r="QAR34" s="674"/>
      <c r="QAS34" s="674"/>
      <c r="QAT34" s="674"/>
      <c r="QAU34" s="674"/>
      <c r="QAV34" s="674"/>
      <c r="QAW34" s="674"/>
      <c r="QAX34" s="674"/>
      <c r="QAY34" s="674"/>
      <c r="QAZ34" s="674"/>
      <c r="QBA34" s="674"/>
      <c r="QBB34" s="674"/>
      <c r="QBC34" s="674"/>
      <c r="QBD34" s="674"/>
      <c r="QBE34" s="674"/>
      <c r="QBF34" s="674"/>
      <c r="QBG34" s="674"/>
      <c r="QBH34" s="674"/>
      <c r="QBI34" s="674"/>
      <c r="QBJ34" s="674"/>
      <c r="QBK34" s="674"/>
      <c r="QBL34" s="674"/>
      <c r="QBM34" s="674"/>
      <c r="QBN34" s="674"/>
      <c r="QBO34" s="674"/>
      <c r="QBP34" s="674"/>
      <c r="QBQ34" s="674"/>
      <c r="QBR34" s="674"/>
      <c r="QBS34" s="674"/>
      <c r="QBT34" s="674"/>
      <c r="QBU34" s="674"/>
      <c r="QBV34" s="674"/>
      <c r="QBW34" s="674"/>
      <c r="QBX34" s="674"/>
      <c r="QBY34" s="674"/>
      <c r="QBZ34" s="674"/>
      <c r="QCA34" s="674"/>
      <c r="QCB34" s="674"/>
      <c r="QCC34" s="674"/>
      <c r="QCD34" s="674"/>
      <c r="QCE34" s="674"/>
      <c r="QCF34" s="674"/>
      <c r="QCG34" s="674"/>
      <c r="QCH34" s="674"/>
      <c r="QCI34" s="674"/>
      <c r="QCJ34" s="674"/>
      <c r="QCK34" s="674"/>
      <c r="QCL34" s="674"/>
      <c r="QCM34" s="674"/>
      <c r="QCN34" s="674"/>
      <c r="QCO34" s="674"/>
      <c r="QCP34" s="674"/>
      <c r="QCQ34" s="674"/>
      <c r="QCR34" s="674"/>
      <c r="QCS34" s="674"/>
      <c r="QCT34" s="674"/>
      <c r="QCU34" s="674"/>
      <c r="QCV34" s="674"/>
      <c r="QCW34" s="674"/>
      <c r="QCX34" s="674"/>
      <c r="QCY34" s="674"/>
      <c r="QCZ34" s="674"/>
      <c r="QDA34" s="674"/>
      <c r="QDB34" s="674"/>
      <c r="QDC34" s="674"/>
      <c r="QDD34" s="674"/>
      <c r="QDE34" s="674"/>
      <c r="QDF34" s="674"/>
      <c r="QDG34" s="674"/>
      <c r="QDH34" s="674"/>
      <c r="QDI34" s="674"/>
      <c r="QDJ34" s="674"/>
      <c r="QDK34" s="674"/>
      <c r="QDL34" s="674"/>
      <c r="QDM34" s="674"/>
      <c r="QDN34" s="674"/>
      <c r="QDO34" s="674"/>
      <c r="QDP34" s="674"/>
      <c r="QDQ34" s="674"/>
      <c r="QDR34" s="674"/>
      <c r="QDS34" s="674"/>
      <c r="QDT34" s="674"/>
      <c r="QDU34" s="674"/>
      <c r="QDV34" s="674"/>
      <c r="QDW34" s="674"/>
      <c r="QDX34" s="674"/>
      <c r="QDY34" s="674"/>
      <c r="QDZ34" s="674"/>
      <c r="QEA34" s="674"/>
      <c r="QEB34" s="674"/>
      <c r="QEC34" s="674"/>
      <c r="QED34" s="674"/>
      <c r="QEE34" s="674"/>
      <c r="QEF34" s="674"/>
      <c r="QEG34" s="674"/>
      <c r="QEH34" s="674"/>
      <c r="QEI34" s="674"/>
      <c r="QEJ34" s="674"/>
      <c r="QEK34" s="674"/>
      <c r="QEL34" s="674"/>
      <c r="QEM34" s="674"/>
      <c r="QEN34" s="674"/>
      <c r="QEO34" s="674"/>
      <c r="QEP34" s="674"/>
      <c r="QEQ34" s="674"/>
      <c r="QER34" s="674"/>
      <c r="QES34" s="674"/>
      <c r="QET34" s="674"/>
      <c r="QEU34" s="674"/>
      <c r="QEV34" s="674"/>
      <c r="QEW34" s="674"/>
      <c r="QEX34" s="674"/>
      <c r="QEY34" s="674"/>
      <c r="QEZ34" s="674"/>
      <c r="QFA34" s="674"/>
      <c r="QFB34" s="674"/>
      <c r="QFC34" s="674"/>
      <c r="QFD34" s="674"/>
      <c r="QFE34" s="674"/>
      <c r="QFF34" s="674"/>
      <c r="QFG34" s="674"/>
      <c r="QFH34" s="674"/>
      <c r="QFI34" s="674"/>
      <c r="QFJ34" s="674"/>
      <c r="QFK34" s="674"/>
      <c r="QFL34" s="674"/>
      <c r="QFM34" s="674"/>
      <c r="QFN34" s="674"/>
      <c r="QFO34" s="674"/>
      <c r="QFP34" s="674"/>
      <c r="QFQ34" s="674"/>
      <c r="QFR34" s="674"/>
      <c r="QFS34" s="674"/>
      <c r="QFT34" s="674"/>
      <c r="QFU34" s="674"/>
      <c r="QFV34" s="674"/>
      <c r="QFW34" s="674"/>
      <c r="QFX34" s="674"/>
      <c r="QFY34" s="674"/>
      <c r="QFZ34" s="674"/>
      <c r="QGA34" s="674"/>
      <c r="QGB34" s="674"/>
      <c r="QGC34" s="674"/>
      <c r="QGD34" s="674"/>
      <c r="QGE34" s="674"/>
      <c r="QGF34" s="674"/>
      <c r="QGG34" s="674"/>
      <c r="QGH34" s="674"/>
      <c r="QGI34" s="674"/>
      <c r="QGJ34" s="674"/>
      <c r="QGK34" s="674"/>
      <c r="QGL34" s="674"/>
      <c r="QGM34" s="674"/>
      <c r="QGN34" s="674"/>
      <c r="QGO34" s="674"/>
      <c r="QGP34" s="674"/>
      <c r="QGQ34" s="674"/>
      <c r="QGR34" s="674"/>
      <c r="QGS34" s="674"/>
      <c r="QGT34" s="674"/>
      <c r="QGU34" s="674"/>
      <c r="QGV34" s="674"/>
      <c r="QGW34" s="674"/>
      <c r="QGX34" s="674"/>
      <c r="QGY34" s="674"/>
      <c r="QGZ34" s="674"/>
      <c r="QHA34" s="674"/>
      <c r="QHB34" s="674"/>
      <c r="QHC34" s="674"/>
      <c r="QHD34" s="674"/>
      <c r="QHE34" s="674"/>
      <c r="QHF34" s="674"/>
      <c r="QHG34" s="674"/>
      <c r="QHH34" s="674"/>
      <c r="QHI34" s="674"/>
      <c r="QHJ34" s="674"/>
      <c r="QHK34" s="674"/>
      <c r="QHL34" s="674"/>
      <c r="QHM34" s="674"/>
      <c r="QHN34" s="674"/>
      <c r="QHO34" s="674"/>
      <c r="QHP34" s="674"/>
      <c r="QHQ34" s="674"/>
      <c r="QHR34" s="674"/>
      <c r="QHS34" s="674"/>
      <c r="QHT34" s="674"/>
      <c r="QHU34" s="674"/>
      <c r="QHV34" s="674"/>
      <c r="QHW34" s="674"/>
      <c r="QHX34" s="674"/>
      <c r="QHY34" s="674"/>
      <c r="QHZ34" s="674"/>
      <c r="QIA34" s="674"/>
      <c r="QIB34" s="674"/>
      <c r="QIC34" s="674"/>
      <c r="QID34" s="674"/>
      <c r="QIE34" s="674"/>
      <c r="QIF34" s="674"/>
      <c r="QIG34" s="674"/>
      <c r="QIH34" s="674"/>
      <c r="QII34" s="674"/>
      <c r="QIJ34" s="674"/>
      <c r="QIK34" s="674"/>
      <c r="QIL34" s="674"/>
      <c r="QIM34" s="674"/>
      <c r="QIN34" s="674"/>
      <c r="QIO34" s="674"/>
      <c r="QIP34" s="674"/>
      <c r="QIQ34" s="674"/>
      <c r="QIR34" s="674"/>
      <c r="QIS34" s="674"/>
      <c r="QIT34" s="674"/>
      <c r="QIU34" s="674"/>
      <c r="QIV34" s="674"/>
      <c r="QIW34" s="674"/>
      <c r="QIX34" s="674"/>
      <c r="QIY34" s="674"/>
      <c r="QIZ34" s="674"/>
      <c r="QJA34" s="674"/>
      <c r="QJB34" s="674"/>
      <c r="QJC34" s="674"/>
      <c r="QJD34" s="674"/>
      <c r="QJE34" s="674"/>
      <c r="QJF34" s="674"/>
      <c r="QJG34" s="674"/>
      <c r="QJH34" s="674"/>
      <c r="QJI34" s="674"/>
      <c r="QJJ34" s="674"/>
      <c r="QJK34" s="674"/>
      <c r="QJL34" s="674"/>
      <c r="QJM34" s="674"/>
      <c r="QJN34" s="674"/>
      <c r="QJO34" s="674"/>
      <c r="QJP34" s="674"/>
      <c r="QJQ34" s="674"/>
      <c r="QJR34" s="674"/>
      <c r="QJS34" s="674"/>
      <c r="QJT34" s="674"/>
      <c r="QJU34" s="674"/>
      <c r="QJV34" s="674"/>
      <c r="QJW34" s="674"/>
      <c r="QJX34" s="674"/>
      <c r="QJY34" s="674"/>
      <c r="QJZ34" s="674"/>
      <c r="QKA34" s="674"/>
      <c r="QKB34" s="674"/>
      <c r="QKC34" s="674"/>
      <c r="QKD34" s="674"/>
      <c r="QKE34" s="674"/>
      <c r="QKF34" s="674"/>
      <c r="QKG34" s="674"/>
      <c r="QKH34" s="674"/>
      <c r="QKI34" s="674"/>
      <c r="QKJ34" s="674"/>
      <c r="QKK34" s="674"/>
      <c r="QKL34" s="674"/>
      <c r="QKM34" s="674"/>
      <c r="QKN34" s="674"/>
      <c r="QKO34" s="674"/>
      <c r="QKP34" s="674"/>
      <c r="QKQ34" s="674"/>
      <c r="QKR34" s="674"/>
      <c r="QKS34" s="674"/>
      <c r="QKT34" s="674"/>
      <c r="QKU34" s="674"/>
      <c r="QKV34" s="674"/>
      <c r="QKW34" s="674"/>
      <c r="QKX34" s="674"/>
      <c r="QKY34" s="674"/>
      <c r="QKZ34" s="674"/>
      <c r="QLA34" s="674"/>
      <c r="QLB34" s="674"/>
      <c r="QLC34" s="674"/>
      <c r="QLD34" s="674"/>
      <c r="QLE34" s="674"/>
      <c r="QLF34" s="674"/>
      <c r="QLG34" s="674"/>
      <c r="QLH34" s="674"/>
      <c r="QLI34" s="674"/>
      <c r="QLJ34" s="674"/>
      <c r="QLK34" s="674"/>
      <c r="QLL34" s="674"/>
      <c r="QLM34" s="674"/>
      <c r="QLN34" s="674"/>
      <c r="QLO34" s="674"/>
      <c r="QLP34" s="674"/>
      <c r="QLQ34" s="674"/>
      <c r="QLR34" s="674"/>
      <c r="QLS34" s="674"/>
      <c r="QLT34" s="674"/>
      <c r="QLU34" s="674"/>
      <c r="QLV34" s="674"/>
      <c r="QLW34" s="674"/>
      <c r="QLX34" s="674"/>
      <c r="QLY34" s="674"/>
      <c r="QLZ34" s="674"/>
      <c r="QMA34" s="674"/>
      <c r="QMB34" s="674"/>
      <c r="QMC34" s="674"/>
      <c r="QMD34" s="674"/>
      <c r="QME34" s="674"/>
      <c r="QMF34" s="674"/>
      <c r="QMG34" s="674"/>
      <c r="QMH34" s="674"/>
      <c r="QMI34" s="674"/>
      <c r="QMJ34" s="674"/>
      <c r="QMK34" s="674"/>
      <c r="QML34" s="674"/>
      <c r="QMM34" s="674"/>
      <c r="QMN34" s="674"/>
      <c r="QMO34" s="674"/>
      <c r="QMP34" s="674"/>
      <c r="QMQ34" s="674"/>
      <c r="QMR34" s="674"/>
      <c r="QMS34" s="674"/>
      <c r="QMT34" s="674"/>
      <c r="QMU34" s="674"/>
      <c r="QMV34" s="674"/>
      <c r="QMW34" s="674"/>
      <c r="QMX34" s="674"/>
      <c r="QMY34" s="674"/>
      <c r="QMZ34" s="674"/>
      <c r="QNA34" s="674"/>
      <c r="QNB34" s="674"/>
      <c r="QNC34" s="674"/>
      <c r="QND34" s="674"/>
      <c r="QNE34" s="674"/>
      <c r="QNF34" s="674"/>
      <c r="QNG34" s="674"/>
      <c r="QNH34" s="674"/>
      <c r="QNI34" s="674"/>
      <c r="QNJ34" s="674"/>
      <c r="QNK34" s="674"/>
      <c r="QNL34" s="674"/>
      <c r="QNM34" s="674"/>
      <c r="QNN34" s="674"/>
      <c r="QNO34" s="674"/>
      <c r="QNP34" s="674"/>
      <c r="QNQ34" s="674"/>
      <c r="QNR34" s="674"/>
      <c r="QNS34" s="674"/>
      <c r="QNT34" s="674"/>
      <c r="QNU34" s="674"/>
      <c r="QNV34" s="674"/>
      <c r="QNW34" s="674"/>
      <c r="QNX34" s="674"/>
      <c r="QNY34" s="674"/>
      <c r="QNZ34" s="674"/>
      <c r="QOA34" s="674"/>
      <c r="QOB34" s="674"/>
      <c r="QOC34" s="674"/>
      <c r="QOD34" s="674"/>
      <c r="QOE34" s="674"/>
      <c r="QOF34" s="674"/>
      <c r="QOG34" s="674"/>
      <c r="QOH34" s="674"/>
      <c r="QOI34" s="674"/>
      <c r="QOJ34" s="674"/>
      <c r="QOK34" s="674"/>
      <c r="QOL34" s="674"/>
      <c r="QOM34" s="674"/>
      <c r="QON34" s="674"/>
      <c r="QOO34" s="674"/>
      <c r="QOP34" s="674"/>
      <c r="QOQ34" s="674"/>
      <c r="QOR34" s="674"/>
      <c r="QOS34" s="674"/>
      <c r="QOT34" s="674"/>
      <c r="QOU34" s="674"/>
      <c r="QOV34" s="674"/>
      <c r="QOW34" s="674"/>
      <c r="QOX34" s="674"/>
      <c r="QOY34" s="674"/>
      <c r="QOZ34" s="674"/>
      <c r="QPA34" s="674"/>
      <c r="QPB34" s="674"/>
      <c r="QPC34" s="674"/>
      <c r="QPD34" s="674"/>
      <c r="QPE34" s="674"/>
      <c r="QPF34" s="674"/>
      <c r="QPG34" s="674"/>
      <c r="QPH34" s="674"/>
      <c r="QPI34" s="674"/>
      <c r="QPJ34" s="674"/>
      <c r="QPK34" s="674"/>
      <c r="QPL34" s="674"/>
      <c r="QPM34" s="674"/>
      <c r="QPN34" s="674"/>
      <c r="QPO34" s="674"/>
      <c r="QPP34" s="674"/>
      <c r="QPQ34" s="674"/>
      <c r="QPR34" s="674"/>
      <c r="QPS34" s="674"/>
      <c r="QPT34" s="674"/>
      <c r="QPU34" s="674"/>
      <c r="QPV34" s="674"/>
      <c r="QPW34" s="674"/>
      <c r="QPX34" s="674"/>
      <c r="QPY34" s="674"/>
      <c r="QPZ34" s="674"/>
      <c r="QQA34" s="674"/>
      <c r="QQB34" s="674"/>
      <c r="QQC34" s="674"/>
      <c r="QQD34" s="674"/>
      <c r="QQE34" s="674"/>
      <c r="QQF34" s="674"/>
      <c r="QQG34" s="674"/>
      <c r="QQH34" s="674"/>
      <c r="QQI34" s="674"/>
      <c r="QQJ34" s="674"/>
      <c r="QQK34" s="674"/>
      <c r="QQL34" s="674"/>
      <c r="QQM34" s="674"/>
      <c r="QQN34" s="674"/>
      <c r="QQO34" s="674"/>
      <c r="QQP34" s="674"/>
      <c r="QQQ34" s="674"/>
      <c r="QQR34" s="674"/>
      <c r="QQS34" s="674"/>
      <c r="QQT34" s="674"/>
      <c r="QQU34" s="674"/>
      <c r="QQV34" s="674"/>
      <c r="QQW34" s="674"/>
      <c r="QQX34" s="674"/>
      <c r="QQY34" s="674"/>
      <c r="QQZ34" s="674"/>
      <c r="QRA34" s="674"/>
      <c r="QRB34" s="674"/>
      <c r="QRC34" s="674"/>
      <c r="QRD34" s="674"/>
      <c r="QRE34" s="674"/>
      <c r="QRF34" s="674"/>
      <c r="QRG34" s="674"/>
      <c r="QRH34" s="674"/>
      <c r="QRI34" s="674"/>
      <c r="QRJ34" s="674"/>
      <c r="QRK34" s="674"/>
      <c r="QRL34" s="674"/>
      <c r="QRM34" s="674"/>
      <c r="QRN34" s="674"/>
      <c r="QRO34" s="674"/>
      <c r="QRP34" s="674"/>
      <c r="QRQ34" s="674"/>
      <c r="QRR34" s="674"/>
      <c r="QRS34" s="674"/>
      <c r="QRT34" s="674"/>
      <c r="QRU34" s="674"/>
      <c r="QRV34" s="674"/>
      <c r="QRW34" s="674"/>
      <c r="QRX34" s="674"/>
      <c r="QRY34" s="674"/>
      <c r="QRZ34" s="674"/>
      <c r="QSA34" s="674"/>
      <c r="QSB34" s="674"/>
      <c r="QSC34" s="674"/>
      <c r="QSD34" s="674"/>
      <c r="QSE34" s="674"/>
      <c r="QSF34" s="674"/>
      <c r="QSG34" s="674"/>
      <c r="QSH34" s="674"/>
      <c r="QSI34" s="674"/>
      <c r="QSJ34" s="674"/>
      <c r="QSK34" s="674"/>
      <c r="QSL34" s="674"/>
      <c r="QSM34" s="674"/>
      <c r="QSN34" s="674"/>
      <c r="QSO34" s="674"/>
      <c r="QSP34" s="674"/>
      <c r="QSQ34" s="674"/>
      <c r="QSR34" s="674"/>
      <c r="QSS34" s="674"/>
      <c r="QST34" s="674"/>
      <c r="QSU34" s="674"/>
      <c r="QSV34" s="674"/>
      <c r="QSW34" s="674"/>
      <c r="QSX34" s="674"/>
      <c r="QSY34" s="674"/>
      <c r="QSZ34" s="674"/>
      <c r="QTA34" s="674"/>
      <c r="QTB34" s="674"/>
      <c r="QTC34" s="674"/>
      <c r="QTD34" s="674"/>
      <c r="QTE34" s="674"/>
      <c r="QTF34" s="674"/>
      <c r="QTG34" s="674"/>
      <c r="QTH34" s="674"/>
      <c r="QTI34" s="674"/>
      <c r="QTJ34" s="674"/>
      <c r="QTK34" s="674"/>
      <c r="QTL34" s="674"/>
      <c r="QTM34" s="674"/>
      <c r="QTN34" s="674"/>
      <c r="QTO34" s="674"/>
      <c r="QTP34" s="674"/>
      <c r="QTQ34" s="674"/>
      <c r="QTR34" s="674"/>
      <c r="QTS34" s="674"/>
      <c r="QTT34" s="674"/>
      <c r="QTU34" s="674"/>
      <c r="QTV34" s="674"/>
      <c r="QTW34" s="674"/>
      <c r="QTX34" s="674"/>
      <c r="QTY34" s="674"/>
      <c r="QTZ34" s="674"/>
      <c r="QUA34" s="674"/>
      <c r="QUB34" s="674"/>
      <c r="QUC34" s="674"/>
      <c r="QUD34" s="674"/>
      <c r="QUE34" s="674"/>
      <c r="QUF34" s="674"/>
      <c r="QUG34" s="674"/>
      <c r="QUH34" s="674"/>
      <c r="QUI34" s="674"/>
      <c r="QUJ34" s="674"/>
      <c r="QUK34" s="674"/>
      <c r="QUL34" s="674"/>
      <c r="QUM34" s="674"/>
      <c r="QUN34" s="674"/>
      <c r="QUO34" s="674"/>
      <c r="QUP34" s="674"/>
      <c r="QUQ34" s="674"/>
      <c r="QUR34" s="674"/>
      <c r="QUS34" s="674"/>
      <c r="QUT34" s="674"/>
      <c r="QUU34" s="674"/>
      <c r="QUV34" s="674"/>
      <c r="QUW34" s="674"/>
      <c r="QUX34" s="674"/>
      <c r="QUY34" s="674"/>
      <c r="QUZ34" s="674"/>
      <c r="QVA34" s="674"/>
      <c r="QVB34" s="674"/>
      <c r="QVC34" s="674"/>
      <c r="QVD34" s="674"/>
      <c r="QVE34" s="674"/>
      <c r="QVF34" s="674"/>
      <c r="QVG34" s="674"/>
      <c r="QVH34" s="674"/>
      <c r="QVI34" s="674"/>
      <c r="QVJ34" s="674"/>
      <c r="QVK34" s="674"/>
      <c r="QVL34" s="674"/>
      <c r="QVM34" s="674"/>
      <c r="QVN34" s="674"/>
      <c r="QVO34" s="674"/>
      <c r="QVP34" s="674"/>
      <c r="QVQ34" s="674"/>
      <c r="QVR34" s="674"/>
      <c r="QVS34" s="674"/>
      <c r="QVT34" s="674"/>
      <c r="QVU34" s="674"/>
      <c r="QVV34" s="674"/>
      <c r="QVW34" s="674"/>
      <c r="QVX34" s="674"/>
      <c r="QVY34" s="674"/>
      <c r="QVZ34" s="674"/>
      <c r="QWA34" s="674"/>
      <c r="QWB34" s="674"/>
      <c r="QWC34" s="674"/>
      <c r="QWD34" s="674"/>
      <c r="QWE34" s="674"/>
      <c r="QWF34" s="674"/>
      <c r="QWG34" s="674"/>
      <c r="QWH34" s="674"/>
      <c r="QWI34" s="674"/>
      <c r="QWJ34" s="674"/>
      <c r="QWK34" s="674"/>
      <c r="QWL34" s="674"/>
      <c r="QWM34" s="674"/>
      <c r="QWN34" s="674"/>
      <c r="QWO34" s="674"/>
      <c r="QWP34" s="674"/>
      <c r="QWQ34" s="674"/>
      <c r="QWR34" s="674"/>
      <c r="QWS34" s="674"/>
      <c r="QWT34" s="674"/>
      <c r="QWU34" s="674"/>
      <c r="QWV34" s="674"/>
      <c r="QWW34" s="674"/>
      <c r="QWX34" s="674"/>
      <c r="QWY34" s="674"/>
      <c r="QWZ34" s="674"/>
      <c r="QXA34" s="674"/>
      <c r="QXB34" s="674"/>
      <c r="QXC34" s="674"/>
      <c r="QXD34" s="674"/>
      <c r="QXE34" s="674"/>
      <c r="QXF34" s="674"/>
      <c r="QXG34" s="674"/>
      <c r="QXH34" s="674"/>
      <c r="QXI34" s="674"/>
      <c r="QXJ34" s="674"/>
      <c r="QXK34" s="674"/>
      <c r="QXL34" s="674"/>
      <c r="QXM34" s="674"/>
      <c r="QXN34" s="674"/>
      <c r="QXO34" s="674"/>
      <c r="QXP34" s="674"/>
      <c r="QXQ34" s="674"/>
      <c r="QXR34" s="674"/>
      <c r="QXS34" s="674"/>
      <c r="QXT34" s="674"/>
      <c r="QXU34" s="674"/>
      <c r="QXV34" s="674"/>
      <c r="QXW34" s="674"/>
      <c r="QXX34" s="674"/>
      <c r="QXY34" s="674"/>
      <c r="QXZ34" s="674"/>
      <c r="QYA34" s="674"/>
      <c r="QYB34" s="674"/>
      <c r="QYC34" s="674"/>
      <c r="QYD34" s="674"/>
      <c r="QYE34" s="674"/>
      <c r="QYF34" s="674"/>
      <c r="QYG34" s="674"/>
      <c r="QYH34" s="674"/>
      <c r="QYI34" s="674"/>
      <c r="QYJ34" s="674"/>
      <c r="QYK34" s="674"/>
      <c r="QYL34" s="674"/>
      <c r="QYM34" s="674"/>
      <c r="QYN34" s="674"/>
      <c r="QYO34" s="674"/>
      <c r="QYP34" s="674"/>
      <c r="QYQ34" s="674"/>
      <c r="QYR34" s="674"/>
      <c r="QYS34" s="674"/>
      <c r="QYT34" s="674"/>
      <c r="QYU34" s="674"/>
      <c r="QYV34" s="674"/>
      <c r="QYW34" s="674"/>
      <c r="QYX34" s="674"/>
      <c r="QYY34" s="674"/>
      <c r="QYZ34" s="674"/>
      <c r="QZA34" s="674"/>
      <c r="QZB34" s="674"/>
      <c r="QZC34" s="674"/>
      <c r="QZD34" s="674"/>
      <c r="QZE34" s="674"/>
      <c r="QZF34" s="674"/>
      <c r="QZG34" s="674"/>
      <c r="QZH34" s="674"/>
      <c r="QZI34" s="674"/>
      <c r="QZJ34" s="674"/>
      <c r="QZK34" s="674"/>
      <c r="QZL34" s="674"/>
      <c r="QZM34" s="674"/>
      <c r="QZN34" s="674"/>
      <c r="QZO34" s="674"/>
      <c r="QZP34" s="674"/>
      <c r="QZQ34" s="674"/>
      <c r="QZR34" s="674"/>
      <c r="QZS34" s="674"/>
      <c r="QZT34" s="674"/>
      <c r="QZU34" s="674"/>
      <c r="QZV34" s="674"/>
      <c r="QZW34" s="674"/>
      <c r="QZX34" s="674"/>
      <c r="QZY34" s="674"/>
      <c r="QZZ34" s="674"/>
      <c r="RAA34" s="674"/>
      <c r="RAB34" s="674"/>
      <c r="RAC34" s="674"/>
      <c r="RAD34" s="674"/>
      <c r="RAE34" s="674"/>
      <c r="RAF34" s="674"/>
      <c r="RAG34" s="674"/>
      <c r="RAH34" s="674"/>
      <c r="RAI34" s="674"/>
      <c r="RAJ34" s="674"/>
      <c r="RAK34" s="674"/>
      <c r="RAL34" s="674"/>
      <c r="RAM34" s="674"/>
      <c r="RAN34" s="674"/>
      <c r="RAO34" s="674"/>
      <c r="RAP34" s="674"/>
      <c r="RAQ34" s="674"/>
      <c r="RAR34" s="674"/>
      <c r="RAS34" s="674"/>
      <c r="RAT34" s="674"/>
      <c r="RAU34" s="674"/>
      <c r="RAV34" s="674"/>
      <c r="RAW34" s="674"/>
      <c r="RAX34" s="674"/>
      <c r="RAY34" s="674"/>
      <c r="RAZ34" s="674"/>
      <c r="RBA34" s="674"/>
      <c r="RBB34" s="674"/>
      <c r="RBC34" s="674"/>
      <c r="RBD34" s="674"/>
      <c r="RBE34" s="674"/>
      <c r="RBF34" s="674"/>
      <c r="RBG34" s="674"/>
      <c r="RBH34" s="674"/>
      <c r="RBI34" s="674"/>
      <c r="RBJ34" s="674"/>
      <c r="RBK34" s="674"/>
      <c r="RBL34" s="674"/>
      <c r="RBM34" s="674"/>
      <c r="RBN34" s="674"/>
      <c r="RBO34" s="674"/>
      <c r="RBP34" s="674"/>
      <c r="RBQ34" s="674"/>
      <c r="RBR34" s="674"/>
      <c r="RBS34" s="674"/>
      <c r="RBT34" s="674"/>
      <c r="RBU34" s="674"/>
      <c r="RBV34" s="674"/>
      <c r="RBW34" s="674"/>
      <c r="RBX34" s="674"/>
      <c r="RBY34" s="674"/>
      <c r="RBZ34" s="674"/>
      <c r="RCA34" s="674"/>
      <c r="RCB34" s="674"/>
      <c r="RCC34" s="674"/>
      <c r="RCD34" s="674"/>
      <c r="RCE34" s="674"/>
      <c r="RCF34" s="674"/>
      <c r="RCG34" s="674"/>
      <c r="RCH34" s="674"/>
      <c r="RCI34" s="674"/>
      <c r="RCJ34" s="674"/>
      <c r="RCK34" s="674"/>
      <c r="RCL34" s="674"/>
      <c r="RCM34" s="674"/>
      <c r="RCN34" s="674"/>
      <c r="RCO34" s="674"/>
      <c r="RCP34" s="674"/>
      <c r="RCQ34" s="674"/>
      <c r="RCR34" s="674"/>
      <c r="RCS34" s="674"/>
      <c r="RCT34" s="674"/>
      <c r="RCU34" s="674"/>
      <c r="RCV34" s="674"/>
      <c r="RCW34" s="674"/>
      <c r="RCX34" s="674"/>
      <c r="RCY34" s="674"/>
      <c r="RCZ34" s="674"/>
      <c r="RDA34" s="674"/>
      <c r="RDB34" s="674"/>
      <c r="RDC34" s="674"/>
      <c r="RDD34" s="674"/>
      <c r="RDE34" s="674"/>
      <c r="RDF34" s="674"/>
      <c r="RDG34" s="674"/>
      <c r="RDH34" s="674"/>
      <c r="RDI34" s="674"/>
      <c r="RDJ34" s="674"/>
      <c r="RDK34" s="674"/>
      <c r="RDL34" s="674"/>
      <c r="RDM34" s="674"/>
      <c r="RDN34" s="674"/>
      <c r="RDO34" s="674"/>
      <c r="RDP34" s="674"/>
      <c r="RDQ34" s="674"/>
      <c r="RDR34" s="674"/>
      <c r="RDS34" s="674"/>
      <c r="RDT34" s="674"/>
      <c r="RDU34" s="674"/>
      <c r="RDV34" s="674"/>
      <c r="RDW34" s="674"/>
      <c r="RDX34" s="674"/>
      <c r="RDY34" s="674"/>
      <c r="RDZ34" s="674"/>
      <c r="REA34" s="674"/>
      <c r="REB34" s="674"/>
      <c r="REC34" s="674"/>
      <c r="RED34" s="674"/>
      <c r="REE34" s="674"/>
      <c r="REF34" s="674"/>
      <c r="REG34" s="674"/>
      <c r="REH34" s="674"/>
      <c r="REI34" s="674"/>
      <c r="REJ34" s="674"/>
      <c r="REK34" s="674"/>
      <c r="REL34" s="674"/>
      <c r="REM34" s="674"/>
      <c r="REN34" s="674"/>
      <c r="REO34" s="674"/>
      <c r="REP34" s="674"/>
      <c r="REQ34" s="674"/>
      <c r="RER34" s="674"/>
      <c r="RES34" s="674"/>
      <c r="RET34" s="674"/>
      <c r="REU34" s="674"/>
      <c r="REV34" s="674"/>
      <c r="REW34" s="674"/>
      <c r="REX34" s="674"/>
      <c r="REY34" s="674"/>
      <c r="REZ34" s="674"/>
      <c r="RFA34" s="674"/>
      <c r="RFB34" s="674"/>
      <c r="RFC34" s="674"/>
      <c r="RFD34" s="674"/>
      <c r="RFE34" s="674"/>
      <c r="RFF34" s="674"/>
      <c r="RFG34" s="674"/>
      <c r="RFH34" s="674"/>
      <c r="RFI34" s="674"/>
      <c r="RFJ34" s="674"/>
      <c r="RFK34" s="674"/>
      <c r="RFL34" s="674"/>
      <c r="RFM34" s="674"/>
      <c r="RFN34" s="674"/>
      <c r="RFO34" s="674"/>
      <c r="RFP34" s="674"/>
      <c r="RFQ34" s="674"/>
      <c r="RFR34" s="674"/>
      <c r="RFS34" s="674"/>
      <c r="RFT34" s="674"/>
      <c r="RFU34" s="674"/>
      <c r="RFV34" s="674"/>
      <c r="RFW34" s="674"/>
      <c r="RFX34" s="674"/>
      <c r="RFY34" s="674"/>
      <c r="RFZ34" s="674"/>
      <c r="RGA34" s="674"/>
      <c r="RGB34" s="674"/>
      <c r="RGC34" s="674"/>
      <c r="RGD34" s="674"/>
      <c r="RGE34" s="674"/>
      <c r="RGF34" s="674"/>
      <c r="RGG34" s="674"/>
      <c r="RGH34" s="674"/>
      <c r="RGI34" s="674"/>
      <c r="RGJ34" s="674"/>
      <c r="RGK34" s="674"/>
      <c r="RGL34" s="674"/>
      <c r="RGM34" s="674"/>
      <c r="RGN34" s="674"/>
      <c r="RGO34" s="674"/>
      <c r="RGP34" s="674"/>
      <c r="RGQ34" s="674"/>
      <c r="RGR34" s="674"/>
      <c r="RGS34" s="674"/>
      <c r="RGT34" s="674"/>
      <c r="RGU34" s="674"/>
      <c r="RGV34" s="674"/>
      <c r="RGW34" s="674"/>
      <c r="RGX34" s="674"/>
      <c r="RGY34" s="674"/>
      <c r="RGZ34" s="674"/>
      <c r="RHA34" s="674"/>
      <c r="RHB34" s="674"/>
      <c r="RHC34" s="674"/>
      <c r="RHD34" s="674"/>
      <c r="RHE34" s="674"/>
      <c r="RHF34" s="674"/>
      <c r="RHG34" s="674"/>
      <c r="RHH34" s="674"/>
      <c r="RHI34" s="674"/>
      <c r="RHJ34" s="674"/>
      <c r="RHK34" s="674"/>
      <c r="RHL34" s="674"/>
      <c r="RHM34" s="674"/>
      <c r="RHN34" s="674"/>
      <c r="RHO34" s="674"/>
      <c r="RHP34" s="674"/>
      <c r="RHQ34" s="674"/>
      <c r="RHR34" s="674"/>
      <c r="RHS34" s="674"/>
      <c r="RHT34" s="674"/>
      <c r="RHU34" s="674"/>
      <c r="RHV34" s="674"/>
      <c r="RHW34" s="674"/>
      <c r="RHX34" s="674"/>
      <c r="RHY34" s="674"/>
      <c r="RHZ34" s="674"/>
      <c r="RIA34" s="674"/>
      <c r="RIB34" s="674"/>
      <c r="RIC34" s="674"/>
      <c r="RID34" s="674"/>
      <c r="RIE34" s="674"/>
      <c r="RIF34" s="674"/>
      <c r="RIG34" s="674"/>
      <c r="RIH34" s="674"/>
      <c r="RII34" s="674"/>
      <c r="RIJ34" s="674"/>
      <c r="RIK34" s="674"/>
      <c r="RIL34" s="674"/>
      <c r="RIM34" s="674"/>
      <c r="RIN34" s="674"/>
      <c r="RIO34" s="674"/>
      <c r="RIP34" s="674"/>
      <c r="RIQ34" s="674"/>
      <c r="RIR34" s="674"/>
      <c r="RIS34" s="674"/>
      <c r="RIT34" s="674"/>
      <c r="RIU34" s="674"/>
      <c r="RIV34" s="674"/>
      <c r="RIW34" s="674"/>
      <c r="RIX34" s="674"/>
      <c r="RIY34" s="674"/>
      <c r="RIZ34" s="674"/>
      <c r="RJA34" s="674"/>
      <c r="RJB34" s="674"/>
      <c r="RJC34" s="674"/>
      <c r="RJD34" s="674"/>
      <c r="RJE34" s="674"/>
      <c r="RJF34" s="674"/>
      <c r="RJG34" s="674"/>
      <c r="RJH34" s="674"/>
      <c r="RJI34" s="674"/>
      <c r="RJJ34" s="674"/>
      <c r="RJK34" s="674"/>
      <c r="RJL34" s="674"/>
      <c r="RJM34" s="674"/>
      <c r="RJN34" s="674"/>
      <c r="RJO34" s="674"/>
      <c r="RJP34" s="674"/>
      <c r="RJQ34" s="674"/>
      <c r="RJR34" s="674"/>
      <c r="RJS34" s="674"/>
      <c r="RJT34" s="674"/>
      <c r="RJU34" s="674"/>
      <c r="RJV34" s="674"/>
      <c r="RJW34" s="674"/>
      <c r="RJX34" s="674"/>
      <c r="RJY34" s="674"/>
      <c r="RJZ34" s="674"/>
      <c r="RKA34" s="674"/>
      <c r="RKB34" s="674"/>
      <c r="RKC34" s="674"/>
      <c r="RKD34" s="674"/>
      <c r="RKE34" s="674"/>
      <c r="RKF34" s="674"/>
      <c r="RKG34" s="674"/>
      <c r="RKH34" s="674"/>
      <c r="RKI34" s="674"/>
      <c r="RKJ34" s="674"/>
      <c r="RKK34" s="674"/>
      <c r="RKL34" s="674"/>
      <c r="RKM34" s="674"/>
      <c r="RKN34" s="674"/>
      <c r="RKO34" s="674"/>
      <c r="RKP34" s="674"/>
      <c r="RKQ34" s="674"/>
      <c r="RKR34" s="674"/>
      <c r="RKS34" s="674"/>
      <c r="RKT34" s="674"/>
      <c r="RKU34" s="674"/>
      <c r="RKV34" s="674"/>
      <c r="RKW34" s="674"/>
      <c r="RKX34" s="674"/>
      <c r="RKY34" s="674"/>
      <c r="RKZ34" s="674"/>
      <c r="RLA34" s="674"/>
      <c r="RLB34" s="674"/>
      <c r="RLC34" s="674"/>
      <c r="RLD34" s="674"/>
      <c r="RLE34" s="674"/>
      <c r="RLF34" s="674"/>
      <c r="RLG34" s="674"/>
      <c r="RLH34" s="674"/>
      <c r="RLI34" s="674"/>
      <c r="RLJ34" s="674"/>
      <c r="RLK34" s="674"/>
      <c r="RLL34" s="674"/>
      <c r="RLM34" s="674"/>
      <c r="RLN34" s="674"/>
      <c r="RLO34" s="674"/>
      <c r="RLP34" s="674"/>
      <c r="RLQ34" s="674"/>
      <c r="RLR34" s="674"/>
      <c r="RLS34" s="674"/>
      <c r="RLT34" s="674"/>
      <c r="RLU34" s="674"/>
      <c r="RLV34" s="674"/>
      <c r="RLW34" s="674"/>
      <c r="RLX34" s="674"/>
      <c r="RLY34" s="674"/>
      <c r="RLZ34" s="674"/>
      <c r="RMA34" s="674"/>
      <c r="RMB34" s="674"/>
      <c r="RMC34" s="674"/>
      <c r="RMD34" s="674"/>
      <c r="RME34" s="674"/>
      <c r="RMF34" s="674"/>
      <c r="RMG34" s="674"/>
      <c r="RMH34" s="674"/>
      <c r="RMI34" s="674"/>
      <c r="RMJ34" s="674"/>
      <c r="RMK34" s="674"/>
      <c r="RML34" s="674"/>
      <c r="RMM34" s="674"/>
      <c r="RMN34" s="674"/>
      <c r="RMO34" s="674"/>
      <c r="RMP34" s="674"/>
      <c r="RMQ34" s="674"/>
      <c r="RMR34" s="674"/>
      <c r="RMS34" s="674"/>
      <c r="RMT34" s="674"/>
      <c r="RMU34" s="674"/>
      <c r="RMV34" s="674"/>
      <c r="RMW34" s="674"/>
      <c r="RMX34" s="674"/>
      <c r="RMY34" s="674"/>
      <c r="RMZ34" s="674"/>
      <c r="RNA34" s="674"/>
      <c r="RNB34" s="674"/>
      <c r="RNC34" s="674"/>
      <c r="RND34" s="674"/>
      <c r="RNE34" s="674"/>
      <c r="RNF34" s="674"/>
      <c r="RNG34" s="674"/>
      <c r="RNH34" s="674"/>
      <c r="RNI34" s="674"/>
      <c r="RNJ34" s="674"/>
      <c r="RNK34" s="674"/>
      <c r="RNL34" s="674"/>
      <c r="RNM34" s="674"/>
      <c r="RNN34" s="674"/>
      <c r="RNO34" s="674"/>
      <c r="RNP34" s="674"/>
      <c r="RNQ34" s="674"/>
      <c r="RNR34" s="674"/>
      <c r="RNS34" s="674"/>
      <c r="RNT34" s="674"/>
      <c r="RNU34" s="674"/>
      <c r="RNV34" s="674"/>
      <c r="RNW34" s="674"/>
      <c r="RNX34" s="674"/>
      <c r="RNY34" s="674"/>
      <c r="RNZ34" s="674"/>
      <c r="ROA34" s="674"/>
      <c r="ROB34" s="674"/>
      <c r="ROC34" s="674"/>
      <c r="ROD34" s="674"/>
      <c r="ROE34" s="674"/>
      <c r="ROF34" s="674"/>
      <c r="ROG34" s="674"/>
      <c r="ROH34" s="674"/>
      <c r="ROI34" s="674"/>
      <c r="ROJ34" s="674"/>
      <c r="ROK34" s="674"/>
      <c r="ROL34" s="674"/>
      <c r="ROM34" s="674"/>
      <c r="RON34" s="674"/>
      <c r="ROO34" s="674"/>
      <c r="ROP34" s="674"/>
      <c r="ROQ34" s="674"/>
      <c r="ROR34" s="674"/>
      <c r="ROS34" s="674"/>
      <c r="ROT34" s="674"/>
      <c r="ROU34" s="674"/>
      <c r="ROV34" s="674"/>
      <c r="ROW34" s="674"/>
      <c r="ROX34" s="674"/>
      <c r="ROY34" s="674"/>
      <c r="ROZ34" s="674"/>
      <c r="RPA34" s="674"/>
      <c r="RPB34" s="674"/>
      <c r="RPC34" s="674"/>
      <c r="RPD34" s="674"/>
      <c r="RPE34" s="674"/>
      <c r="RPF34" s="674"/>
      <c r="RPG34" s="674"/>
      <c r="RPH34" s="674"/>
      <c r="RPI34" s="674"/>
      <c r="RPJ34" s="674"/>
      <c r="RPK34" s="674"/>
      <c r="RPL34" s="674"/>
      <c r="RPM34" s="674"/>
      <c r="RPN34" s="674"/>
      <c r="RPO34" s="674"/>
      <c r="RPP34" s="674"/>
      <c r="RPQ34" s="674"/>
      <c r="RPR34" s="674"/>
      <c r="RPS34" s="674"/>
      <c r="RPT34" s="674"/>
      <c r="RPU34" s="674"/>
      <c r="RPV34" s="674"/>
      <c r="RPW34" s="674"/>
      <c r="RPX34" s="674"/>
      <c r="RPY34" s="674"/>
      <c r="RPZ34" s="674"/>
      <c r="RQA34" s="674"/>
      <c r="RQB34" s="674"/>
      <c r="RQC34" s="674"/>
      <c r="RQD34" s="674"/>
      <c r="RQE34" s="674"/>
      <c r="RQF34" s="674"/>
      <c r="RQG34" s="674"/>
      <c r="RQH34" s="674"/>
      <c r="RQI34" s="674"/>
      <c r="RQJ34" s="674"/>
      <c r="RQK34" s="674"/>
      <c r="RQL34" s="674"/>
      <c r="RQM34" s="674"/>
      <c r="RQN34" s="674"/>
      <c r="RQO34" s="674"/>
      <c r="RQP34" s="674"/>
      <c r="RQQ34" s="674"/>
      <c r="RQR34" s="674"/>
      <c r="RQS34" s="674"/>
      <c r="RQT34" s="674"/>
      <c r="RQU34" s="674"/>
      <c r="RQV34" s="674"/>
      <c r="RQW34" s="674"/>
      <c r="RQX34" s="674"/>
      <c r="RQY34" s="674"/>
      <c r="RQZ34" s="674"/>
      <c r="RRA34" s="674"/>
      <c r="RRB34" s="674"/>
      <c r="RRC34" s="674"/>
      <c r="RRD34" s="674"/>
      <c r="RRE34" s="674"/>
      <c r="RRF34" s="674"/>
      <c r="RRG34" s="674"/>
      <c r="RRH34" s="674"/>
      <c r="RRI34" s="674"/>
      <c r="RRJ34" s="674"/>
      <c r="RRK34" s="674"/>
      <c r="RRL34" s="674"/>
      <c r="RRM34" s="674"/>
      <c r="RRN34" s="674"/>
      <c r="RRO34" s="674"/>
      <c r="RRP34" s="674"/>
      <c r="RRQ34" s="674"/>
      <c r="RRR34" s="674"/>
      <c r="RRS34" s="674"/>
      <c r="RRT34" s="674"/>
      <c r="RRU34" s="674"/>
      <c r="RRV34" s="674"/>
      <c r="RRW34" s="674"/>
      <c r="RRX34" s="674"/>
      <c r="RRY34" s="674"/>
      <c r="RRZ34" s="674"/>
      <c r="RSA34" s="674"/>
      <c r="RSB34" s="674"/>
      <c r="RSC34" s="674"/>
      <c r="RSD34" s="674"/>
      <c r="RSE34" s="674"/>
      <c r="RSF34" s="674"/>
      <c r="RSG34" s="674"/>
      <c r="RSH34" s="674"/>
      <c r="RSI34" s="674"/>
      <c r="RSJ34" s="674"/>
      <c r="RSK34" s="674"/>
      <c r="RSL34" s="674"/>
      <c r="RSM34" s="674"/>
      <c r="RSN34" s="674"/>
      <c r="RSO34" s="674"/>
      <c r="RSP34" s="674"/>
      <c r="RSQ34" s="674"/>
      <c r="RSR34" s="674"/>
      <c r="RSS34" s="674"/>
      <c r="RST34" s="674"/>
      <c r="RSU34" s="674"/>
      <c r="RSV34" s="674"/>
      <c r="RSW34" s="674"/>
      <c r="RSX34" s="674"/>
      <c r="RSY34" s="674"/>
      <c r="RSZ34" s="674"/>
      <c r="RTA34" s="674"/>
      <c r="RTB34" s="674"/>
      <c r="RTC34" s="674"/>
      <c r="RTD34" s="674"/>
      <c r="RTE34" s="674"/>
      <c r="RTF34" s="674"/>
      <c r="RTG34" s="674"/>
      <c r="RTH34" s="674"/>
      <c r="RTI34" s="674"/>
      <c r="RTJ34" s="674"/>
      <c r="RTK34" s="674"/>
      <c r="RTL34" s="674"/>
      <c r="RTM34" s="674"/>
      <c r="RTN34" s="674"/>
      <c r="RTO34" s="674"/>
      <c r="RTP34" s="674"/>
      <c r="RTQ34" s="674"/>
      <c r="RTR34" s="674"/>
      <c r="RTS34" s="674"/>
      <c r="RTT34" s="674"/>
      <c r="RTU34" s="674"/>
      <c r="RTV34" s="674"/>
      <c r="RTW34" s="674"/>
      <c r="RTX34" s="674"/>
      <c r="RTY34" s="674"/>
      <c r="RTZ34" s="674"/>
      <c r="RUA34" s="674"/>
      <c r="RUB34" s="674"/>
      <c r="RUC34" s="674"/>
      <c r="RUD34" s="674"/>
      <c r="RUE34" s="674"/>
      <c r="RUF34" s="674"/>
      <c r="RUG34" s="674"/>
      <c r="RUH34" s="674"/>
      <c r="RUI34" s="674"/>
      <c r="RUJ34" s="674"/>
      <c r="RUK34" s="674"/>
      <c r="RUL34" s="674"/>
      <c r="RUM34" s="674"/>
      <c r="RUN34" s="674"/>
      <c r="RUO34" s="674"/>
      <c r="RUP34" s="674"/>
      <c r="RUQ34" s="674"/>
      <c r="RUR34" s="674"/>
      <c r="RUS34" s="674"/>
      <c r="RUT34" s="674"/>
      <c r="RUU34" s="674"/>
      <c r="RUV34" s="674"/>
      <c r="RUW34" s="674"/>
      <c r="RUX34" s="674"/>
      <c r="RUY34" s="674"/>
      <c r="RUZ34" s="674"/>
      <c r="RVA34" s="674"/>
      <c r="RVB34" s="674"/>
      <c r="RVC34" s="674"/>
      <c r="RVD34" s="674"/>
      <c r="RVE34" s="674"/>
      <c r="RVF34" s="674"/>
      <c r="RVG34" s="674"/>
      <c r="RVH34" s="674"/>
      <c r="RVI34" s="674"/>
      <c r="RVJ34" s="674"/>
      <c r="RVK34" s="674"/>
      <c r="RVL34" s="674"/>
      <c r="RVM34" s="674"/>
      <c r="RVN34" s="674"/>
      <c r="RVO34" s="674"/>
      <c r="RVP34" s="674"/>
      <c r="RVQ34" s="674"/>
      <c r="RVR34" s="674"/>
      <c r="RVS34" s="674"/>
      <c r="RVT34" s="674"/>
      <c r="RVU34" s="674"/>
      <c r="RVV34" s="674"/>
      <c r="RVW34" s="674"/>
      <c r="RVX34" s="674"/>
      <c r="RVY34" s="674"/>
      <c r="RVZ34" s="674"/>
      <c r="RWA34" s="674"/>
      <c r="RWB34" s="674"/>
      <c r="RWC34" s="674"/>
      <c r="RWD34" s="674"/>
      <c r="RWE34" s="674"/>
      <c r="RWF34" s="674"/>
      <c r="RWG34" s="674"/>
      <c r="RWH34" s="674"/>
      <c r="RWI34" s="674"/>
      <c r="RWJ34" s="674"/>
      <c r="RWK34" s="674"/>
      <c r="RWL34" s="674"/>
      <c r="RWM34" s="674"/>
      <c r="RWN34" s="674"/>
      <c r="RWO34" s="674"/>
      <c r="RWP34" s="674"/>
      <c r="RWQ34" s="674"/>
      <c r="RWR34" s="674"/>
      <c r="RWS34" s="674"/>
      <c r="RWT34" s="674"/>
      <c r="RWU34" s="674"/>
      <c r="RWV34" s="674"/>
      <c r="RWW34" s="674"/>
      <c r="RWX34" s="674"/>
      <c r="RWY34" s="674"/>
      <c r="RWZ34" s="674"/>
      <c r="RXA34" s="674"/>
      <c r="RXB34" s="674"/>
      <c r="RXC34" s="674"/>
      <c r="RXD34" s="674"/>
      <c r="RXE34" s="674"/>
      <c r="RXF34" s="674"/>
      <c r="RXG34" s="674"/>
      <c r="RXH34" s="674"/>
      <c r="RXI34" s="674"/>
      <c r="RXJ34" s="674"/>
      <c r="RXK34" s="674"/>
      <c r="RXL34" s="674"/>
      <c r="RXM34" s="674"/>
      <c r="RXN34" s="674"/>
      <c r="RXO34" s="674"/>
      <c r="RXP34" s="674"/>
      <c r="RXQ34" s="674"/>
      <c r="RXR34" s="674"/>
      <c r="RXS34" s="674"/>
      <c r="RXT34" s="674"/>
      <c r="RXU34" s="674"/>
      <c r="RXV34" s="674"/>
      <c r="RXW34" s="674"/>
      <c r="RXX34" s="674"/>
      <c r="RXY34" s="674"/>
      <c r="RXZ34" s="674"/>
      <c r="RYA34" s="674"/>
      <c r="RYB34" s="674"/>
      <c r="RYC34" s="674"/>
      <c r="RYD34" s="674"/>
      <c r="RYE34" s="674"/>
      <c r="RYF34" s="674"/>
      <c r="RYG34" s="674"/>
      <c r="RYH34" s="674"/>
      <c r="RYI34" s="674"/>
      <c r="RYJ34" s="674"/>
      <c r="RYK34" s="674"/>
      <c r="RYL34" s="674"/>
      <c r="RYM34" s="674"/>
      <c r="RYN34" s="674"/>
      <c r="RYO34" s="674"/>
      <c r="RYP34" s="674"/>
      <c r="RYQ34" s="674"/>
      <c r="RYR34" s="674"/>
      <c r="RYS34" s="674"/>
      <c r="RYT34" s="674"/>
      <c r="RYU34" s="674"/>
      <c r="RYV34" s="674"/>
      <c r="RYW34" s="674"/>
      <c r="RYX34" s="674"/>
      <c r="RYY34" s="674"/>
      <c r="RYZ34" s="674"/>
      <c r="RZA34" s="674"/>
      <c r="RZB34" s="674"/>
      <c r="RZC34" s="674"/>
      <c r="RZD34" s="674"/>
      <c r="RZE34" s="674"/>
      <c r="RZF34" s="674"/>
      <c r="RZG34" s="674"/>
      <c r="RZH34" s="674"/>
      <c r="RZI34" s="674"/>
      <c r="RZJ34" s="674"/>
      <c r="RZK34" s="674"/>
      <c r="RZL34" s="674"/>
      <c r="RZM34" s="674"/>
      <c r="RZN34" s="674"/>
      <c r="RZO34" s="674"/>
      <c r="RZP34" s="674"/>
      <c r="RZQ34" s="674"/>
      <c r="RZR34" s="674"/>
      <c r="RZS34" s="674"/>
      <c r="RZT34" s="674"/>
      <c r="RZU34" s="674"/>
      <c r="RZV34" s="674"/>
      <c r="RZW34" s="674"/>
      <c r="RZX34" s="674"/>
      <c r="RZY34" s="674"/>
      <c r="RZZ34" s="674"/>
      <c r="SAA34" s="674"/>
      <c r="SAB34" s="674"/>
      <c r="SAC34" s="674"/>
      <c r="SAD34" s="674"/>
      <c r="SAE34" s="674"/>
      <c r="SAF34" s="674"/>
      <c r="SAG34" s="674"/>
      <c r="SAH34" s="674"/>
      <c r="SAI34" s="674"/>
      <c r="SAJ34" s="674"/>
      <c r="SAK34" s="674"/>
      <c r="SAL34" s="674"/>
      <c r="SAM34" s="674"/>
      <c r="SAN34" s="674"/>
      <c r="SAO34" s="674"/>
      <c r="SAP34" s="674"/>
      <c r="SAQ34" s="674"/>
      <c r="SAR34" s="674"/>
      <c r="SAS34" s="674"/>
      <c r="SAT34" s="674"/>
      <c r="SAU34" s="674"/>
      <c r="SAV34" s="674"/>
      <c r="SAW34" s="674"/>
      <c r="SAX34" s="674"/>
      <c r="SAY34" s="674"/>
      <c r="SAZ34" s="674"/>
      <c r="SBA34" s="674"/>
      <c r="SBB34" s="674"/>
      <c r="SBC34" s="674"/>
      <c r="SBD34" s="674"/>
      <c r="SBE34" s="674"/>
      <c r="SBF34" s="674"/>
      <c r="SBG34" s="674"/>
      <c r="SBH34" s="674"/>
      <c r="SBI34" s="674"/>
      <c r="SBJ34" s="674"/>
      <c r="SBK34" s="674"/>
      <c r="SBL34" s="674"/>
      <c r="SBM34" s="674"/>
      <c r="SBN34" s="674"/>
      <c r="SBO34" s="674"/>
      <c r="SBP34" s="674"/>
      <c r="SBQ34" s="674"/>
      <c r="SBR34" s="674"/>
      <c r="SBS34" s="674"/>
      <c r="SBT34" s="674"/>
      <c r="SBU34" s="674"/>
      <c r="SBV34" s="674"/>
      <c r="SBW34" s="674"/>
      <c r="SBX34" s="674"/>
      <c r="SBY34" s="674"/>
      <c r="SBZ34" s="674"/>
      <c r="SCA34" s="674"/>
      <c r="SCB34" s="674"/>
      <c r="SCC34" s="674"/>
      <c r="SCD34" s="674"/>
      <c r="SCE34" s="674"/>
      <c r="SCF34" s="674"/>
      <c r="SCG34" s="674"/>
      <c r="SCH34" s="674"/>
      <c r="SCI34" s="674"/>
      <c r="SCJ34" s="674"/>
      <c r="SCK34" s="674"/>
      <c r="SCL34" s="674"/>
      <c r="SCM34" s="674"/>
      <c r="SCN34" s="674"/>
      <c r="SCO34" s="674"/>
      <c r="SCP34" s="674"/>
      <c r="SCQ34" s="674"/>
      <c r="SCR34" s="674"/>
      <c r="SCS34" s="674"/>
      <c r="SCT34" s="674"/>
      <c r="SCU34" s="674"/>
      <c r="SCV34" s="674"/>
      <c r="SCW34" s="674"/>
      <c r="SCX34" s="674"/>
      <c r="SCY34" s="674"/>
      <c r="SCZ34" s="674"/>
      <c r="SDA34" s="674"/>
      <c r="SDB34" s="674"/>
      <c r="SDC34" s="674"/>
      <c r="SDD34" s="674"/>
      <c r="SDE34" s="674"/>
      <c r="SDF34" s="674"/>
      <c r="SDG34" s="674"/>
      <c r="SDH34" s="674"/>
      <c r="SDI34" s="674"/>
      <c r="SDJ34" s="674"/>
      <c r="SDK34" s="674"/>
      <c r="SDL34" s="674"/>
      <c r="SDM34" s="674"/>
      <c r="SDN34" s="674"/>
      <c r="SDO34" s="674"/>
      <c r="SDP34" s="674"/>
      <c r="SDQ34" s="674"/>
      <c r="SDR34" s="674"/>
      <c r="SDS34" s="674"/>
      <c r="SDT34" s="674"/>
      <c r="SDU34" s="674"/>
      <c r="SDV34" s="674"/>
      <c r="SDW34" s="674"/>
      <c r="SDX34" s="674"/>
      <c r="SDY34" s="674"/>
      <c r="SDZ34" s="674"/>
      <c r="SEA34" s="674"/>
      <c r="SEB34" s="674"/>
      <c r="SEC34" s="674"/>
      <c r="SED34" s="674"/>
      <c r="SEE34" s="674"/>
      <c r="SEF34" s="674"/>
      <c r="SEG34" s="674"/>
      <c r="SEH34" s="674"/>
      <c r="SEI34" s="674"/>
      <c r="SEJ34" s="674"/>
      <c r="SEK34" s="674"/>
      <c r="SEL34" s="674"/>
      <c r="SEM34" s="674"/>
      <c r="SEN34" s="674"/>
      <c r="SEO34" s="674"/>
      <c r="SEP34" s="674"/>
      <c r="SEQ34" s="674"/>
      <c r="SER34" s="674"/>
      <c r="SES34" s="674"/>
      <c r="SET34" s="674"/>
      <c r="SEU34" s="674"/>
      <c r="SEV34" s="674"/>
      <c r="SEW34" s="674"/>
      <c r="SEX34" s="674"/>
      <c r="SEY34" s="674"/>
      <c r="SEZ34" s="674"/>
      <c r="SFA34" s="674"/>
      <c r="SFB34" s="674"/>
      <c r="SFC34" s="674"/>
      <c r="SFD34" s="674"/>
      <c r="SFE34" s="674"/>
      <c r="SFF34" s="674"/>
      <c r="SFG34" s="674"/>
      <c r="SFH34" s="674"/>
      <c r="SFI34" s="674"/>
      <c r="SFJ34" s="674"/>
      <c r="SFK34" s="674"/>
      <c r="SFL34" s="674"/>
      <c r="SFM34" s="674"/>
      <c r="SFN34" s="674"/>
      <c r="SFO34" s="674"/>
      <c r="SFP34" s="674"/>
      <c r="SFQ34" s="674"/>
      <c r="SFR34" s="674"/>
      <c r="SFS34" s="674"/>
      <c r="SFT34" s="674"/>
      <c r="SFU34" s="674"/>
      <c r="SFV34" s="674"/>
      <c r="SFW34" s="674"/>
      <c r="SFX34" s="674"/>
      <c r="SFY34" s="674"/>
      <c r="SFZ34" s="674"/>
      <c r="SGA34" s="674"/>
      <c r="SGB34" s="674"/>
      <c r="SGC34" s="674"/>
      <c r="SGD34" s="674"/>
      <c r="SGE34" s="674"/>
      <c r="SGF34" s="674"/>
      <c r="SGG34" s="674"/>
      <c r="SGH34" s="674"/>
      <c r="SGI34" s="674"/>
      <c r="SGJ34" s="674"/>
      <c r="SGK34" s="674"/>
      <c r="SGL34" s="674"/>
      <c r="SGM34" s="674"/>
      <c r="SGN34" s="674"/>
      <c r="SGO34" s="674"/>
      <c r="SGP34" s="674"/>
      <c r="SGQ34" s="674"/>
      <c r="SGR34" s="674"/>
      <c r="SGS34" s="674"/>
      <c r="SGT34" s="674"/>
      <c r="SGU34" s="674"/>
      <c r="SGV34" s="674"/>
      <c r="SGW34" s="674"/>
      <c r="SGX34" s="674"/>
      <c r="SGY34" s="674"/>
      <c r="SGZ34" s="674"/>
      <c r="SHA34" s="674"/>
      <c r="SHB34" s="674"/>
      <c r="SHC34" s="674"/>
      <c r="SHD34" s="674"/>
      <c r="SHE34" s="674"/>
      <c r="SHF34" s="674"/>
      <c r="SHG34" s="674"/>
      <c r="SHH34" s="674"/>
      <c r="SHI34" s="674"/>
      <c r="SHJ34" s="674"/>
      <c r="SHK34" s="674"/>
      <c r="SHL34" s="674"/>
      <c r="SHM34" s="674"/>
      <c r="SHN34" s="674"/>
      <c r="SHO34" s="674"/>
      <c r="SHP34" s="674"/>
      <c r="SHQ34" s="674"/>
      <c r="SHR34" s="674"/>
      <c r="SHS34" s="674"/>
      <c r="SHT34" s="674"/>
      <c r="SHU34" s="674"/>
      <c r="SHV34" s="674"/>
      <c r="SHW34" s="674"/>
      <c r="SHX34" s="674"/>
      <c r="SHY34" s="674"/>
      <c r="SHZ34" s="674"/>
      <c r="SIA34" s="674"/>
      <c r="SIB34" s="674"/>
      <c r="SIC34" s="674"/>
      <c r="SID34" s="674"/>
      <c r="SIE34" s="674"/>
      <c r="SIF34" s="674"/>
      <c r="SIG34" s="674"/>
      <c r="SIH34" s="674"/>
      <c r="SII34" s="674"/>
      <c r="SIJ34" s="674"/>
      <c r="SIK34" s="674"/>
      <c r="SIL34" s="674"/>
      <c r="SIM34" s="674"/>
      <c r="SIN34" s="674"/>
      <c r="SIO34" s="674"/>
      <c r="SIP34" s="674"/>
      <c r="SIQ34" s="674"/>
      <c r="SIR34" s="674"/>
      <c r="SIS34" s="674"/>
      <c r="SIT34" s="674"/>
      <c r="SIU34" s="674"/>
      <c r="SIV34" s="674"/>
      <c r="SIW34" s="674"/>
      <c r="SIX34" s="674"/>
      <c r="SIY34" s="674"/>
      <c r="SIZ34" s="674"/>
      <c r="SJA34" s="674"/>
      <c r="SJB34" s="674"/>
      <c r="SJC34" s="674"/>
      <c r="SJD34" s="674"/>
      <c r="SJE34" s="674"/>
      <c r="SJF34" s="674"/>
      <c r="SJG34" s="674"/>
      <c r="SJH34" s="674"/>
      <c r="SJI34" s="674"/>
      <c r="SJJ34" s="674"/>
      <c r="SJK34" s="674"/>
      <c r="SJL34" s="674"/>
      <c r="SJM34" s="674"/>
      <c r="SJN34" s="674"/>
      <c r="SJO34" s="674"/>
      <c r="SJP34" s="674"/>
      <c r="SJQ34" s="674"/>
      <c r="SJR34" s="674"/>
      <c r="SJS34" s="674"/>
      <c r="SJT34" s="674"/>
      <c r="SJU34" s="674"/>
      <c r="SJV34" s="674"/>
      <c r="SJW34" s="674"/>
      <c r="SJX34" s="674"/>
      <c r="SJY34" s="674"/>
      <c r="SJZ34" s="674"/>
      <c r="SKA34" s="674"/>
      <c r="SKB34" s="674"/>
      <c r="SKC34" s="674"/>
      <c r="SKD34" s="674"/>
      <c r="SKE34" s="674"/>
      <c r="SKF34" s="674"/>
      <c r="SKG34" s="674"/>
      <c r="SKH34" s="674"/>
      <c r="SKI34" s="674"/>
      <c r="SKJ34" s="674"/>
      <c r="SKK34" s="674"/>
      <c r="SKL34" s="674"/>
      <c r="SKM34" s="674"/>
      <c r="SKN34" s="674"/>
      <c r="SKO34" s="674"/>
      <c r="SKP34" s="674"/>
      <c r="SKQ34" s="674"/>
      <c r="SKR34" s="674"/>
      <c r="SKS34" s="674"/>
      <c r="SKT34" s="674"/>
      <c r="SKU34" s="674"/>
      <c r="SKV34" s="674"/>
      <c r="SKW34" s="674"/>
      <c r="SKX34" s="674"/>
      <c r="SKY34" s="674"/>
      <c r="SKZ34" s="674"/>
      <c r="SLA34" s="674"/>
      <c r="SLB34" s="674"/>
      <c r="SLC34" s="674"/>
      <c r="SLD34" s="674"/>
      <c r="SLE34" s="674"/>
      <c r="SLF34" s="674"/>
      <c r="SLG34" s="674"/>
      <c r="SLH34" s="674"/>
      <c r="SLI34" s="674"/>
      <c r="SLJ34" s="674"/>
      <c r="SLK34" s="674"/>
      <c r="SLL34" s="674"/>
      <c r="SLM34" s="674"/>
      <c r="SLN34" s="674"/>
      <c r="SLO34" s="674"/>
      <c r="SLP34" s="674"/>
      <c r="SLQ34" s="674"/>
      <c r="SLR34" s="674"/>
      <c r="SLS34" s="674"/>
      <c r="SLT34" s="674"/>
      <c r="SLU34" s="674"/>
      <c r="SLV34" s="674"/>
      <c r="SLW34" s="674"/>
      <c r="SLX34" s="674"/>
      <c r="SLY34" s="674"/>
      <c r="SLZ34" s="674"/>
      <c r="SMA34" s="674"/>
      <c r="SMB34" s="674"/>
      <c r="SMC34" s="674"/>
      <c r="SMD34" s="674"/>
      <c r="SME34" s="674"/>
      <c r="SMF34" s="674"/>
      <c r="SMG34" s="674"/>
      <c r="SMH34" s="674"/>
      <c r="SMI34" s="674"/>
      <c r="SMJ34" s="674"/>
      <c r="SMK34" s="674"/>
      <c r="SML34" s="674"/>
      <c r="SMM34" s="674"/>
      <c r="SMN34" s="674"/>
      <c r="SMO34" s="674"/>
      <c r="SMP34" s="674"/>
      <c r="SMQ34" s="674"/>
      <c r="SMR34" s="674"/>
      <c r="SMS34" s="674"/>
      <c r="SMT34" s="674"/>
      <c r="SMU34" s="674"/>
      <c r="SMV34" s="674"/>
      <c r="SMW34" s="674"/>
      <c r="SMX34" s="674"/>
      <c r="SMY34" s="674"/>
      <c r="SMZ34" s="674"/>
      <c r="SNA34" s="674"/>
      <c r="SNB34" s="674"/>
      <c r="SNC34" s="674"/>
      <c r="SND34" s="674"/>
      <c r="SNE34" s="674"/>
      <c r="SNF34" s="674"/>
      <c r="SNG34" s="674"/>
      <c r="SNH34" s="674"/>
      <c r="SNI34" s="674"/>
      <c r="SNJ34" s="674"/>
      <c r="SNK34" s="674"/>
      <c r="SNL34" s="674"/>
      <c r="SNM34" s="674"/>
      <c r="SNN34" s="674"/>
      <c r="SNO34" s="674"/>
      <c r="SNP34" s="674"/>
      <c r="SNQ34" s="674"/>
      <c r="SNR34" s="674"/>
      <c r="SNS34" s="674"/>
      <c r="SNT34" s="674"/>
      <c r="SNU34" s="674"/>
      <c r="SNV34" s="674"/>
      <c r="SNW34" s="674"/>
      <c r="SNX34" s="674"/>
      <c r="SNY34" s="674"/>
      <c r="SNZ34" s="674"/>
      <c r="SOA34" s="674"/>
      <c r="SOB34" s="674"/>
      <c r="SOC34" s="674"/>
      <c r="SOD34" s="674"/>
      <c r="SOE34" s="674"/>
      <c r="SOF34" s="674"/>
      <c r="SOG34" s="674"/>
      <c r="SOH34" s="674"/>
      <c r="SOI34" s="674"/>
      <c r="SOJ34" s="674"/>
      <c r="SOK34" s="674"/>
      <c r="SOL34" s="674"/>
      <c r="SOM34" s="674"/>
      <c r="SON34" s="674"/>
      <c r="SOO34" s="674"/>
      <c r="SOP34" s="674"/>
      <c r="SOQ34" s="674"/>
      <c r="SOR34" s="674"/>
      <c r="SOS34" s="674"/>
      <c r="SOT34" s="674"/>
      <c r="SOU34" s="674"/>
      <c r="SOV34" s="674"/>
      <c r="SOW34" s="674"/>
      <c r="SOX34" s="674"/>
      <c r="SOY34" s="674"/>
      <c r="SOZ34" s="674"/>
      <c r="SPA34" s="674"/>
      <c r="SPB34" s="674"/>
      <c r="SPC34" s="674"/>
      <c r="SPD34" s="674"/>
      <c r="SPE34" s="674"/>
      <c r="SPF34" s="674"/>
      <c r="SPG34" s="674"/>
      <c r="SPH34" s="674"/>
      <c r="SPI34" s="674"/>
      <c r="SPJ34" s="674"/>
      <c r="SPK34" s="674"/>
      <c r="SPL34" s="674"/>
      <c r="SPM34" s="674"/>
      <c r="SPN34" s="674"/>
      <c r="SPO34" s="674"/>
      <c r="SPP34" s="674"/>
      <c r="SPQ34" s="674"/>
      <c r="SPR34" s="674"/>
      <c r="SPS34" s="674"/>
      <c r="SPT34" s="674"/>
      <c r="SPU34" s="674"/>
      <c r="SPV34" s="674"/>
      <c r="SPW34" s="674"/>
      <c r="SPX34" s="674"/>
      <c r="SPY34" s="674"/>
      <c r="SPZ34" s="674"/>
      <c r="SQA34" s="674"/>
      <c r="SQB34" s="674"/>
      <c r="SQC34" s="674"/>
      <c r="SQD34" s="674"/>
      <c r="SQE34" s="674"/>
      <c r="SQF34" s="674"/>
      <c r="SQG34" s="674"/>
      <c r="SQH34" s="674"/>
      <c r="SQI34" s="674"/>
      <c r="SQJ34" s="674"/>
      <c r="SQK34" s="674"/>
      <c r="SQL34" s="674"/>
      <c r="SQM34" s="674"/>
      <c r="SQN34" s="674"/>
      <c r="SQO34" s="674"/>
      <c r="SQP34" s="674"/>
      <c r="SQQ34" s="674"/>
      <c r="SQR34" s="674"/>
      <c r="SQS34" s="674"/>
      <c r="SQT34" s="674"/>
      <c r="SQU34" s="674"/>
      <c r="SQV34" s="674"/>
      <c r="SQW34" s="674"/>
      <c r="SQX34" s="674"/>
      <c r="SQY34" s="674"/>
      <c r="SQZ34" s="674"/>
      <c r="SRA34" s="674"/>
      <c r="SRB34" s="674"/>
      <c r="SRC34" s="674"/>
      <c r="SRD34" s="674"/>
      <c r="SRE34" s="674"/>
      <c r="SRF34" s="674"/>
      <c r="SRG34" s="674"/>
      <c r="SRH34" s="674"/>
      <c r="SRI34" s="674"/>
      <c r="SRJ34" s="674"/>
      <c r="SRK34" s="674"/>
      <c r="SRL34" s="674"/>
      <c r="SRM34" s="674"/>
      <c r="SRN34" s="674"/>
      <c r="SRO34" s="674"/>
      <c r="SRP34" s="674"/>
      <c r="SRQ34" s="674"/>
      <c r="SRR34" s="674"/>
      <c r="SRS34" s="674"/>
      <c r="SRT34" s="674"/>
      <c r="SRU34" s="674"/>
      <c r="SRV34" s="674"/>
      <c r="SRW34" s="674"/>
      <c r="SRX34" s="674"/>
      <c r="SRY34" s="674"/>
      <c r="SRZ34" s="674"/>
      <c r="SSA34" s="674"/>
      <c r="SSB34" s="674"/>
      <c r="SSC34" s="674"/>
      <c r="SSD34" s="674"/>
      <c r="SSE34" s="674"/>
      <c r="SSF34" s="674"/>
      <c r="SSG34" s="674"/>
      <c r="SSH34" s="674"/>
      <c r="SSI34" s="674"/>
      <c r="SSJ34" s="674"/>
      <c r="SSK34" s="674"/>
      <c r="SSL34" s="674"/>
      <c r="SSM34" s="674"/>
      <c r="SSN34" s="674"/>
      <c r="SSO34" s="674"/>
      <c r="SSP34" s="674"/>
      <c r="SSQ34" s="674"/>
      <c r="SSR34" s="674"/>
      <c r="SSS34" s="674"/>
      <c r="SST34" s="674"/>
      <c r="SSU34" s="674"/>
      <c r="SSV34" s="674"/>
      <c r="SSW34" s="674"/>
      <c r="SSX34" s="674"/>
      <c r="SSY34" s="674"/>
      <c r="SSZ34" s="674"/>
      <c r="STA34" s="674"/>
      <c r="STB34" s="674"/>
      <c r="STC34" s="674"/>
      <c r="STD34" s="674"/>
      <c r="STE34" s="674"/>
      <c r="STF34" s="674"/>
      <c r="STG34" s="674"/>
      <c r="STH34" s="674"/>
      <c r="STI34" s="674"/>
      <c r="STJ34" s="674"/>
      <c r="STK34" s="674"/>
      <c r="STL34" s="674"/>
      <c r="STM34" s="674"/>
      <c r="STN34" s="674"/>
      <c r="STO34" s="674"/>
      <c r="STP34" s="674"/>
      <c r="STQ34" s="674"/>
      <c r="STR34" s="674"/>
      <c r="STS34" s="674"/>
      <c r="STT34" s="674"/>
      <c r="STU34" s="674"/>
      <c r="STV34" s="674"/>
      <c r="STW34" s="674"/>
      <c r="STX34" s="674"/>
      <c r="STY34" s="674"/>
      <c r="STZ34" s="674"/>
      <c r="SUA34" s="674"/>
      <c r="SUB34" s="674"/>
      <c r="SUC34" s="674"/>
      <c r="SUD34" s="674"/>
      <c r="SUE34" s="674"/>
      <c r="SUF34" s="674"/>
      <c r="SUG34" s="674"/>
      <c r="SUH34" s="674"/>
      <c r="SUI34" s="674"/>
      <c r="SUJ34" s="674"/>
      <c r="SUK34" s="674"/>
      <c r="SUL34" s="674"/>
      <c r="SUM34" s="674"/>
      <c r="SUN34" s="674"/>
      <c r="SUO34" s="674"/>
      <c r="SUP34" s="674"/>
      <c r="SUQ34" s="674"/>
      <c r="SUR34" s="674"/>
      <c r="SUS34" s="674"/>
      <c r="SUT34" s="674"/>
      <c r="SUU34" s="674"/>
      <c r="SUV34" s="674"/>
      <c r="SUW34" s="674"/>
      <c r="SUX34" s="674"/>
      <c r="SUY34" s="674"/>
      <c r="SUZ34" s="674"/>
      <c r="SVA34" s="674"/>
      <c r="SVB34" s="674"/>
      <c r="SVC34" s="674"/>
      <c r="SVD34" s="674"/>
      <c r="SVE34" s="674"/>
      <c r="SVF34" s="674"/>
      <c r="SVG34" s="674"/>
      <c r="SVH34" s="674"/>
      <c r="SVI34" s="674"/>
      <c r="SVJ34" s="674"/>
      <c r="SVK34" s="674"/>
      <c r="SVL34" s="674"/>
      <c r="SVM34" s="674"/>
      <c r="SVN34" s="674"/>
      <c r="SVO34" s="674"/>
      <c r="SVP34" s="674"/>
      <c r="SVQ34" s="674"/>
      <c r="SVR34" s="674"/>
      <c r="SVS34" s="674"/>
      <c r="SVT34" s="674"/>
      <c r="SVU34" s="674"/>
      <c r="SVV34" s="674"/>
      <c r="SVW34" s="674"/>
      <c r="SVX34" s="674"/>
      <c r="SVY34" s="674"/>
      <c r="SVZ34" s="674"/>
      <c r="SWA34" s="674"/>
      <c r="SWB34" s="674"/>
      <c r="SWC34" s="674"/>
      <c r="SWD34" s="674"/>
      <c r="SWE34" s="674"/>
      <c r="SWF34" s="674"/>
      <c r="SWG34" s="674"/>
      <c r="SWH34" s="674"/>
      <c r="SWI34" s="674"/>
      <c r="SWJ34" s="674"/>
      <c r="SWK34" s="674"/>
      <c r="SWL34" s="674"/>
      <c r="SWM34" s="674"/>
      <c r="SWN34" s="674"/>
      <c r="SWO34" s="674"/>
      <c r="SWP34" s="674"/>
      <c r="SWQ34" s="674"/>
      <c r="SWR34" s="674"/>
      <c r="SWS34" s="674"/>
      <c r="SWT34" s="674"/>
      <c r="SWU34" s="674"/>
      <c r="SWV34" s="674"/>
      <c r="SWW34" s="674"/>
      <c r="SWX34" s="674"/>
      <c r="SWY34" s="674"/>
      <c r="SWZ34" s="674"/>
      <c r="SXA34" s="674"/>
      <c r="SXB34" s="674"/>
      <c r="SXC34" s="674"/>
      <c r="SXD34" s="674"/>
      <c r="SXE34" s="674"/>
      <c r="SXF34" s="674"/>
      <c r="SXG34" s="674"/>
      <c r="SXH34" s="674"/>
      <c r="SXI34" s="674"/>
      <c r="SXJ34" s="674"/>
      <c r="SXK34" s="674"/>
      <c r="SXL34" s="674"/>
      <c r="SXM34" s="674"/>
      <c r="SXN34" s="674"/>
      <c r="SXO34" s="674"/>
      <c r="SXP34" s="674"/>
      <c r="SXQ34" s="674"/>
      <c r="SXR34" s="674"/>
      <c r="SXS34" s="674"/>
      <c r="SXT34" s="674"/>
      <c r="SXU34" s="674"/>
      <c r="SXV34" s="674"/>
      <c r="SXW34" s="674"/>
      <c r="SXX34" s="674"/>
      <c r="SXY34" s="674"/>
      <c r="SXZ34" s="674"/>
      <c r="SYA34" s="674"/>
      <c r="SYB34" s="674"/>
      <c r="SYC34" s="674"/>
      <c r="SYD34" s="674"/>
      <c r="SYE34" s="674"/>
      <c r="SYF34" s="674"/>
      <c r="SYG34" s="674"/>
      <c r="SYH34" s="674"/>
      <c r="SYI34" s="674"/>
      <c r="SYJ34" s="674"/>
      <c r="SYK34" s="674"/>
      <c r="SYL34" s="674"/>
      <c r="SYM34" s="674"/>
      <c r="SYN34" s="674"/>
      <c r="SYO34" s="674"/>
      <c r="SYP34" s="674"/>
      <c r="SYQ34" s="674"/>
      <c r="SYR34" s="674"/>
      <c r="SYS34" s="674"/>
      <c r="SYT34" s="674"/>
      <c r="SYU34" s="674"/>
      <c r="SYV34" s="674"/>
      <c r="SYW34" s="674"/>
      <c r="SYX34" s="674"/>
      <c r="SYY34" s="674"/>
      <c r="SYZ34" s="674"/>
      <c r="SZA34" s="674"/>
      <c r="SZB34" s="674"/>
      <c r="SZC34" s="674"/>
      <c r="SZD34" s="674"/>
      <c r="SZE34" s="674"/>
      <c r="SZF34" s="674"/>
      <c r="SZG34" s="674"/>
      <c r="SZH34" s="674"/>
      <c r="SZI34" s="674"/>
      <c r="SZJ34" s="674"/>
      <c r="SZK34" s="674"/>
      <c r="SZL34" s="674"/>
      <c r="SZM34" s="674"/>
      <c r="SZN34" s="674"/>
      <c r="SZO34" s="674"/>
      <c r="SZP34" s="674"/>
      <c r="SZQ34" s="674"/>
      <c r="SZR34" s="674"/>
      <c r="SZS34" s="674"/>
      <c r="SZT34" s="674"/>
      <c r="SZU34" s="674"/>
      <c r="SZV34" s="674"/>
      <c r="SZW34" s="674"/>
      <c r="SZX34" s="674"/>
      <c r="SZY34" s="674"/>
      <c r="SZZ34" s="674"/>
      <c r="TAA34" s="674"/>
      <c r="TAB34" s="674"/>
      <c r="TAC34" s="674"/>
      <c r="TAD34" s="674"/>
      <c r="TAE34" s="674"/>
      <c r="TAF34" s="674"/>
      <c r="TAG34" s="674"/>
      <c r="TAH34" s="674"/>
      <c r="TAI34" s="674"/>
      <c r="TAJ34" s="674"/>
      <c r="TAK34" s="674"/>
      <c r="TAL34" s="674"/>
      <c r="TAM34" s="674"/>
      <c r="TAN34" s="674"/>
      <c r="TAO34" s="674"/>
      <c r="TAP34" s="674"/>
      <c r="TAQ34" s="674"/>
      <c r="TAR34" s="674"/>
      <c r="TAS34" s="674"/>
      <c r="TAT34" s="674"/>
      <c r="TAU34" s="674"/>
      <c r="TAV34" s="674"/>
      <c r="TAW34" s="674"/>
      <c r="TAX34" s="674"/>
      <c r="TAY34" s="674"/>
      <c r="TAZ34" s="674"/>
      <c r="TBA34" s="674"/>
      <c r="TBB34" s="674"/>
      <c r="TBC34" s="674"/>
      <c r="TBD34" s="674"/>
      <c r="TBE34" s="674"/>
      <c r="TBF34" s="674"/>
      <c r="TBG34" s="674"/>
      <c r="TBH34" s="674"/>
      <c r="TBI34" s="674"/>
      <c r="TBJ34" s="674"/>
      <c r="TBK34" s="674"/>
      <c r="TBL34" s="674"/>
      <c r="TBM34" s="674"/>
      <c r="TBN34" s="674"/>
      <c r="TBO34" s="674"/>
      <c r="TBP34" s="674"/>
      <c r="TBQ34" s="674"/>
      <c r="TBR34" s="674"/>
      <c r="TBS34" s="674"/>
      <c r="TBT34" s="674"/>
      <c r="TBU34" s="674"/>
      <c r="TBV34" s="674"/>
      <c r="TBW34" s="674"/>
      <c r="TBX34" s="674"/>
      <c r="TBY34" s="674"/>
      <c r="TBZ34" s="674"/>
      <c r="TCA34" s="674"/>
      <c r="TCB34" s="674"/>
      <c r="TCC34" s="674"/>
      <c r="TCD34" s="674"/>
      <c r="TCE34" s="674"/>
      <c r="TCF34" s="674"/>
      <c r="TCG34" s="674"/>
      <c r="TCH34" s="674"/>
      <c r="TCI34" s="674"/>
      <c r="TCJ34" s="674"/>
      <c r="TCK34" s="674"/>
      <c r="TCL34" s="674"/>
      <c r="TCM34" s="674"/>
      <c r="TCN34" s="674"/>
      <c r="TCO34" s="674"/>
      <c r="TCP34" s="674"/>
      <c r="TCQ34" s="674"/>
      <c r="TCR34" s="674"/>
      <c r="TCS34" s="674"/>
      <c r="TCT34" s="674"/>
      <c r="TCU34" s="674"/>
      <c r="TCV34" s="674"/>
      <c r="TCW34" s="674"/>
      <c r="TCX34" s="674"/>
      <c r="TCY34" s="674"/>
      <c r="TCZ34" s="674"/>
      <c r="TDA34" s="674"/>
      <c r="TDB34" s="674"/>
      <c r="TDC34" s="674"/>
      <c r="TDD34" s="674"/>
      <c r="TDE34" s="674"/>
      <c r="TDF34" s="674"/>
      <c r="TDG34" s="674"/>
      <c r="TDH34" s="674"/>
      <c r="TDI34" s="674"/>
      <c r="TDJ34" s="674"/>
      <c r="TDK34" s="674"/>
      <c r="TDL34" s="674"/>
      <c r="TDM34" s="674"/>
      <c r="TDN34" s="674"/>
      <c r="TDO34" s="674"/>
      <c r="TDP34" s="674"/>
      <c r="TDQ34" s="674"/>
      <c r="TDR34" s="674"/>
      <c r="TDS34" s="674"/>
      <c r="TDT34" s="674"/>
      <c r="TDU34" s="674"/>
      <c r="TDV34" s="674"/>
      <c r="TDW34" s="674"/>
      <c r="TDX34" s="674"/>
      <c r="TDY34" s="674"/>
      <c r="TDZ34" s="674"/>
      <c r="TEA34" s="674"/>
      <c r="TEB34" s="674"/>
      <c r="TEC34" s="674"/>
      <c r="TED34" s="674"/>
      <c r="TEE34" s="674"/>
      <c r="TEF34" s="674"/>
      <c r="TEG34" s="674"/>
      <c r="TEH34" s="674"/>
      <c r="TEI34" s="674"/>
      <c r="TEJ34" s="674"/>
      <c r="TEK34" s="674"/>
      <c r="TEL34" s="674"/>
      <c r="TEM34" s="674"/>
      <c r="TEN34" s="674"/>
      <c r="TEO34" s="674"/>
      <c r="TEP34" s="674"/>
      <c r="TEQ34" s="674"/>
      <c r="TER34" s="674"/>
      <c r="TES34" s="674"/>
      <c r="TET34" s="674"/>
      <c r="TEU34" s="674"/>
      <c r="TEV34" s="674"/>
      <c r="TEW34" s="674"/>
      <c r="TEX34" s="674"/>
      <c r="TEY34" s="674"/>
      <c r="TEZ34" s="674"/>
      <c r="TFA34" s="674"/>
      <c r="TFB34" s="674"/>
      <c r="TFC34" s="674"/>
      <c r="TFD34" s="674"/>
      <c r="TFE34" s="674"/>
      <c r="TFF34" s="674"/>
      <c r="TFG34" s="674"/>
      <c r="TFH34" s="674"/>
      <c r="TFI34" s="674"/>
      <c r="TFJ34" s="674"/>
      <c r="TFK34" s="674"/>
      <c r="TFL34" s="674"/>
      <c r="TFM34" s="674"/>
      <c r="TFN34" s="674"/>
      <c r="TFO34" s="674"/>
      <c r="TFP34" s="674"/>
      <c r="TFQ34" s="674"/>
      <c r="TFR34" s="674"/>
      <c r="TFS34" s="674"/>
      <c r="TFT34" s="674"/>
      <c r="TFU34" s="674"/>
      <c r="TFV34" s="674"/>
      <c r="TFW34" s="674"/>
      <c r="TFX34" s="674"/>
      <c r="TFY34" s="674"/>
      <c r="TFZ34" s="674"/>
      <c r="TGA34" s="674"/>
      <c r="TGB34" s="674"/>
      <c r="TGC34" s="674"/>
      <c r="TGD34" s="674"/>
      <c r="TGE34" s="674"/>
      <c r="TGF34" s="674"/>
      <c r="TGG34" s="674"/>
      <c r="TGH34" s="674"/>
      <c r="TGI34" s="674"/>
      <c r="TGJ34" s="674"/>
      <c r="TGK34" s="674"/>
      <c r="TGL34" s="674"/>
      <c r="TGM34" s="674"/>
      <c r="TGN34" s="674"/>
      <c r="TGO34" s="674"/>
      <c r="TGP34" s="674"/>
      <c r="TGQ34" s="674"/>
      <c r="TGR34" s="674"/>
      <c r="TGS34" s="674"/>
      <c r="TGT34" s="674"/>
      <c r="TGU34" s="674"/>
      <c r="TGV34" s="674"/>
      <c r="TGW34" s="674"/>
      <c r="TGX34" s="674"/>
      <c r="TGY34" s="674"/>
      <c r="TGZ34" s="674"/>
      <c r="THA34" s="674"/>
      <c r="THB34" s="674"/>
      <c r="THC34" s="674"/>
      <c r="THD34" s="674"/>
      <c r="THE34" s="674"/>
      <c r="THF34" s="674"/>
      <c r="THG34" s="674"/>
      <c r="THH34" s="674"/>
      <c r="THI34" s="674"/>
      <c r="THJ34" s="674"/>
      <c r="THK34" s="674"/>
      <c r="THL34" s="674"/>
      <c r="THM34" s="674"/>
      <c r="THN34" s="674"/>
      <c r="THO34" s="674"/>
      <c r="THP34" s="674"/>
      <c r="THQ34" s="674"/>
      <c r="THR34" s="674"/>
      <c r="THS34" s="674"/>
      <c r="THT34" s="674"/>
      <c r="THU34" s="674"/>
      <c r="THV34" s="674"/>
      <c r="THW34" s="674"/>
      <c r="THX34" s="674"/>
      <c r="THY34" s="674"/>
      <c r="THZ34" s="674"/>
      <c r="TIA34" s="674"/>
      <c r="TIB34" s="674"/>
      <c r="TIC34" s="674"/>
      <c r="TID34" s="674"/>
      <c r="TIE34" s="674"/>
      <c r="TIF34" s="674"/>
      <c r="TIG34" s="674"/>
      <c r="TIH34" s="674"/>
      <c r="TII34" s="674"/>
      <c r="TIJ34" s="674"/>
      <c r="TIK34" s="674"/>
      <c r="TIL34" s="674"/>
      <c r="TIM34" s="674"/>
      <c r="TIN34" s="674"/>
      <c r="TIO34" s="674"/>
      <c r="TIP34" s="674"/>
      <c r="TIQ34" s="674"/>
      <c r="TIR34" s="674"/>
      <c r="TIS34" s="674"/>
      <c r="TIT34" s="674"/>
      <c r="TIU34" s="674"/>
      <c r="TIV34" s="674"/>
      <c r="TIW34" s="674"/>
      <c r="TIX34" s="674"/>
      <c r="TIY34" s="674"/>
      <c r="TIZ34" s="674"/>
      <c r="TJA34" s="674"/>
      <c r="TJB34" s="674"/>
      <c r="TJC34" s="674"/>
      <c r="TJD34" s="674"/>
      <c r="TJE34" s="674"/>
      <c r="TJF34" s="674"/>
      <c r="TJG34" s="674"/>
      <c r="TJH34" s="674"/>
      <c r="TJI34" s="674"/>
      <c r="TJJ34" s="674"/>
      <c r="TJK34" s="674"/>
      <c r="TJL34" s="674"/>
      <c r="TJM34" s="674"/>
      <c r="TJN34" s="674"/>
      <c r="TJO34" s="674"/>
      <c r="TJP34" s="674"/>
      <c r="TJQ34" s="674"/>
      <c r="TJR34" s="674"/>
      <c r="TJS34" s="674"/>
      <c r="TJT34" s="674"/>
      <c r="TJU34" s="674"/>
      <c r="TJV34" s="674"/>
      <c r="TJW34" s="674"/>
      <c r="TJX34" s="674"/>
      <c r="TJY34" s="674"/>
      <c r="TJZ34" s="674"/>
      <c r="TKA34" s="674"/>
      <c r="TKB34" s="674"/>
      <c r="TKC34" s="674"/>
      <c r="TKD34" s="674"/>
      <c r="TKE34" s="674"/>
      <c r="TKF34" s="674"/>
      <c r="TKG34" s="674"/>
      <c r="TKH34" s="674"/>
      <c r="TKI34" s="674"/>
      <c r="TKJ34" s="674"/>
      <c r="TKK34" s="674"/>
      <c r="TKL34" s="674"/>
      <c r="TKM34" s="674"/>
      <c r="TKN34" s="674"/>
      <c r="TKO34" s="674"/>
      <c r="TKP34" s="674"/>
      <c r="TKQ34" s="674"/>
      <c r="TKR34" s="674"/>
      <c r="TKS34" s="674"/>
      <c r="TKT34" s="674"/>
      <c r="TKU34" s="674"/>
      <c r="TKV34" s="674"/>
      <c r="TKW34" s="674"/>
      <c r="TKX34" s="674"/>
      <c r="TKY34" s="674"/>
      <c r="TKZ34" s="674"/>
      <c r="TLA34" s="674"/>
      <c r="TLB34" s="674"/>
      <c r="TLC34" s="674"/>
      <c r="TLD34" s="674"/>
      <c r="TLE34" s="674"/>
      <c r="TLF34" s="674"/>
      <c r="TLG34" s="674"/>
      <c r="TLH34" s="674"/>
      <c r="TLI34" s="674"/>
      <c r="TLJ34" s="674"/>
      <c r="TLK34" s="674"/>
      <c r="TLL34" s="674"/>
      <c r="TLM34" s="674"/>
      <c r="TLN34" s="674"/>
      <c r="TLO34" s="674"/>
      <c r="TLP34" s="674"/>
      <c r="TLQ34" s="674"/>
      <c r="TLR34" s="674"/>
      <c r="TLS34" s="674"/>
      <c r="TLT34" s="674"/>
      <c r="TLU34" s="674"/>
      <c r="TLV34" s="674"/>
      <c r="TLW34" s="674"/>
      <c r="TLX34" s="674"/>
      <c r="TLY34" s="674"/>
      <c r="TLZ34" s="674"/>
      <c r="TMA34" s="674"/>
      <c r="TMB34" s="674"/>
      <c r="TMC34" s="674"/>
      <c r="TMD34" s="674"/>
      <c r="TME34" s="674"/>
      <c r="TMF34" s="674"/>
      <c r="TMG34" s="674"/>
      <c r="TMH34" s="674"/>
      <c r="TMI34" s="674"/>
      <c r="TMJ34" s="674"/>
      <c r="TMK34" s="674"/>
      <c r="TML34" s="674"/>
      <c r="TMM34" s="674"/>
      <c r="TMN34" s="674"/>
      <c r="TMO34" s="674"/>
      <c r="TMP34" s="674"/>
      <c r="TMQ34" s="674"/>
      <c r="TMR34" s="674"/>
      <c r="TMS34" s="674"/>
      <c r="TMT34" s="674"/>
      <c r="TMU34" s="674"/>
      <c r="TMV34" s="674"/>
      <c r="TMW34" s="674"/>
      <c r="TMX34" s="674"/>
      <c r="TMY34" s="674"/>
      <c r="TMZ34" s="674"/>
      <c r="TNA34" s="674"/>
      <c r="TNB34" s="674"/>
      <c r="TNC34" s="674"/>
      <c r="TND34" s="674"/>
      <c r="TNE34" s="674"/>
      <c r="TNF34" s="674"/>
      <c r="TNG34" s="674"/>
      <c r="TNH34" s="674"/>
      <c r="TNI34" s="674"/>
      <c r="TNJ34" s="674"/>
      <c r="TNK34" s="674"/>
      <c r="TNL34" s="674"/>
      <c r="TNM34" s="674"/>
      <c r="TNN34" s="674"/>
      <c r="TNO34" s="674"/>
      <c r="TNP34" s="674"/>
      <c r="TNQ34" s="674"/>
      <c r="TNR34" s="674"/>
      <c r="TNS34" s="674"/>
      <c r="TNT34" s="674"/>
      <c r="TNU34" s="674"/>
      <c r="TNV34" s="674"/>
      <c r="TNW34" s="674"/>
      <c r="TNX34" s="674"/>
      <c r="TNY34" s="674"/>
      <c r="TNZ34" s="674"/>
      <c r="TOA34" s="674"/>
      <c r="TOB34" s="674"/>
      <c r="TOC34" s="674"/>
      <c r="TOD34" s="674"/>
      <c r="TOE34" s="674"/>
      <c r="TOF34" s="674"/>
      <c r="TOG34" s="674"/>
      <c r="TOH34" s="674"/>
      <c r="TOI34" s="674"/>
      <c r="TOJ34" s="674"/>
      <c r="TOK34" s="674"/>
      <c r="TOL34" s="674"/>
      <c r="TOM34" s="674"/>
      <c r="TON34" s="674"/>
      <c r="TOO34" s="674"/>
      <c r="TOP34" s="674"/>
      <c r="TOQ34" s="674"/>
      <c r="TOR34" s="674"/>
      <c r="TOS34" s="674"/>
      <c r="TOT34" s="674"/>
      <c r="TOU34" s="674"/>
      <c r="TOV34" s="674"/>
      <c r="TOW34" s="674"/>
      <c r="TOX34" s="674"/>
      <c r="TOY34" s="674"/>
      <c r="TOZ34" s="674"/>
      <c r="TPA34" s="674"/>
      <c r="TPB34" s="674"/>
      <c r="TPC34" s="674"/>
      <c r="TPD34" s="674"/>
      <c r="TPE34" s="674"/>
      <c r="TPF34" s="674"/>
      <c r="TPG34" s="674"/>
      <c r="TPH34" s="674"/>
      <c r="TPI34" s="674"/>
      <c r="TPJ34" s="674"/>
      <c r="TPK34" s="674"/>
      <c r="TPL34" s="674"/>
      <c r="TPM34" s="674"/>
      <c r="TPN34" s="674"/>
      <c r="TPO34" s="674"/>
      <c r="TPP34" s="674"/>
      <c r="TPQ34" s="674"/>
      <c r="TPR34" s="674"/>
      <c r="TPS34" s="674"/>
      <c r="TPT34" s="674"/>
      <c r="TPU34" s="674"/>
      <c r="TPV34" s="674"/>
      <c r="TPW34" s="674"/>
      <c r="TPX34" s="674"/>
      <c r="TPY34" s="674"/>
      <c r="TPZ34" s="674"/>
      <c r="TQA34" s="674"/>
      <c r="TQB34" s="674"/>
      <c r="TQC34" s="674"/>
      <c r="TQD34" s="674"/>
      <c r="TQE34" s="674"/>
      <c r="TQF34" s="674"/>
      <c r="TQG34" s="674"/>
      <c r="TQH34" s="674"/>
      <c r="TQI34" s="674"/>
      <c r="TQJ34" s="674"/>
      <c r="TQK34" s="674"/>
      <c r="TQL34" s="674"/>
      <c r="TQM34" s="674"/>
      <c r="TQN34" s="674"/>
      <c r="TQO34" s="674"/>
      <c r="TQP34" s="674"/>
      <c r="TQQ34" s="674"/>
      <c r="TQR34" s="674"/>
      <c r="TQS34" s="674"/>
      <c r="TQT34" s="674"/>
      <c r="TQU34" s="674"/>
      <c r="TQV34" s="674"/>
      <c r="TQW34" s="674"/>
      <c r="TQX34" s="674"/>
      <c r="TQY34" s="674"/>
      <c r="TQZ34" s="674"/>
      <c r="TRA34" s="674"/>
      <c r="TRB34" s="674"/>
      <c r="TRC34" s="674"/>
      <c r="TRD34" s="674"/>
      <c r="TRE34" s="674"/>
      <c r="TRF34" s="674"/>
      <c r="TRG34" s="674"/>
      <c r="TRH34" s="674"/>
      <c r="TRI34" s="674"/>
      <c r="TRJ34" s="674"/>
      <c r="TRK34" s="674"/>
      <c r="TRL34" s="674"/>
      <c r="TRM34" s="674"/>
      <c r="TRN34" s="674"/>
      <c r="TRO34" s="674"/>
      <c r="TRP34" s="674"/>
      <c r="TRQ34" s="674"/>
      <c r="TRR34" s="674"/>
      <c r="TRS34" s="674"/>
      <c r="TRT34" s="674"/>
      <c r="TRU34" s="674"/>
      <c r="TRV34" s="674"/>
      <c r="TRW34" s="674"/>
      <c r="TRX34" s="674"/>
      <c r="TRY34" s="674"/>
      <c r="TRZ34" s="674"/>
      <c r="TSA34" s="674"/>
      <c r="TSB34" s="674"/>
      <c r="TSC34" s="674"/>
      <c r="TSD34" s="674"/>
      <c r="TSE34" s="674"/>
      <c r="TSF34" s="674"/>
      <c r="TSG34" s="674"/>
      <c r="TSH34" s="674"/>
      <c r="TSI34" s="674"/>
      <c r="TSJ34" s="674"/>
      <c r="TSK34" s="674"/>
      <c r="TSL34" s="674"/>
      <c r="TSM34" s="674"/>
      <c r="TSN34" s="674"/>
      <c r="TSO34" s="674"/>
      <c r="TSP34" s="674"/>
      <c r="TSQ34" s="674"/>
      <c r="TSR34" s="674"/>
      <c r="TSS34" s="674"/>
      <c r="TST34" s="674"/>
      <c r="TSU34" s="674"/>
      <c r="TSV34" s="674"/>
      <c r="TSW34" s="674"/>
      <c r="TSX34" s="674"/>
      <c r="TSY34" s="674"/>
      <c r="TSZ34" s="674"/>
      <c r="TTA34" s="674"/>
      <c r="TTB34" s="674"/>
      <c r="TTC34" s="674"/>
      <c r="TTD34" s="674"/>
      <c r="TTE34" s="674"/>
      <c r="TTF34" s="674"/>
      <c r="TTG34" s="674"/>
      <c r="TTH34" s="674"/>
      <c r="TTI34" s="674"/>
      <c r="TTJ34" s="674"/>
      <c r="TTK34" s="674"/>
      <c r="TTL34" s="674"/>
      <c r="TTM34" s="674"/>
      <c r="TTN34" s="674"/>
      <c r="TTO34" s="674"/>
      <c r="TTP34" s="674"/>
      <c r="TTQ34" s="674"/>
      <c r="TTR34" s="674"/>
      <c r="TTS34" s="674"/>
      <c r="TTT34" s="674"/>
      <c r="TTU34" s="674"/>
      <c r="TTV34" s="674"/>
      <c r="TTW34" s="674"/>
      <c r="TTX34" s="674"/>
      <c r="TTY34" s="674"/>
      <c r="TTZ34" s="674"/>
      <c r="TUA34" s="674"/>
      <c r="TUB34" s="674"/>
      <c r="TUC34" s="674"/>
      <c r="TUD34" s="674"/>
      <c r="TUE34" s="674"/>
      <c r="TUF34" s="674"/>
      <c r="TUG34" s="674"/>
      <c r="TUH34" s="674"/>
      <c r="TUI34" s="674"/>
      <c r="TUJ34" s="674"/>
      <c r="TUK34" s="674"/>
      <c r="TUL34" s="674"/>
      <c r="TUM34" s="674"/>
      <c r="TUN34" s="674"/>
      <c r="TUO34" s="674"/>
      <c r="TUP34" s="674"/>
      <c r="TUQ34" s="674"/>
      <c r="TUR34" s="674"/>
      <c r="TUS34" s="674"/>
      <c r="TUT34" s="674"/>
      <c r="TUU34" s="674"/>
      <c r="TUV34" s="674"/>
      <c r="TUW34" s="674"/>
      <c r="TUX34" s="674"/>
      <c r="TUY34" s="674"/>
      <c r="TUZ34" s="674"/>
      <c r="TVA34" s="674"/>
      <c r="TVB34" s="674"/>
      <c r="TVC34" s="674"/>
      <c r="TVD34" s="674"/>
      <c r="TVE34" s="674"/>
      <c r="TVF34" s="674"/>
      <c r="TVG34" s="674"/>
      <c r="TVH34" s="674"/>
      <c r="TVI34" s="674"/>
      <c r="TVJ34" s="674"/>
      <c r="TVK34" s="674"/>
      <c r="TVL34" s="674"/>
      <c r="TVM34" s="674"/>
      <c r="TVN34" s="674"/>
      <c r="TVO34" s="674"/>
      <c r="TVP34" s="674"/>
      <c r="TVQ34" s="674"/>
      <c r="TVR34" s="674"/>
      <c r="TVS34" s="674"/>
      <c r="TVT34" s="674"/>
      <c r="TVU34" s="674"/>
      <c r="TVV34" s="674"/>
      <c r="TVW34" s="674"/>
      <c r="TVX34" s="674"/>
      <c r="TVY34" s="674"/>
      <c r="TVZ34" s="674"/>
      <c r="TWA34" s="674"/>
      <c r="TWB34" s="674"/>
      <c r="TWC34" s="674"/>
      <c r="TWD34" s="674"/>
      <c r="TWE34" s="674"/>
      <c r="TWF34" s="674"/>
      <c r="TWG34" s="674"/>
      <c r="TWH34" s="674"/>
      <c r="TWI34" s="674"/>
      <c r="TWJ34" s="674"/>
      <c r="TWK34" s="674"/>
      <c r="TWL34" s="674"/>
      <c r="TWM34" s="674"/>
      <c r="TWN34" s="674"/>
      <c r="TWO34" s="674"/>
      <c r="TWP34" s="674"/>
      <c r="TWQ34" s="674"/>
      <c r="TWR34" s="674"/>
      <c r="TWS34" s="674"/>
      <c r="TWT34" s="674"/>
      <c r="TWU34" s="674"/>
      <c r="TWV34" s="674"/>
      <c r="TWW34" s="674"/>
      <c r="TWX34" s="674"/>
      <c r="TWY34" s="674"/>
      <c r="TWZ34" s="674"/>
      <c r="TXA34" s="674"/>
      <c r="TXB34" s="674"/>
      <c r="TXC34" s="674"/>
      <c r="TXD34" s="674"/>
      <c r="TXE34" s="674"/>
      <c r="TXF34" s="674"/>
      <c r="TXG34" s="674"/>
      <c r="TXH34" s="674"/>
      <c r="TXI34" s="674"/>
      <c r="TXJ34" s="674"/>
      <c r="TXK34" s="674"/>
      <c r="TXL34" s="674"/>
      <c r="TXM34" s="674"/>
      <c r="TXN34" s="674"/>
      <c r="TXO34" s="674"/>
      <c r="TXP34" s="674"/>
      <c r="TXQ34" s="674"/>
      <c r="TXR34" s="674"/>
      <c r="TXS34" s="674"/>
      <c r="TXT34" s="674"/>
      <c r="TXU34" s="674"/>
      <c r="TXV34" s="674"/>
      <c r="TXW34" s="674"/>
      <c r="TXX34" s="674"/>
      <c r="TXY34" s="674"/>
      <c r="TXZ34" s="674"/>
      <c r="TYA34" s="674"/>
      <c r="TYB34" s="674"/>
      <c r="TYC34" s="674"/>
      <c r="TYD34" s="674"/>
      <c r="TYE34" s="674"/>
      <c r="TYF34" s="674"/>
      <c r="TYG34" s="674"/>
      <c r="TYH34" s="674"/>
      <c r="TYI34" s="674"/>
      <c r="TYJ34" s="674"/>
      <c r="TYK34" s="674"/>
      <c r="TYL34" s="674"/>
      <c r="TYM34" s="674"/>
      <c r="TYN34" s="674"/>
      <c r="TYO34" s="674"/>
      <c r="TYP34" s="674"/>
      <c r="TYQ34" s="674"/>
      <c r="TYR34" s="674"/>
      <c r="TYS34" s="674"/>
      <c r="TYT34" s="674"/>
      <c r="TYU34" s="674"/>
      <c r="TYV34" s="674"/>
      <c r="TYW34" s="674"/>
      <c r="TYX34" s="674"/>
      <c r="TYY34" s="674"/>
      <c r="TYZ34" s="674"/>
      <c r="TZA34" s="674"/>
      <c r="TZB34" s="674"/>
      <c r="TZC34" s="674"/>
      <c r="TZD34" s="674"/>
      <c r="TZE34" s="674"/>
      <c r="TZF34" s="674"/>
      <c r="TZG34" s="674"/>
      <c r="TZH34" s="674"/>
      <c r="TZI34" s="674"/>
      <c r="TZJ34" s="674"/>
      <c r="TZK34" s="674"/>
      <c r="TZL34" s="674"/>
      <c r="TZM34" s="674"/>
      <c r="TZN34" s="674"/>
      <c r="TZO34" s="674"/>
      <c r="TZP34" s="674"/>
      <c r="TZQ34" s="674"/>
      <c r="TZR34" s="674"/>
      <c r="TZS34" s="674"/>
      <c r="TZT34" s="674"/>
      <c r="TZU34" s="674"/>
      <c r="TZV34" s="674"/>
      <c r="TZW34" s="674"/>
      <c r="TZX34" s="674"/>
      <c r="TZY34" s="674"/>
      <c r="TZZ34" s="674"/>
      <c r="UAA34" s="674"/>
      <c r="UAB34" s="674"/>
      <c r="UAC34" s="674"/>
      <c r="UAD34" s="674"/>
      <c r="UAE34" s="674"/>
      <c r="UAF34" s="674"/>
      <c r="UAG34" s="674"/>
      <c r="UAH34" s="674"/>
      <c r="UAI34" s="674"/>
      <c r="UAJ34" s="674"/>
      <c r="UAK34" s="674"/>
      <c r="UAL34" s="674"/>
      <c r="UAM34" s="674"/>
      <c r="UAN34" s="674"/>
      <c r="UAO34" s="674"/>
      <c r="UAP34" s="674"/>
      <c r="UAQ34" s="674"/>
      <c r="UAR34" s="674"/>
      <c r="UAS34" s="674"/>
      <c r="UAT34" s="674"/>
      <c r="UAU34" s="674"/>
      <c r="UAV34" s="674"/>
      <c r="UAW34" s="674"/>
      <c r="UAX34" s="674"/>
      <c r="UAY34" s="674"/>
      <c r="UAZ34" s="674"/>
      <c r="UBA34" s="674"/>
      <c r="UBB34" s="674"/>
      <c r="UBC34" s="674"/>
      <c r="UBD34" s="674"/>
      <c r="UBE34" s="674"/>
      <c r="UBF34" s="674"/>
      <c r="UBG34" s="674"/>
      <c r="UBH34" s="674"/>
      <c r="UBI34" s="674"/>
      <c r="UBJ34" s="674"/>
      <c r="UBK34" s="674"/>
      <c r="UBL34" s="674"/>
      <c r="UBM34" s="674"/>
      <c r="UBN34" s="674"/>
      <c r="UBO34" s="674"/>
      <c r="UBP34" s="674"/>
      <c r="UBQ34" s="674"/>
      <c r="UBR34" s="674"/>
      <c r="UBS34" s="674"/>
      <c r="UBT34" s="674"/>
      <c r="UBU34" s="674"/>
      <c r="UBV34" s="674"/>
      <c r="UBW34" s="674"/>
      <c r="UBX34" s="674"/>
      <c r="UBY34" s="674"/>
      <c r="UBZ34" s="674"/>
      <c r="UCA34" s="674"/>
      <c r="UCB34" s="674"/>
      <c r="UCC34" s="674"/>
      <c r="UCD34" s="674"/>
      <c r="UCE34" s="674"/>
      <c r="UCF34" s="674"/>
      <c r="UCG34" s="674"/>
      <c r="UCH34" s="674"/>
      <c r="UCI34" s="674"/>
      <c r="UCJ34" s="674"/>
      <c r="UCK34" s="674"/>
      <c r="UCL34" s="674"/>
      <c r="UCM34" s="674"/>
      <c r="UCN34" s="674"/>
      <c r="UCO34" s="674"/>
      <c r="UCP34" s="674"/>
      <c r="UCQ34" s="674"/>
      <c r="UCR34" s="674"/>
      <c r="UCS34" s="674"/>
      <c r="UCT34" s="674"/>
      <c r="UCU34" s="674"/>
      <c r="UCV34" s="674"/>
      <c r="UCW34" s="674"/>
      <c r="UCX34" s="674"/>
      <c r="UCY34" s="674"/>
      <c r="UCZ34" s="674"/>
      <c r="UDA34" s="674"/>
      <c r="UDB34" s="674"/>
      <c r="UDC34" s="674"/>
      <c r="UDD34" s="674"/>
      <c r="UDE34" s="674"/>
      <c r="UDF34" s="674"/>
      <c r="UDG34" s="674"/>
      <c r="UDH34" s="674"/>
      <c r="UDI34" s="674"/>
      <c r="UDJ34" s="674"/>
      <c r="UDK34" s="674"/>
      <c r="UDL34" s="674"/>
      <c r="UDM34" s="674"/>
      <c r="UDN34" s="674"/>
      <c r="UDO34" s="674"/>
      <c r="UDP34" s="674"/>
      <c r="UDQ34" s="674"/>
      <c r="UDR34" s="674"/>
      <c r="UDS34" s="674"/>
      <c r="UDT34" s="674"/>
      <c r="UDU34" s="674"/>
      <c r="UDV34" s="674"/>
      <c r="UDW34" s="674"/>
      <c r="UDX34" s="674"/>
      <c r="UDY34" s="674"/>
      <c r="UDZ34" s="674"/>
      <c r="UEA34" s="674"/>
      <c r="UEB34" s="674"/>
      <c r="UEC34" s="674"/>
      <c r="UED34" s="674"/>
      <c r="UEE34" s="674"/>
      <c r="UEF34" s="674"/>
      <c r="UEG34" s="674"/>
      <c r="UEH34" s="674"/>
      <c r="UEI34" s="674"/>
      <c r="UEJ34" s="674"/>
      <c r="UEK34" s="674"/>
      <c r="UEL34" s="674"/>
      <c r="UEM34" s="674"/>
      <c r="UEN34" s="674"/>
      <c r="UEO34" s="674"/>
      <c r="UEP34" s="674"/>
      <c r="UEQ34" s="674"/>
      <c r="UER34" s="674"/>
      <c r="UES34" s="674"/>
      <c r="UET34" s="674"/>
      <c r="UEU34" s="674"/>
      <c r="UEV34" s="674"/>
      <c r="UEW34" s="674"/>
      <c r="UEX34" s="674"/>
      <c r="UEY34" s="674"/>
      <c r="UEZ34" s="674"/>
      <c r="UFA34" s="674"/>
      <c r="UFB34" s="674"/>
      <c r="UFC34" s="674"/>
      <c r="UFD34" s="674"/>
      <c r="UFE34" s="674"/>
      <c r="UFF34" s="674"/>
      <c r="UFG34" s="674"/>
      <c r="UFH34" s="674"/>
      <c r="UFI34" s="674"/>
      <c r="UFJ34" s="674"/>
      <c r="UFK34" s="674"/>
      <c r="UFL34" s="674"/>
      <c r="UFM34" s="674"/>
      <c r="UFN34" s="674"/>
      <c r="UFO34" s="674"/>
      <c r="UFP34" s="674"/>
      <c r="UFQ34" s="674"/>
      <c r="UFR34" s="674"/>
      <c r="UFS34" s="674"/>
      <c r="UFT34" s="674"/>
      <c r="UFU34" s="674"/>
      <c r="UFV34" s="674"/>
      <c r="UFW34" s="674"/>
      <c r="UFX34" s="674"/>
      <c r="UFY34" s="674"/>
      <c r="UFZ34" s="674"/>
      <c r="UGA34" s="674"/>
      <c r="UGB34" s="674"/>
      <c r="UGC34" s="674"/>
      <c r="UGD34" s="674"/>
      <c r="UGE34" s="674"/>
      <c r="UGF34" s="674"/>
      <c r="UGG34" s="674"/>
      <c r="UGH34" s="674"/>
      <c r="UGI34" s="674"/>
      <c r="UGJ34" s="674"/>
      <c r="UGK34" s="674"/>
      <c r="UGL34" s="674"/>
      <c r="UGM34" s="674"/>
      <c r="UGN34" s="674"/>
      <c r="UGO34" s="674"/>
      <c r="UGP34" s="674"/>
      <c r="UGQ34" s="674"/>
      <c r="UGR34" s="674"/>
      <c r="UGS34" s="674"/>
      <c r="UGT34" s="674"/>
      <c r="UGU34" s="674"/>
      <c r="UGV34" s="674"/>
      <c r="UGW34" s="674"/>
      <c r="UGX34" s="674"/>
      <c r="UGY34" s="674"/>
      <c r="UGZ34" s="674"/>
      <c r="UHA34" s="674"/>
      <c r="UHB34" s="674"/>
      <c r="UHC34" s="674"/>
      <c r="UHD34" s="674"/>
      <c r="UHE34" s="674"/>
      <c r="UHF34" s="674"/>
      <c r="UHG34" s="674"/>
      <c r="UHH34" s="674"/>
      <c r="UHI34" s="674"/>
      <c r="UHJ34" s="674"/>
      <c r="UHK34" s="674"/>
      <c r="UHL34" s="674"/>
      <c r="UHM34" s="674"/>
      <c r="UHN34" s="674"/>
      <c r="UHO34" s="674"/>
      <c r="UHP34" s="674"/>
      <c r="UHQ34" s="674"/>
      <c r="UHR34" s="674"/>
      <c r="UHS34" s="674"/>
      <c r="UHT34" s="674"/>
      <c r="UHU34" s="674"/>
      <c r="UHV34" s="674"/>
      <c r="UHW34" s="674"/>
      <c r="UHX34" s="674"/>
      <c r="UHY34" s="674"/>
      <c r="UHZ34" s="674"/>
      <c r="UIA34" s="674"/>
      <c r="UIB34" s="674"/>
      <c r="UIC34" s="674"/>
      <c r="UID34" s="674"/>
      <c r="UIE34" s="674"/>
      <c r="UIF34" s="674"/>
      <c r="UIG34" s="674"/>
      <c r="UIH34" s="674"/>
      <c r="UII34" s="674"/>
      <c r="UIJ34" s="674"/>
      <c r="UIK34" s="674"/>
      <c r="UIL34" s="674"/>
      <c r="UIM34" s="674"/>
      <c r="UIN34" s="674"/>
      <c r="UIO34" s="674"/>
      <c r="UIP34" s="674"/>
      <c r="UIQ34" s="674"/>
      <c r="UIR34" s="674"/>
      <c r="UIS34" s="674"/>
      <c r="UIT34" s="674"/>
      <c r="UIU34" s="674"/>
      <c r="UIV34" s="674"/>
      <c r="UIW34" s="674"/>
      <c r="UIX34" s="674"/>
      <c r="UIY34" s="674"/>
      <c r="UIZ34" s="674"/>
      <c r="UJA34" s="674"/>
      <c r="UJB34" s="674"/>
      <c r="UJC34" s="674"/>
      <c r="UJD34" s="674"/>
      <c r="UJE34" s="674"/>
      <c r="UJF34" s="674"/>
      <c r="UJG34" s="674"/>
      <c r="UJH34" s="674"/>
      <c r="UJI34" s="674"/>
      <c r="UJJ34" s="674"/>
      <c r="UJK34" s="674"/>
      <c r="UJL34" s="674"/>
      <c r="UJM34" s="674"/>
      <c r="UJN34" s="674"/>
      <c r="UJO34" s="674"/>
      <c r="UJP34" s="674"/>
      <c r="UJQ34" s="674"/>
      <c r="UJR34" s="674"/>
      <c r="UJS34" s="674"/>
      <c r="UJT34" s="674"/>
      <c r="UJU34" s="674"/>
      <c r="UJV34" s="674"/>
      <c r="UJW34" s="674"/>
      <c r="UJX34" s="674"/>
      <c r="UJY34" s="674"/>
      <c r="UJZ34" s="674"/>
      <c r="UKA34" s="674"/>
      <c r="UKB34" s="674"/>
      <c r="UKC34" s="674"/>
      <c r="UKD34" s="674"/>
      <c r="UKE34" s="674"/>
      <c r="UKF34" s="674"/>
      <c r="UKG34" s="674"/>
      <c r="UKH34" s="674"/>
      <c r="UKI34" s="674"/>
      <c r="UKJ34" s="674"/>
      <c r="UKK34" s="674"/>
      <c r="UKL34" s="674"/>
      <c r="UKM34" s="674"/>
      <c r="UKN34" s="674"/>
      <c r="UKO34" s="674"/>
      <c r="UKP34" s="674"/>
      <c r="UKQ34" s="674"/>
      <c r="UKR34" s="674"/>
      <c r="UKS34" s="674"/>
      <c r="UKT34" s="674"/>
      <c r="UKU34" s="674"/>
      <c r="UKV34" s="674"/>
      <c r="UKW34" s="674"/>
      <c r="UKX34" s="674"/>
      <c r="UKY34" s="674"/>
      <c r="UKZ34" s="674"/>
      <c r="ULA34" s="674"/>
      <c r="ULB34" s="674"/>
      <c r="ULC34" s="674"/>
      <c r="ULD34" s="674"/>
      <c r="ULE34" s="674"/>
      <c r="ULF34" s="674"/>
      <c r="ULG34" s="674"/>
      <c r="ULH34" s="674"/>
      <c r="ULI34" s="674"/>
      <c r="ULJ34" s="674"/>
      <c r="ULK34" s="674"/>
      <c r="ULL34" s="674"/>
      <c r="ULM34" s="674"/>
      <c r="ULN34" s="674"/>
      <c r="ULO34" s="674"/>
      <c r="ULP34" s="674"/>
      <c r="ULQ34" s="674"/>
      <c r="ULR34" s="674"/>
      <c r="ULS34" s="674"/>
      <c r="ULT34" s="674"/>
      <c r="ULU34" s="674"/>
      <c r="ULV34" s="674"/>
      <c r="ULW34" s="674"/>
      <c r="ULX34" s="674"/>
      <c r="ULY34" s="674"/>
      <c r="ULZ34" s="674"/>
      <c r="UMA34" s="674"/>
      <c r="UMB34" s="674"/>
      <c r="UMC34" s="674"/>
      <c r="UMD34" s="674"/>
      <c r="UME34" s="674"/>
      <c r="UMF34" s="674"/>
      <c r="UMG34" s="674"/>
      <c r="UMH34" s="674"/>
      <c r="UMI34" s="674"/>
      <c r="UMJ34" s="674"/>
      <c r="UMK34" s="674"/>
      <c r="UML34" s="674"/>
      <c r="UMM34" s="674"/>
      <c r="UMN34" s="674"/>
      <c r="UMO34" s="674"/>
      <c r="UMP34" s="674"/>
      <c r="UMQ34" s="674"/>
      <c r="UMR34" s="674"/>
      <c r="UMS34" s="674"/>
      <c r="UMT34" s="674"/>
      <c r="UMU34" s="674"/>
      <c r="UMV34" s="674"/>
      <c r="UMW34" s="674"/>
      <c r="UMX34" s="674"/>
      <c r="UMY34" s="674"/>
      <c r="UMZ34" s="674"/>
      <c r="UNA34" s="674"/>
      <c r="UNB34" s="674"/>
      <c r="UNC34" s="674"/>
      <c r="UND34" s="674"/>
      <c r="UNE34" s="674"/>
      <c r="UNF34" s="674"/>
      <c r="UNG34" s="674"/>
      <c r="UNH34" s="674"/>
      <c r="UNI34" s="674"/>
      <c r="UNJ34" s="674"/>
      <c r="UNK34" s="674"/>
      <c r="UNL34" s="674"/>
      <c r="UNM34" s="674"/>
      <c r="UNN34" s="674"/>
      <c r="UNO34" s="674"/>
      <c r="UNP34" s="674"/>
      <c r="UNQ34" s="674"/>
      <c r="UNR34" s="674"/>
      <c r="UNS34" s="674"/>
      <c r="UNT34" s="674"/>
      <c r="UNU34" s="674"/>
      <c r="UNV34" s="674"/>
      <c r="UNW34" s="674"/>
      <c r="UNX34" s="674"/>
      <c r="UNY34" s="674"/>
      <c r="UNZ34" s="674"/>
      <c r="UOA34" s="674"/>
      <c r="UOB34" s="674"/>
      <c r="UOC34" s="674"/>
      <c r="UOD34" s="674"/>
      <c r="UOE34" s="674"/>
      <c r="UOF34" s="674"/>
      <c r="UOG34" s="674"/>
      <c r="UOH34" s="674"/>
      <c r="UOI34" s="674"/>
      <c r="UOJ34" s="674"/>
      <c r="UOK34" s="674"/>
      <c r="UOL34" s="674"/>
      <c r="UOM34" s="674"/>
      <c r="UON34" s="674"/>
      <c r="UOO34" s="674"/>
      <c r="UOP34" s="674"/>
      <c r="UOQ34" s="674"/>
      <c r="UOR34" s="674"/>
      <c r="UOS34" s="674"/>
      <c r="UOT34" s="674"/>
      <c r="UOU34" s="674"/>
      <c r="UOV34" s="674"/>
      <c r="UOW34" s="674"/>
      <c r="UOX34" s="674"/>
      <c r="UOY34" s="674"/>
      <c r="UOZ34" s="674"/>
      <c r="UPA34" s="674"/>
      <c r="UPB34" s="674"/>
      <c r="UPC34" s="674"/>
      <c r="UPD34" s="674"/>
      <c r="UPE34" s="674"/>
      <c r="UPF34" s="674"/>
      <c r="UPG34" s="674"/>
      <c r="UPH34" s="674"/>
      <c r="UPI34" s="674"/>
      <c r="UPJ34" s="674"/>
      <c r="UPK34" s="674"/>
      <c r="UPL34" s="674"/>
      <c r="UPM34" s="674"/>
      <c r="UPN34" s="674"/>
      <c r="UPO34" s="674"/>
      <c r="UPP34" s="674"/>
      <c r="UPQ34" s="674"/>
      <c r="UPR34" s="674"/>
      <c r="UPS34" s="674"/>
      <c r="UPT34" s="674"/>
      <c r="UPU34" s="674"/>
      <c r="UPV34" s="674"/>
      <c r="UPW34" s="674"/>
      <c r="UPX34" s="674"/>
      <c r="UPY34" s="674"/>
      <c r="UPZ34" s="674"/>
      <c r="UQA34" s="674"/>
      <c r="UQB34" s="674"/>
      <c r="UQC34" s="674"/>
      <c r="UQD34" s="674"/>
      <c r="UQE34" s="674"/>
      <c r="UQF34" s="674"/>
      <c r="UQG34" s="674"/>
      <c r="UQH34" s="674"/>
      <c r="UQI34" s="674"/>
      <c r="UQJ34" s="674"/>
      <c r="UQK34" s="674"/>
      <c r="UQL34" s="674"/>
      <c r="UQM34" s="674"/>
      <c r="UQN34" s="674"/>
      <c r="UQO34" s="674"/>
      <c r="UQP34" s="674"/>
      <c r="UQQ34" s="674"/>
      <c r="UQR34" s="674"/>
      <c r="UQS34" s="674"/>
      <c r="UQT34" s="674"/>
      <c r="UQU34" s="674"/>
      <c r="UQV34" s="674"/>
      <c r="UQW34" s="674"/>
      <c r="UQX34" s="674"/>
      <c r="UQY34" s="674"/>
      <c r="UQZ34" s="674"/>
      <c r="URA34" s="674"/>
      <c r="URB34" s="674"/>
      <c r="URC34" s="674"/>
      <c r="URD34" s="674"/>
      <c r="URE34" s="674"/>
      <c r="URF34" s="674"/>
      <c r="URG34" s="674"/>
      <c r="URH34" s="674"/>
      <c r="URI34" s="674"/>
      <c r="URJ34" s="674"/>
      <c r="URK34" s="674"/>
      <c r="URL34" s="674"/>
      <c r="URM34" s="674"/>
      <c r="URN34" s="674"/>
      <c r="URO34" s="674"/>
      <c r="URP34" s="674"/>
      <c r="URQ34" s="674"/>
      <c r="URR34" s="674"/>
      <c r="URS34" s="674"/>
      <c r="URT34" s="674"/>
      <c r="URU34" s="674"/>
      <c r="URV34" s="674"/>
      <c r="URW34" s="674"/>
      <c r="URX34" s="674"/>
      <c r="URY34" s="674"/>
      <c r="URZ34" s="674"/>
      <c r="USA34" s="674"/>
      <c r="USB34" s="674"/>
      <c r="USC34" s="674"/>
      <c r="USD34" s="674"/>
      <c r="USE34" s="674"/>
      <c r="USF34" s="674"/>
      <c r="USG34" s="674"/>
      <c r="USH34" s="674"/>
      <c r="USI34" s="674"/>
      <c r="USJ34" s="674"/>
      <c r="USK34" s="674"/>
      <c r="USL34" s="674"/>
      <c r="USM34" s="674"/>
      <c r="USN34" s="674"/>
      <c r="USO34" s="674"/>
      <c r="USP34" s="674"/>
      <c r="USQ34" s="674"/>
      <c r="USR34" s="674"/>
      <c r="USS34" s="674"/>
      <c r="UST34" s="674"/>
      <c r="USU34" s="674"/>
      <c r="USV34" s="674"/>
      <c r="USW34" s="674"/>
      <c r="USX34" s="674"/>
      <c r="USY34" s="674"/>
      <c r="USZ34" s="674"/>
      <c r="UTA34" s="674"/>
      <c r="UTB34" s="674"/>
      <c r="UTC34" s="674"/>
      <c r="UTD34" s="674"/>
      <c r="UTE34" s="674"/>
      <c r="UTF34" s="674"/>
      <c r="UTG34" s="674"/>
      <c r="UTH34" s="674"/>
      <c r="UTI34" s="674"/>
      <c r="UTJ34" s="674"/>
      <c r="UTK34" s="674"/>
      <c r="UTL34" s="674"/>
      <c r="UTM34" s="674"/>
      <c r="UTN34" s="674"/>
      <c r="UTO34" s="674"/>
      <c r="UTP34" s="674"/>
      <c r="UTQ34" s="674"/>
      <c r="UTR34" s="674"/>
      <c r="UTS34" s="674"/>
      <c r="UTT34" s="674"/>
      <c r="UTU34" s="674"/>
      <c r="UTV34" s="674"/>
      <c r="UTW34" s="674"/>
      <c r="UTX34" s="674"/>
      <c r="UTY34" s="674"/>
      <c r="UTZ34" s="674"/>
      <c r="UUA34" s="674"/>
      <c r="UUB34" s="674"/>
      <c r="UUC34" s="674"/>
      <c r="UUD34" s="674"/>
      <c r="UUE34" s="674"/>
      <c r="UUF34" s="674"/>
      <c r="UUG34" s="674"/>
      <c r="UUH34" s="674"/>
      <c r="UUI34" s="674"/>
      <c r="UUJ34" s="674"/>
      <c r="UUK34" s="674"/>
      <c r="UUL34" s="674"/>
      <c r="UUM34" s="674"/>
      <c r="UUN34" s="674"/>
      <c r="UUO34" s="674"/>
      <c r="UUP34" s="674"/>
      <c r="UUQ34" s="674"/>
      <c r="UUR34" s="674"/>
      <c r="UUS34" s="674"/>
      <c r="UUT34" s="674"/>
      <c r="UUU34" s="674"/>
      <c r="UUV34" s="674"/>
      <c r="UUW34" s="674"/>
      <c r="UUX34" s="674"/>
      <c r="UUY34" s="674"/>
      <c r="UUZ34" s="674"/>
      <c r="UVA34" s="674"/>
      <c r="UVB34" s="674"/>
      <c r="UVC34" s="674"/>
      <c r="UVD34" s="674"/>
      <c r="UVE34" s="674"/>
      <c r="UVF34" s="674"/>
      <c r="UVG34" s="674"/>
      <c r="UVH34" s="674"/>
      <c r="UVI34" s="674"/>
      <c r="UVJ34" s="674"/>
      <c r="UVK34" s="674"/>
      <c r="UVL34" s="674"/>
      <c r="UVM34" s="674"/>
      <c r="UVN34" s="674"/>
      <c r="UVO34" s="674"/>
      <c r="UVP34" s="674"/>
      <c r="UVQ34" s="674"/>
      <c r="UVR34" s="674"/>
      <c r="UVS34" s="674"/>
      <c r="UVT34" s="674"/>
      <c r="UVU34" s="674"/>
      <c r="UVV34" s="674"/>
      <c r="UVW34" s="674"/>
      <c r="UVX34" s="674"/>
      <c r="UVY34" s="674"/>
      <c r="UVZ34" s="674"/>
      <c r="UWA34" s="674"/>
      <c r="UWB34" s="674"/>
      <c r="UWC34" s="674"/>
      <c r="UWD34" s="674"/>
      <c r="UWE34" s="674"/>
      <c r="UWF34" s="674"/>
      <c r="UWG34" s="674"/>
      <c r="UWH34" s="674"/>
      <c r="UWI34" s="674"/>
      <c r="UWJ34" s="674"/>
      <c r="UWK34" s="674"/>
      <c r="UWL34" s="674"/>
      <c r="UWM34" s="674"/>
      <c r="UWN34" s="674"/>
      <c r="UWO34" s="674"/>
      <c r="UWP34" s="674"/>
      <c r="UWQ34" s="674"/>
      <c r="UWR34" s="674"/>
      <c r="UWS34" s="674"/>
      <c r="UWT34" s="674"/>
      <c r="UWU34" s="674"/>
      <c r="UWV34" s="674"/>
      <c r="UWW34" s="674"/>
      <c r="UWX34" s="674"/>
      <c r="UWY34" s="674"/>
      <c r="UWZ34" s="674"/>
      <c r="UXA34" s="674"/>
      <c r="UXB34" s="674"/>
      <c r="UXC34" s="674"/>
      <c r="UXD34" s="674"/>
      <c r="UXE34" s="674"/>
      <c r="UXF34" s="674"/>
      <c r="UXG34" s="674"/>
      <c r="UXH34" s="674"/>
      <c r="UXI34" s="674"/>
      <c r="UXJ34" s="674"/>
      <c r="UXK34" s="674"/>
      <c r="UXL34" s="674"/>
      <c r="UXM34" s="674"/>
      <c r="UXN34" s="674"/>
      <c r="UXO34" s="674"/>
      <c r="UXP34" s="674"/>
      <c r="UXQ34" s="674"/>
      <c r="UXR34" s="674"/>
      <c r="UXS34" s="674"/>
      <c r="UXT34" s="674"/>
      <c r="UXU34" s="674"/>
      <c r="UXV34" s="674"/>
      <c r="UXW34" s="674"/>
      <c r="UXX34" s="674"/>
      <c r="UXY34" s="674"/>
      <c r="UXZ34" s="674"/>
      <c r="UYA34" s="674"/>
      <c r="UYB34" s="674"/>
      <c r="UYC34" s="674"/>
      <c r="UYD34" s="674"/>
      <c r="UYE34" s="674"/>
      <c r="UYF34" s="674"/>
      <c r="UYG34" s="674"/>
      <c r="UYH34" s="674"/>
      <c r="UYI34" s="674"/>
      <c r="UYJ34" s="674"/>
      <c r="UYK34" s="674"/>
      <c r="UYL34" s="674"/>
      <c r="UYM34" s="674"/>
      <c r="UYN34" s="674"/>
      <c r="UYO34" s="674"/>
      <c r="UYP34" s="674"/>
      <c r="UYQ34" s="674"/>
      <c r="UYR34" s="674"/>
      <c r="UYS34" s="674"/>
      <c r="UYT34" s="674"/>
      <c r="UYU34" s="674"/>
      <c r="UYV34" s="674"/>
      <c r="UYW34" s="674"/>
      <c r="UYX34" s="674"/>
      <c r="UYY34" s="674"/>
      <c r="UYZ34" s="674"/>
      <c r="UZA34" s="674"/>
      <c r="UZB34" s="674"/>
      <c r="UZC34" s="674"/>
      <c r="UZD34" s="674"/>
      <c r="UZE34" s="674"/>
      <c r="UZF34" s="674"/>
      <c r="UZG34" s="674"/>
      <c r="UZH34" s="674"/>
      <c r="UZI34" s="674"/>
      <c r="UZJ34" s="674"/>
      <c r="UZK34" s="674"/>
      <c r="UZL34" s="674"/>
      <c r="UZM34" s="674"/>
      <c r="UZN34" s="674"/>
      <c r="UZO34" s="674"/>
      <c r="UZP34" s="674"/>
      <c r="UZQ34" s="674"/>
      <c r="UZR34" s="674"/>
      <c r="UZS34" s="674"/>
      <c r="UZT34" s="674"/>
      <c r="UZU34" s="674"/>
      <c r="UZV34" s="674"/>
      <c r="UZW34" s="674"/>
      <c r="UZX34" s="674"/>
      <c r="UZY34" s="674"/>
      <c r="UZZ34" s="674"/>
      <c r="VAA34" s="674"/>
      <c r="VAB34" s="674"/>
      <c r="VAC34" s="674"/>
      <c r="VAD34" s="674"/>
      <c r="VAE34" s="674"/>
      <c r="VAF34" s="674"/>
      <c r="VAG34" s="674"/>
      <c r="VAH34" s="674"/>
      <c r="VAI34" s="674"/>
      <c r="VAJ34" s="674"/>
      <c r="VAK34" s="674"/>
      <c r="VAL34" s="674"/>
      <c r="VAM34" s="674"/>
      <c r="VAN34" s="674"/>
      <c r="VAO34" s="674"/>
      <c r="VAP34" s="674"/>
      <c r="VAQ34" s="674"/>
      <c r="VAR34" s="674"/>
      <c r="VAS34" s="674"/>
      <c r="VAT34" s="674"/>
      <c r="VAU34" s="674"/>
      <c r="VAV34" s="674"/>
      <c r="VAW34" s="674"/>
      <c r="VAX34" s="674"/>
      <c r="VAY34" s="674"/>
      <c r="VAZ34" s="674"/>
      <c r="VBA34" s="674"/>
      <c r="VBB34" s="674"/>
      <c r="VBC34" s="674"/>
      <c r="VBD34" s="674"/>
      <c r="VBE34" s="674"/>
      <c r="VBF34" s="674"/>
      <c r="VBG34" s="674"/>
      <c r="VBH34" s="674"/>
      <c r="VBI34" s="674"/>
      <c r="VBJ34" s="674"/>
      <c r="VBK34" s="674"/>
      <c r="VBL34" s="674"/>
      <c r="VBM34" s="674"/>
      <c r="VBN34" s="674"/>
      <c r="VBO34" s="674"/>
      <c r="VBP34" s="674"/>
      <c r="VBQ34" s="674"/>
      <c r="VBR34" s="674"/>
      <c r="VBS34" s="674"/>
      <c r="VBT34" s="674"/>
      <c r="VBU34" s="674"/>
      <c r="VBV34" s="674"/>
      <c r="VBW34" s="674"/>
      <c r="VBX34" s="674"/>
      <c r="VBY34" s="674"/>
      <c r="VBZ34" s="674"/>
      <c r="VCA34" s="674"/>
      <c r="VCB34" s="674"/>
      <c r="VCC34" s="674"/>
      <c r="VCD34" s="674"/>
      <c r="VCE34" s="674"/>
      <c r="VCF34" s="674"/>
      <c r="VCG34" s="674"/>
      <c r="VCH34" s="674"/>
      <c r="VCI34" s="674"/>
      <c r="VCJ34" s="674"/>
      <c r="VCK34" s="674"/>
      <c r="VCL34" s="674"/>
      <c r="VCM34" s="674"/>
      <c r="VCN34" s="674"/>
      <c r="VCO34" s="674"/>
      <c r="VCP34" s="674"/>
      <c r="VCQ34" s="674"/>
      <c r="VCR34" s="674"/>
      <c r="VCS34" s="674"/>
      <c r="VCT34" s="674"/>
      <c r="VCU34" s="674"/>
      <c r="VCV34" s="674"/>
      <c r="VCW34" s="674"/>
      <c r="VCX34" s="674"/>
      <c r="VCY34" s="674"/>
      <c r="VCZ34" s="674"/>
      <c r="VDA34" s="674"/>
      <c r="VDB34" s="674"/>
      <c r="VDC34" s="674"/>
      <c r="VDD34" s="674"/>
      <c r="VDE34" s="674"/>
      <c r="VDF34" s="674"/>
      <c r="VDG34" s="674"/>
      <c r="VDH34" s="674"/>
      <c r="VDI34" s="674"/>
      <c r="VDJ34" s="674"/>
      <c r="VDK34" s="674"/>
      <c r="VDL34" s="674"/>
      <c r="VDM34" s="674"/>
      <c r="VDN34" s="674"/>
      <c r="VDO34" s="674"/>
      <c r="VDP34" s="674"/>
      <c r="VDQ34" s="674"/>
      <c r="VDR34" s="674"/>
      <c r="VDS34" s="674"/>
      <c r="VDT34" s="674"/>
      <c r="VDU34" s="674"/>
      <c r="VDV34" s="674"/>
      <c r="VDW34" s="674"/>
      <c r="VDX34" s="674"/>
      <c r="VDY34" s="674"/>
      <c r="VDZ34" s="674"/>
      <c r="VEA34" s="674"/>
      <c r="VEB34" s="674"/>
      <c r="VEC34" s="674"/>
      <c r="VED34" s="674"/>
      <c r="VEE34" s="674"/>
      <c r="VEF34" s="674"/>
      <c r="VEG34" s="674"/>
      <c r="VEH34" s="674"/>
      <c r="VEI34" s="674"/>
      <c r="VEJ34" s="674"/>
      <c r="VEK34" s="674"/>
      <c r="VEL34" s="674"/>
      <c r="VEM34" s="674"/>
      <c r="VEN34" s="674"/>
      <c r="VEO34" s="674"/>
      <c r="VEP34" s="674"/>
      <c r="VEQ34" s="674"/>
      <c r="VER34" s="674"/>
      <c r="VES34" s="674"/>
      <c r="VET34" s="674"/>
      <c r="VEU34" s="674"/>
      <c r="VEV34" s="674"/>
      <c r="VEW34" s="674"/>
      <c r="VEX34" s="674"/>
      <c r="VEY34" s="674"/>
      <c r="VEZ34" s="674"/>
      <c r="VFA34" s="674"/>
      <c r="VFB34" s="674"/>
      <c r="VFC34" s="674"/>
      <c r="VFD34" s="674"/>
      <c r="VFE34" s="674"/>
      <c r="VFF34" s="674"/>
      <c r="VFG34" s="674"/>
      <c r="VFH34" s="674"/>
      <c r="VFI34" s="674"/>
      <c r="VFJ34" s="674"/>
      <c r="VFK34" s="674"/>
      <c r="VFL34" s="674"/>
      <c r="VFM34" s="674"/>
      <c r="VFN34" s="674"/>
      <c r="VFO34" s="674"/>
      <c r="VFP34" s="674"/>
      <c r="VFQ34" s="674"/>
      <c r="VFR34" s="674"/>
      <c r="VFS34" s="674"/>
      <c r="VFT34" s="674"/>
      <c r="VFU34" s="674"/>
      <c r="VFV34" s="674"/>
      <c r="VFW34" s="674"/>
      <c r="VFX34" s="674"/>
      <c r="VFY34" s="674"/>
      <c r="VFZ34" s="674"/>
      <c r="VGA34" s="674"/>
      <c r="VGB34" s="674"/>
      <c r="VGC34" s="674"/>
      <c r="VGD34" s="674"/>
      <c r="VGE34" s="674"/>
      <c r="VGF34" s="674"/>
      <c r="VGG34" s="674"/>
      <c r="VGH34" s="674"/>
      <c r="VGI34" s="674"/>
      <c r="VGJ34" s="674"/>
      <c r="VGK34" s="674"/>
      <c r="VGL34" s="674"/>
      <c r="VGM34" s="674"/>
      <c r="VGN34" s="674"/>
      <c r="VGO34" s="674"/>
      <c r="VGP34" s="674"/>
      <c r="VGQ34" s="674"/>
      <c r="VGR34" s="674"/>
      <c r="VGS34" s="674"/>
      <c r="VGT34" s="674"/>
      <c r="VGU34" s="674"/>
      <c r="VGV34" s="674"/>
      <c r="VGW34" s="674"/>
      <c r="VGX34" s="674"/>
      <c r="VGY34" s="674"/>
      <c r="VGZ34" s="674"/>
      <c r="VHA34" s="674"/>
      <c r="VHB34" s="674"/>
      <c r="VHC34" s="674"/>
      <c r="VHD34" s="674"/>
      <c r="VHE34" s="674"/>
      <c r="VHF34" s="674"/>
      <c r="VHG34" s="674"/>
      <c r="VHH34" s="674"/>
      <c r="VHI34" s="674"/>
      <c r="VHJ34" s="674"/>
      <c r="VHK34" s="674"/>
      <c r="VHL34" s="674"/>
      <c r="VHM34" s="674"/>
      <c r="VHN34" s="674"/>
      <c r="VHO34" s="674"/>
      <c r="VHP34" s="674"/>
      <c r="VHQ34" s="674"/>
      <c r="VHR34" s="674"/>
      <c r="VHS34" s="674"/>
      <c r="VHT34" s="674"/>
      <c r="VHU34" s="674"/>
      <c r="VHV34" s="674"/>
      <c r="VHW34" s="674"/>
      <c r="VHX34" s="674"/>
      <c r="VHY34" s="674"/>
      <c r="VHZ34" s="674"/>
      <c r="VIA34" s="674"/>
      <c r="VIB34" s="674"/>
      <c r="VIC34" s="674"/>
      <c r="VID34" s="674"/>
      <c r="VIE34" s="674"/>
      <c r="VIF34" s="674"/>
      <c r="VIG34" s="674"/>
      <c r="VIH34" s="674"/>
      <c r="VII34" s="674"/>
      <c r="VIJ34" s="674"/>
      <c r="VIK34" s="674"/>
      <c r="VIL34" s="674"/>
      <c r="VIM34" s="674"/>
      <c r="VIN34" s="674"/>
      <c r="VIO34" s="674"/>
      <c r="VIP34" s="674"/>
      <c r="VIQ34" s="674"/>
      <c r="VIR34" s="674"/>
      <c r="VIS34" s="674"/>
      <c r="VIT34" s="674"/>
      <c r="VIU34" s="674"/>
      <c r="VIV34" s="674"/>
      <c r="VIW34" s="674"/>
      <c r="VIX34" s="674"/>
      <c r="VIY34" s="674"/>
      <c r="VIZ34" s="674"/>
      <c r="VJA34" s="674"/>
      <c r="VJB34" s="674"/>
      <c r="VJC34" s="674"/>
      <c r="VJD34" s="674"/>
      <c r="VJE34" s="674"/>
      <c r="VJF34" s="674"/>
      <c r="VJG34" s="674"/>
      <c r="VJH34" s="674"/>
      <c r="VJI34" s="674"/>
      <c r="VJJ34" s="674"/>
      <c r="VJK34" s="674"/>
      <c r="VJL34" s="674"/>
      <c r="VJM34" s="674"/>
      <c r="VJN34" s="674"/>
      <c r="VJO34" s="674"/>
      <c r="VJP34" s="674"/>
      <c r="VJQ34" s="674"/>
      <c r="VJR34" s="674"/>
      <c r="VJS34" s="674"/>
      <c r="VJT34" s="674"/>
      <c r="VJU34" s="674"/>
      <c r="VJV34" s="674"/>
      <c r="VJW34" s="674"/>
      <c r="VJX34" s="674"/>
      <c r="VJY34" s="674"/>
      <c r="VJZ34" s="674"/>
      <c r="VKA34" s="674"/>
      <c r="VKB34" s="674"/>
      <c r="VKC34" s="674"/>
      <c r="VKD34" s="674"/>
      <c r="VKE34" s="674"/>
      <c r="VKF34" s="674"/>
      <c r="VKG34" s="674"/>
      <c r="VKH34" s="674"/>
      <c r="VKI34" s="674"/>
      <c r="VKJ34" s="674"/>
      <c r="VKK34" s="674"/>
      <c r="VKL34" s="674"/>
      <c r="VKM34" s="674"/>
      <c r="VKN34" s="674"/>
      <c r="VKO34" s="674"/>
      <c r="VKP34" s="674"/>
      <c r="VKQ34" s="674"/>
      <c r="VKR34" s="674"/>
      <c r="VKS34" s="674"/>
      <c r="VKT34" s="674"/>
      <c r="VKU34" s="674"/>
      <c r="VKV34" s="674"/>
      <c r="VKW34" s="674"/>
      <c r="VKX34" s="674"/>
      <c r="VKY34" s="674"/>
      <c r="VKZ34" s="674"/>
      <c r="VLA34" s="674"/>
      <c r="VLB34" s="674"/>
      <c r="VLC34" s="674"/>
      <c r="VLD34" s="674"/>
      <c r="VLE34" s="674"/>
      <c r="VLF34" s="674"/>
      <c r="VLG34" s="674"/>
      <c r="VLH34" s="674"/>
      <c r="VLI34" s="674"/>
      <c r="VLJ34" s="674"/>
      <c r="VLK34" s="674"/>
      <c r="VLL34" s="674"/>
      <c r="VLM34" s="674"/>
      <c r="VLN34" s="674"/>
      <c r="VLO34" s="674"/>
      <c r="VLP34" s="674"/>
      <c r="VLQ34" s="674"/>
      <c r="VLR34" s="674"/>
      <c r="VLS34" s="674"/>
      <c r="VLT34" s="674"/>
      <c r="VLU34" s="674"/>
      <c r="VLV34" s="674"/>
      <c r="VLW34" s="674"/>
      <c r="VLX34" s="674"/>
      <c r="VLY34" s="674"/>
      <c r="VLZ34" s="674"/>
      <c r="VMA34" s="674"/>
      <c r="VMB34" s="674"/>
      <c r="VMC34" s="674"/>
      <c r="VMD34" s="674"/>
      <c r="VME34" s="674"/>
      <c r="VMF34" s="674"/>
      <c r="VMG34" s="674"/>
      <c r="VMH34" s="674"/>
      <c r="VMI34" s="674"/>
      <c r="VMJ34" s="674"/>
      <c r="VMK34" s="674"/>
      <c r="VML34" s="674"/>
      <c r="VMM34" s="674"/>
      <c r="VMN34" s="674"/>
      <c r="VMO34" s="674"/>
      <c r="VMP34" s="674"/>
      <c r="VMQ34" s="674"/>
      <c r="VMR34" s="674"/>
      <c r="VMS34" s="674"/>
      <c r="VMT34" s="674"/>
      <c r="VMU34" s="674"/>
      <c r="VMV34" s="674"/>
      <c r="VMW34" s="674"/>
      <c r="VMX34" s="674"/>
      <c r="VMY34" s="674"/>
      <c r="VMZ34" s="674"/>
      <c r="VNA34" s="674"/>
      <c r="VNB34" s="674"/>
      <c r="VNC34" s="674"/>
      <c r="VND34" s="674"/>
      <c r="VNE34" s="674"/>
      <c r="VNF34" s="674"/>
      <c r="VNG34" s="674"/>
      <c r="VNH34" s="674"/>
      <c r="VNI34" s="674"/>
      <c r="VNJ34" s="674"/>
      <c r="VNK34" s="674"/>
      <c r="VNL34" s="674"/>
      <c r="VNM34" s="674"/>
      <c r="VNN34" s="674"/>
      <c r="VNO34" s="674"/>
      <c r="VNP34" s="674"/>
      <c r="VNQ34" s="674"/>
      <c r="VNR34" s="674"/>
      <c r="VNS34" s="674"/>
      <c r="VNT34" s="674"/>
      <c r="VNU34" s="674"/>
      <c r="VNV34" s="674"/>
      <c r="VNW34" s="674"/>
      <c r="VNX34" s="674"/>
      <c r="VNY34" s="674"/>
      <c r="VNZ34" s="674"/>
      <c r="VOA34" s="674"/>
      <c r="VOB34" s="674"/>
      <c r="VOC34" s="674"/>
      <c r="VOD34" s="674"/>
      <c r="VOE34" s="674"/>
      <c r="VOF34" s="674"/>
      <c r="VOG34" s="674"/>
      <c r="VOH34" s="674"/>
      <c r="VOI34" s="674"/>
      <c r="VOJ34" s="674"/>
      <c r="VOK34" s="674"/>
      <c r="VOL34" s="674"/>
      <c r="VOM34" s="674"/>
      <c r="VON34" s="674"/>
      <c r="VOO34" s="674"/>
      <c r="VOP34" s="674"/>
      <c r="VOQ34" s="674"/>
      <c r="VOR34" s="674"/>
      <c r="VOS34" s="674"/>
      <c r="VOT34" s="674"/>
      <c r="VOU34" s="674"/>
      <c r="VOV34" s="674"/>
      <c r="VOW34" s="674"/>
      <c r="VOX34" s="674"/>
      <c r="VOY34" s="674"/>
      <c r="VOZ34" s="674"/>
      <c r="VPA34" s="674"/>
      <c r="VPB34" s="674"/>
      <c r="VPC34" s="674"/>
      <c r="VPD34" s="674"/>
      <c r="VPE34" s="674"/>
      <c r="VPF34" s="674"/>
      <c r="VPG34" s="674"/>
      <c r="VPH34" s="674"/>
      <c r="VPI34" s="674"/>
      <c r="VPJ34" s="674"/>
      <c r="VPK34" s="674"/>
      <c r="VPL34" s="674"/>
      <c r="VPM34" s="674"/>
      <c r="VPN34" s="674"/>
      <c r="VPO34" s="674"/>
      <c r="VPP34" s="674"/>
      <c r="VPQ34" s="674"/>
      <c r="VPR34" s="674"/>
      <c r="VPS34" s="674"/>
      <c r="VPT34" s="674"/>
      <c r="VPU34" s="674"/>
      <c r="VPV34" s="674"/>
      <c r="VPW34" s="674"/>
      <c r="VPX34" s="674"/>
      <c r="VPY34" s="674"/>
      <c r="VPZ34" s="674"/>
      <c r="VQA34" s="674"/>
      <c r="VQB34" s="674"/>
      <c r="VQC34" s="674"/>
      <c r="VQD34" s="674"/>
      <c r="VQE34" s="674"/>
      <c r="VQF34" s="674"/>
      <c r="VQG34" s="674"/>
      <c r="VQH34" s="674"/>
      <c r="VQI34" s="674"/>
      <c r="VQJ34" s="674"/>
      <c r="VQK34" s="674"/>
      <c r="VQL34" s="674"/>
      <c r="VQM34" s="674"/>
      <c r="VQN34" s="674"/>
      <c r="VQO34" s="674"/>
      <c r="VQP34" s="674"/>
      <c r="VQQ34" s="674"/>
      <c r="VQR34" s="674"/>
      <c r="VQS34" s="674"/>
      <c r="VQT34" s="674"/>
      <c r="VQU34" s="674"/>
      <c r="VQV34" s="674"/>
      <c r="VQW34" s="674"/>
      <c r="VQX34" s="674"/>
      <c r="VQY34" s="674"/>
      <c r="VQZ34" s="674"/>
      <c r="VRA34" s="674"/>
      <c r="VRB34" s="674"/>
      <c r="VRC34" s="674"/>
      <c r="VRD34" s="674"/>
      <c r="VRE34" s="674"/>
      <c r="VRF34" s="674"/>
      <c r="VRG34" s="674"/>
      <c r="VRH34" s="674"/>
      <c r="VRI34" s="674"/>
      <c r="VRJ34" s="674"/>
      <c r="VRK34" s="674"/>
      <c r="VRL34" s="674"/>
      <c r="VRM34" s="674"/>
      <c r="VRN34" s="674"/>
      <c r="VRO34" s="674"/>
      <c r="VRP34" s="674"/>
      <c r="VRQ34" s="674"/>
      <c r="VRR34" s="674"/>
      <c r="VRS34" s="674"/>
      <c r="VRT34" s="674"/>
      <c r="VRU34" s="674"/>
      <c r="VRV34" s="674"/>
      <c r="VRW34" s="674"/>
      <c r="VRX34" s="674"/>
      <c r="VRY34" s="674"/>
      <c r="VRZ34" s="674"/>
      <c r="VSA34" s="674"/>
      <c r="VSB34" s="674"/>
      <c r="VSC34" s="674"/>
      <c r="VSD34" s="674"/>
      <c r="VSE34" s="674"/>
      <c r="VSF34" s="674"/>
      <c r="VSG34" s="674"/>
      <c r="VSH34" s="674"/>
      <c r="VSI34" s="674"/>
      <c r="VSJ34" s="674"/>
      <c r="VSK34" s="674"/>
      <c r="VSL34" s="674"/>
      <c r="VSM34" s="674"/>
      <c r="VSN34" s="674"/>
      <c r="VSO34" s="674"/>
      <c r="VSP34" s="674"/>
      <c r="VSQ34" s="674"/>
      <c r="VSR34" s="674"/>
      <c r="VSS34" s="674"/>
      <c r="VST34" s="674"/>
      <c r="VSU34" s="674"/>
      <c r="VSV34" s="674"/>
      <c r="VSW34" s="674"/>
      <c r="VSX34" s="674"/>
      <c r="VSY34" s="674"/>
      <c r="VSZ34" s="674"/>
      <c r="VTA34" s="674"/>
      <c r="VTB34" s="674"/>
      <c r="VTC34" s="674"/>
      <c r="VTD34" s="674"/>
      <c r="VTE34" s="674"/>
      <c r="VTF34" s="674"/>
      <c r="VTG34" s="674"/>
      <c r="VTH34" s="674"/>
      <c r="VTI34" s="674"/>
      <c r="VTJ34" s="674"/>
      <c r="VTK34" s="674"/>
      <c r="VTL34" s="674"/>
      <c r="VTM34" s="674"/>
      <c r="VTN34" s="674"/>
      <c r="VTO34" s="674"/>
      <c r="VTP34" s="674"/>
      <c r="VTQ34" s="674"/>
      <c r="VTR34" s="674"/>
      <c r="VTS34" s="674"/>
      <c r="VTT34" s="674"/>
      <c r="VTU34" s="674"/>
      <c r="VTV34" s="674"/>
      <c r="VTW34" s="674"/>
      <c r="VTX34" s="674"/>
      <c r="VTY34" s="674"/>
      <c r="VTZ34" s="674"/>
      <c r="VUA34" s="674"/>
      <c r="VUB34" s="674"/>
      <c r="VUC34" s="674"/>
      <c r="VUD34" s="674"/>
      <c r="VUE34" s="674"/>
      <c r="VUF34" s="674"/>
      <c r="VUG34" s="674"/>
      <c r="VUH34" s="674"/>
      <c r="VUI34" s="674"/>
      <c r="VUJ34" s="674"/>
      <c r="VUK34" s="674"/>
      <c r="VUL34" s="674"/>
      <c r="VUM34" s="674"/>
      <c r="VUN34" s="674"/>
      <c r="VUO34" s="674"/>
      <c r="VUP34" s="674"/>
      <c r="VUQ34" s="674"/>
      <c r="VUR34" s="674"/>
      <c r="VUS34" s="674"/>
      <c r="VUT34" s="674"/>
      <c r="VUU34" s="674"/>
      <c r="VUV34" s="674"/>
      <c r="VUW34" s="674"/>
      <c r="VUX34" s="674"/>
      <c r="VUY34" s="674"/>
      <c r="VUZ34" s="674"/>
      <c r="VVA34" s="674"/>
      <c r="VVB34" s="674"/>
      <c r="VVC34" s="674"/>
      <c r="VVD34" s="674"/>
      <c r="VVE34" s="674"/>
      <c r="VVF34" s="674"/>
      <c r="VVG34" s="674"/>
      <c r="VVH34" s="674"/>
      <c r="VVI34" s="674"/>
      <c r="VVJ34" s="674"/>
      <c r="VVK34" s="674"/>
      <c r="VVL34" s="674"/>
      <c r="VVM34" s="674"/>
      <c r="VVN34" s="674"/>
      <c r="VVO34" s="674"/>
      <c r="VVP34" s="674"/>
      <c r="VVQ34" s="674"/>
      <c r="VVR34" s="674"/>
      <c r="VVS34" s="674"/>
      <c r="VVT34" s="674"/>
      <c r="VVU34" s="674"/>
      <c r="VVV34" s="674"/>
      <c r="VVW34" s="674"/>
      <c r="VVX34" s="674"/>
      <c r="VVY34" s="674"/>
      <c r="VVZ34" s="674"/>
      <c r="VWA34" s="674"/>
      <c r="VWB34" s="674"/>
      <c r="VWC34" s="674"/>
      <c r="VWD34" s="674"/>
      <c r="VWE34" s="674"/>
      <c r="VWF34" s="674"/>
      <c r="VWG34" s="674"/>
      <c r="VWH34" s="674"/>
      <c r="VWI34" s="674"/>
      <c r="VWJ34" s="674"/>
      <c r="VWK34" s="674"/>
      <c r="VWL34" s="674"/>
      <c r="VWM34" s="674"/>
      <c r="VWN34" s="674"/>
      <c r="VWO34" s="674"/>
      <c r="VWP34" s="674"/>
      <c r="VWQ34" s="674"/>
      <c r="VWR34" s="674"/>
      <c r="VWS34" s="674"/>
      <c r="VWT34" s="674"/>
      <c r="VWU34" s="674"/>
      <c r="VWV34" s="674"/>
      <c r="VWW34" s="674"/>
      <c r="VWX34" s="674"/>
      <c r="VWY34" s="674"/>
      <c r="VWZ34" s="674"/>
      <c r="VXA34" s="674"/>
      <c r="VXB34" s="674"/>
      <c r="VXC34" s="674"/>
      <c r="VXD34" s="674"/>
      <c r="VXE34" s="674"/>
      <c r="VXF34" s="674"/>
      <c r="VXG34" s="674"/>
      <c r="VXH34" s="674"/>
      <c r="VXI34" s="674"/>
      <c r="VXJ34" s="674"/>
      <c r="VXK34" s="674"/>
      <c r="VXL34" s="674"/>
      <c r="VXM34" s="674"/>
      <c r="VXN34" s="674"/>
      <c r="VXO34" s="674"/>
      <c r="VXP34" s="674"/>
      <c r="VXQ34" s="674"/>
      <c r="VXR34" s="674"/>
      <c r="VXS34" s="674"/>
      <c r="VXT34" s="674"/>
      <c r="VXU34" s="674"/>
      <c r="VXV34" s="674"/>
      <c r="VXW34" s="674"/>
      <c r="VXX34" s="674"/>
      <c r="VXY34" s="674"/>
      <c r="VXZ34" s="674"/>
      <c r="VYA34" s="674"/>
      <c r="VYB34" s="674"/>
      <c r="VYC34" s="674"/>
      <c r="VYD34" s="674"/>
      <c r="VYE34" s="674"/>
      <c r="VYF34" s="674"/>
      <c r="VYG34" s="674"/>
      <c r="VYH34" s="674"/>
      <c r="VYI34" s="674"/>
      <c r="VYJ34" s="674"/>
      <c r="VYK34" s="674"/>
      <c r="VYL34" s="674"/>
      <c r="VYM34" s="674"/>
      <c r="VYN34" s="674"/>
      <c r="VYO34" s="674"/>
      <c r="VYP34" s="674"/>
      <c r="VYQ34" s="674"/>
      <c r="VYR34" s="674"/>
      <c r="VYS34" s="674"/>
      <c r="VYT34" s="674"/>
      <c r="VYU34" s="674"/>
      <c r="VYV34" s="674"/>
      <c r="VYW34" s="674"/>
      <c r="VYX34" s="674"/>
      <c r="VYY34" s="674"/>
      <c r="VYZ34" s="674"/>
      <c r="VZA34" s="674"/>
      <c r="VZB34" s="674"/>
      <c r="VZC34" s="674"/>
      <c r="VZD34" s="674"/>
      <c r="VZE34" s="674"/>
      <c r="VZF34" s="674"/>
      <c r="VZG34" s="674"/>
      <c r="VZH34" s="674"/>
      <c r="VZI34" s="674"/>
      <c r="VZJ34" s="674"/>
      <c r="VZK34" s="674"/>
      <c r="VZL34" s="674"/>
      <c r="VZM34" s="674"/>
      <c r="VZN34" s="674"/>
      <c r="VZO34" s="674"/>
      <c r="VZP34" s="674"/>
      <c r="VZQ34" s="674"/>
      <c r="VZR34" s="674"/>
      <c r="VZS34" s="674"/>
      <c r="VZT34" s="674"/>
      <c r="VZU34" s="674"/>
      <c r="VZV34" s="674"/>
      <c r="VZW34" s="674"/>
      <c r="VZX34" s="674"/>
      <c r="VZY34" s="674"/>
      <c r="VZZ34" s="674"/>
      <c r="WAA34" s="674"/>
      <c r="WAB34" s="674"/>
      <c r="WAC34" s="674"/>
      <c r="WAD34" s="674"/>
      <c r="WAE34" s="674"/>
      <c r="WAF34" s="674"/>
      <c r="WAG34" s="674"/>
      <c r="WAH34" s="674"/>
      <c r="WAI34" s="674"/>
      <c r="WAJ34" s="674"/>
      <c r="WAK34" s="674"/>
      <c r="WAL34" s="674"/>
      <c r="WAM34" s="674"/>
      <c r="WAN34" s="674"/>
      <c r="WAO34" s="674"/>
      <c r="WAP34" s="674"/>
      <c r="WAQ34" s="674"/>
      <c r="WAR34" s="674"/>
      <c r="WAS34" s="674"/>
      <c r="WAT34" s="674"/>
      <c r="WAU34" s="674"/>
      <c r="WAV34" s="674"/>
      <c r="WAW34" s="674"/>
      <c r="WAX34" s="674"/>
      <c r="WAY34" s="674"/>
      <c r="WAZ34" s="674"/>
      <c r="WBA34" s="674"/>
      <c r="WBB34" s="674"/>
      <c r="WBC34" s="674"/>
      <c r="WBD34" s="674"/>
      <c r="WBE34" s="674"/>
      <c r="WBF34" s="674"/>
      <c r="WBG34" s="674"/>
      <c r="WBH34" s="674"/>
      <c r="WBI34" s="674"/>
      <c r="WBJ34" s="674"/>
      <c r="WBK34" s="674"/>
      <c r="WBL34" s="674"/>
      <c r="WBM34" s="674"/>
      <c r="WBN34" s="674"/>
      <c r="WBO34" s="674"/>
      <c r="WBP34" s="674"/>
      <c r="WBQ34" s="674"/>
      <c r="WBR34" s="674"/>
      <c r="WBS34" s="674"/>
      <c r="WBT34" s="674"/>
      <c r="WBU34" s="674"/>
      <c r="WBV34" s="674"/>
      <c r="WBW34" s="674"/>
      <c r="WBX34" s="674"/>
      <c r="WBY34" s="674"/>
      <c r="WBZ34" s="674"/>
      <c r="WCA34" s="674"/>
      <c r="WCB34" s="674"/>
      <c r="WCC34" s="674"/>
      <c r="WCD34" s="674"/>
      <c r="WCE34" s="674"/>
      <c r="WCF34" s="674"/>
      <c r="WCG34" s="674"/>
      <c r="WCH34" s="674"/>
      <c r="WCI34" s="674"/>
      <c r="WCJ34" s="674"/>
      <c r="WCK34" s="674"/>
      <c r="WCL34" s="674"/>
      <c r="WCM34" s="674"/>
      <c r="WCN34" s="674"/>
      <c r="WCO34" s="674"/>
      <c r="WCP34" s="674"/>
      <c r="WCQ34" s="674"/>
      <c r="WCR34" s="674"/>
      <c r="WCS34" s="674"/>
      <c r="WCT34" s="674"/>
      <c r="WCU34" s="674"/>
      <c r="WCV34" s="674"/>
      <c r="WCW34" s="674"/>
      <c r="WCX34" s="674"/>
      <c r="WCY34" s="674"/>
      <c r="WCZ34" s="674"/>
      <c r="WDA34" s="674"/>
      <c r="WDB34" s="674"/>
      <c r="WDC34" s="674"/>
      <c r="WDD34" s="674"/>
      <c r="WDE34" s="674"/>
      <c r="WDF34" s="674"/>
      <c r="WDG34" s="674"/>
      <c r="WDH34" s="674"/>
      <c r="WDI34" s="674"/>
      <c r="WDJ34" s="674"/>
      <c r="WDK34" s="674"/>
      <c r="WDL34" s="674"/>
      <c r="WDM34" s="674"/>
      <c r="WDN34" s="674"/>
      <c r="WDO34" s="674"/>
      <c r="WDP34" s="674"/>
      <c r="WDQ34" s="674"/>
      <c r="WDR34" s="674"/>
      <c r="WDS34" s="674"/>
      <c r="WDT34" s="674"/>
      <c r="WDU34" s="674"/>
      <c r="WDV34" s="674"/>
      <c r="WDW34" s="674"/>
      <c r="WDX34" s="674"/>
      <c r="WDY34" s="674"/>
      <c r="WDZ34" s="674"/>
      <c r="WEA34" s="674"/>
      <c r="WEB34" s="674"/>
      <c r="WEC34" s="674"/>
      <c r="WED34" s="674"/>
      <c r="WEE34" s="674"/>
      <c r="WEF34" s="674"/>
      <c r="WEG34" s="674"/>
      <c r="WEH34" s="674"/>
      <c r="WEI34" s="674"/>
      <c r="WEJ34" s="674"/>
      <c r="WEK34" s="674"/>
      <c r="WEL34" s="674"/>
      <c r="WEM34" s="674"/>
      <c r="WEN34" s="674"/>
      <c r="WEO34" s="674"/>
      <c r="WEP34" s="674"/>
      <c r="WEQ34" s="674"/>
      <c r="WER34" s="674"/>
      <c r="WES34" s="674"/>
      <c r="WET34" s="674"/>
      <c r="WEU34" s="674"/>
      <c r="WEV34" s="674"/>
      <c r="WEW34" s="674"/>
      <c r="WEX34" s="674"/>
      <c r="WEY34" s="674"/>
      <c r="WEZ34" s="674"/>
      <c r="WFA34" s="674"/>
      <c r="WFB34" s="674"/>
      <c r="WFC34" s="674"/>
      <c r="WFD34" s="674"/>
      <c r="WFE34" s="674"/>
      <c r="WFF34" s="674"/>
      <c r="WFG34" s="674"/>
      <c r="WFH34" s="674"/>
      <c r="WFI34" s="674"/>
      <c r="WFJ34" s="674"/>
      <c r="WFK34" s="674"/>
      <c r="WFL34" s="674"/>
      <c r="WFM34" s="674"/>
      <c r="WFN34" s="674"/>
      <c r="WFO34" s="674"/>
      <c r="WFP34" s="674"/>
      <c r="WFQ34" s="674"/>
      <c r="WFR34" s="674"/>
      <c r="WFS34" s="674"/>
      <c r="WFT34" s="674"/>
      <c r="WFU34" s="674"/>
      <c r="WFV34" s="674"/>
      <c r="WFW34" s="674"/>
      <c r="WFX34" s="674"/>
      <c r="WFY34" s="674"/>
      <c r="WFZ34" s="674"/>
      <c r="WGA34" s="674"/>
      <c r="WGB34" s="674"/>
      <c r="WGC34" s="674"/>
      <c r="WGD34" s="674"/>
      <c r="WGE34" s="674"/>
      <c r="WGF34" s="674"/>
      <c r="WGG34" s="674"/>
      <c r="WGH34" s="674"/>
      <c r="WGI34" s="674"/>
      <c r="WGJ34" s="674"/>
      <c r="WGK34" s="674"/>
      <c r="WGL34" s="674"/>
      <c r="WGM34" s="674"/>
      <c r="WGN34" s="674"/>
      <c r="WGO34" s="674"/>
      <c r="WGP34" s="674"/>
      <c r="WGQ34" s="674"/>
      <c r="WGR34" s="674"/>
      <c r="WGS34" s="674"/>
      <c r="WGT34" s="674"/>
      <c r="WGU34" s="674"/>
      <c r="WGV34" s="674"/>
      <c r="WGW34" s="674"/>
      <c r="WGX34" s="674"/>
      <c r="WGY34" s="674"/>
      <c r="WGZ34" s="674"/>
      <c r="WHA34" s="674"/>
      <c r="WHB34" s="674"/>
      <c r="WHC34" s="674"/>
      <c r="WHD34" s="674"/>
      <c r="WHE34" s="674"/>
      <c r="WHF34" s="674"/>
      <c r="WHG34" s="674"/>
      <c r="WHH34" s="674"/>
      <c r="WHI34" s="674"/>
      <c r="WHJ34" s="674"/>
      <c r="WHK34" s="674"/>
      <c r="WHL34" s="674"/>
      <c r="WHM34" s="674"/>
      <c r="WHN34" s="674"/>
      <c r="WHO34" s="674"/>
      <c r="WHP34" s="674"/>
      <c r="WHQ34" s="674"/>
      <c r="WHR34" s="674"/>
      <c r="WHS34" s="674"/>
      <c r="WHT34" s="674"/>
      <c r="WHU34" s="674"/>
      <c r="WHV34" s="674"/>
      <c r="WHW34" s="674"/>
      <c r="WHX34" s="674"/>
      <c r="WHY34" s="674"/>
      <c r="WHZ34" s="674"/>
      <c r="WIA34" s="674"/>
      <c r="WIB34" s="674"/>
      <c r="WIC34" s="674"/>
      <c r="WID34" s="674"/>
      <c r="WIE34" s="674"/>
      <c r="WIF34" s="674"/>
      <c r="WIG34" s="674"/>
      <c r="WIH34" s="674"/>
      <c r="WII34" s="674"/>
      <c r="WIJ34" s="674"/>
      <c r="WIK34" s="674"/>
      <c r="WIL34" s="674"/>
      <c r="WIM34" s="674"/>
      <c r="WIN34" s="674"/>
      <c r="WIO34" s="674"/>
      <c r="WIP34" s="674"/>
      <c r="WIQ34" s="674"/>
      <c r="WIR34" s="674"/>
      <c r="WIS34" s="674"/>
      <c r="WIT34" s="674"/>
      <c r="WIU34" s="674"/>
      <c r="WIV34" s="674"/>
      <c r="WIW34" s="674"/>
      <c r="WIX34" s="674"/>
      <c r="WIY34" s="674"/>
      <c r="WIZ34" s="674"/>
      <c r="WJA34" s="674"/>
      <c r="WJB34" s="674"/>
      <c r="WJC34" s="674"/>
      <c r="WJD34" s="674"/>
      <c r="WJE34" s="674"/>
      <c r="WJF34" s="674"/>
      <c r="WJG34" s="674"/>
      <c r="WJH34" s="674"/>
      <c r="WJI34" s="674"/>
      <c r="WJJ34" s="674"/>
      <c r="WJK34" s="674"/>
      <c r="WJL34" s="674"/>
      <c r="WJM34" s="674"/>
      <c r="WJN34" s="674"/>
      <c r="WJO34" s="674"/>
      <c r="WJP34" s="674"/>
      <c r="WJQ34" s="674"/>
      <c r="WJR34" s="674"/>
      <c r="WJS34" s="674"/>
      <c r="WJT34" s="674"/>
      <c r="WJU34" s="674"/>
      <c r="WJV34" s="674"/>
      <c r="WJW34" s="674"/>
      <c r="WJX34" s="674"/>
      <c r="WJY34" s="674"/>
      <c r="WJZ34" s="674"/>
      <c r="WKA34" s="674"/>
      <c r="WKB34" s="674"/>
      <c r="WKC34" s="674"/>
      <c r="WKD34" s="674"/>
      <c r="WKE34" s="674"/>
      <c r="WKF34" s="674"/>
      <c r="WKG34" s="674"/>
      <c r="WKH34" s="674"/>
      <c r="WKI34" s="674"/>
      <c r="WKJ34" s="674"/>
      <c r="WKK34" s="674"/>
      <c r="WKL34" s="674"/>
      <c r="WKM34" s="674"/>
      <c r="WKN34" s="674"/>
      <c r="WKO34" s="674"/>
      <c r="WKP34" s="674"/>
      <c r="WKQ34" s="674"/>
      <c r="WKR34" s="674"/>
      <c r="WKS34" s="674"/>
      <c r="WKT34" s="674"/>
      <c r="WKU34" s="674"/>
      <c r="WKV34" s="674"/>
      <c r="WKW34" s="674"/>
      <c r="WKX34" s="674"/>
      <c r="WKY34" s="674"/>
      <c r="WKZ34" s="674"/>
      <c r="WLA34" s="674"/>
      <c r="WLB34" s="674"/>
      <c r="WLC34" s="674"/>
      <c r="WLD34" s="674"/>
      <c r="WLE34" s="674"/>
      <c r="WLF34" s="674"/>
      <c r="WLG34" s="674"/>
      <c r="WLH34" s="674"/>
      <c r="WLI34" s="674"/>
      <c r="WLJ34" s="674"/>
      <c r="WLK34" s="674"/>
      <c r="WLL34" s="674"/>
      <c r="WLM34" s="674"/>
      <c r="WLN34" s="674"/>
      <c r="WLO34" s="674"/>
      <c r="WLP34" s="674"/>
      <c r="WLQ34" s="674"/>
      <c r="WLR34" s="674"/>
      <c r="WLS34" s="674"/>
      <c r="WLT34" s="674"/>
      <c r="WLU34" s="674"/>
      <c r="WLV34" s="674"/>
      <c r="WLW34" s="674"/>
      <c r="WLX34" s="674"/>
      <c r="WLY34" s="674"/>
      <c r="WLZ34" s="674"/>
      <c r="WMA34" s="674"/>
      <c r="WMB34" s="674"/>
      <c r="WMC34" s="674"/>
      <c r="WMD34" s="674"/>
      <c r="WME34" s="674"/>
      <c r="WMF34" s="674"/>
      <c r="WMG34" s="674"/>
      <c r="WMH34" s="674"/>
      <c r="WMI34" s="674"/>
      <c r="WMJ34" s="674"/>
      <c r="WMK34" s="674"/>
      <c r="WML34" s="674"/>
      <c r="WMM34" s="674"/>
      <c r="WMN34" s="674"/>
      <c r="WMO34" s="674"/>
      <c r="WMP34" s="674"/>
      <c r="WMQ34" s="674"/>
      <c r="WMR34" s="674"/>
      <c r="WMS34" s="674"/>
      <c r="WMT34" s="674"/>
      <c r="WMU34" s="674"/>
      <c r="WMV34" s="674"/>
      <c r="WMW34" s="674"/>
      <c r="WMX34" s="674"/>
      <c r="WMY34" s="674"/>
      <c r="WMZ34" s="674"/>
      <c r="WNA34" s="674"/>
      <c r="WNB34" s="674"/>
      <c r="WNC34" s="674"/>
      <c r="WND34" s="674"/>
      <c r="WNE34" s="674"/>
      <c r="WNF34" s="674"/>
      <c r="WNG34" s="674"/>
      <c r="WNH34" s="674"/>
      <c r="WNI34" s="674"/>
      <c r="WNJ34" s="674"/>
      <c r="WNK34" s="674"/>
      <c r="WNL34" s="674"/>
      <c r="WNM34" s="674"/>
      <c r="WNN34" s="674"/>
      <c r="WNO34" s="674"/>
      <c r="WNP34" s="674"/>
      <c r="WNQ34" s="674"/>
      <c r="WNR34" s="674"/>
      <c r="WNS34" s="674"/>
      <c r="WNT34" s="674"/>
      <c r="WNU34" s="674"/>
      <c r="WNV34" s="674"/>
      <c r="WNW34" s="674"/>
      <c r="WNX34" s="674"/>
      <c r="WNY34" s="674"/>
      <c r="WNZ34" s="674"/>
      <c r="WOA34" s="674"/>
      <c r="WOB34" s="674"/>
      <c r="WOC34" s="674"/>
      <c r="WOD34" s="674"/>
      <c r="WOE34" s="674"/>
      <c r="WOF34" s="674"/>
      <c r="WOG34" s="674"/>
      <c r="WOH34" s="674"/>
      <c r="WOI34" s="674"/>
      <c r="WOJ34" s="674"/>
      <c r="WOK34" s="674"/>
      <c r="WOL34" s="674"/>
      <c r="WOM34" s="674"/>
      <c r="WON34" s="674"/>
      <c r="WOO34" s="674"/>
      <c r="WOP34" s="674"/>
      <c r="WOQ34" s="674"/>
      <c r="WOR34" s="674"/>
      <c r="WOS34" s="674"/>
      <c r="WOT34" s="674"/>
      <c r="WOU34" s="674"/>
      <c r="WOV34" s="674"/>
      <c r="WOW34" s="674"/>
      <c r="WOX34" s="674"/>
      <c r="WOY34" s="674"/>
      <c r="WOZ34" s="674"/>
      <c r="WPA34" s="674"/>
      <c r="WPB34" s="674"/>
      <c r="WPC34" s="674"/>
      <c r="WPD34" s="674"/>
      <c r="WPE34" s="674"/>
      <c r="WPF34" s="674"/>
      <c r="WPG34" s="674"/>
      <c r="WPH34" s="674"/>
      <c r="WPI34" s="674"/>
      <c r="WPJ34" s="674"/>
      <c r="WPK34" s="674"/>
      <c r="WPL34" s="674"/>
      <c r="WPM34" s="674"/>
      <c r="WPN34" s="674"/>
      <c r="WPO34" s="674"/>
      <c r="WPP34" s="674"/>
      <c r="WPQ34" s="674"/>
      <c r="WPR34" s="674"/>
      <c r="WPS34" s="674"/>
      <c r="WPT34" s="674"/>
      <c r="WPU34" s="674"/>
      <c r="WPV34" s="674"/>
      <c r="WPW34" s="674"/>
      <c r="WPX34" s="674"/>
      <c r="WPY34" s="674"/>
      <c r="WPZ34" s="674"/>
      <c r="WQA34" s="674"/>
      <c r="WQB34" s="674"/>
      <c r="WQC34" s="674"/>
      <c r="WQD34" s="674"/>
      <c r="WQE34" s="674"/>
      <c r="WQF34" s="674"/>
      <c r="WQG34" s="674"/>
      <c r="WQH34" s="674"/>
      <c r="WQI34" s="674"/>
      <c r="WQJ34" s="674"/>
      <c r="WQK34" s="674"/>
      <c r="WQL34" s="674"/>
      <c r="WQM34" s="674"/>
      <c r="WQN34" s="674"/>
      <c r="WQO34" s="674"/>
      <c r="WQP34" s="674"/>
      <c r="WQQ34" s="674"/>
      <c r="WQR34" s="674"/>
      <c r="WQS34" s="674"/>
      <c r="WQT34" s="674"/>
      <c r="WQU34" s="674"/>
      <c r="WQV34" s="674"/>
      <c r="WQW34" s="674"/>
      <c r="WQX34" s="674"/>
      <c r="WQY34" s="674"/>
      <c r="WQZ34" s="674"/>
      <c r="WRA34" s="674"/>
      <c r="WRB34" s="674"/>
      <c r="WRC34" s="674"/>
      <c r="WRD34" s="674"/>
      <c r="WRE34" s="674"/>
      <c r="WRF34" s="674"/>
      <c r="WRG34" s="674"/>
      <c r="WRH34" s="674"/>
      <c r="WRI34" s="674"/>
      <c r="WRJ34" s="674"/>
      <c r="WRK34" s="674"/>
      <c r="WRL34" s="674"/>
      <c r="WRM34" s="674"/>
      <c r="WRN34" s="674"/>
      <c r="WRO34" s="674"/>
      <c r="WRP34" s="674"/>
      <c r="WRQ34" s="674"/>
      <c r="WRR34" s="674"/>
      <c r="WRS34" s="674"/>
      <c r="WRT34" s="674"/>
      <c r="WRU34" s="674"/>
      <c r="WRV34" s="674"/>
      <c r="WRW34" s="674"/>
      <c r="WRX34" s="674"/>
      <c r="WRY34" s="674"/>
      <c r="WRZ34" s="674"/>
      <c r="WSA34" s="674"/>
      <c r="WSB34" s="674"/>
      <c r="WSC34" s="674"/>
      <c r="WSD34" s="674"/>
      <c r="WSE34" s="674"/>
      <c r="WSF34" s="674"/>
      <c r="WSG34" s="674"/>
      <c r="WSH34" s="674"/>
      <c r="WSI34" s="674"/>
      <c r="WSJ34" s="674"/>
      <c r="WSK34" s="674"/>
      <c r="WSL34" s="674"/>
      <c r="WSM34" s="674"/>
      <c r="WSN34" s="674"/>
      <c r="WSO34" s="674"/>
      <c r="WSP34" s="674"/>
      <c r="WSQ34" s="674"/>
      <c r="WSR34" s="674"/>
      <c r="WSS34" s="674"/>
      <c r="WST34" s="674"/>
      <c r="WSU34" s="674"/>
      <c r="WSV34" s="674"/>
      <c r="WSW34" s="674"/>
      <c r="WSX34" s="674"/>
      <c r="WSY34" s="674"/>
      <c r="WSZ34" s="674"/>
      <c r="WTA34" s="674"/>
      <c r="WTB34" s="674"/>
      <c r="WTC34" s="674"/>
      <c r="WTD34" s="674"/>
      <c r="WTE34" s="674"/>
      <c r="WTF34" s="674"/>
      <c r="WTG34" s="674"/>
      <c r="WTH34" s="674"/>
      <c r="WTI34" s="674"/>
      <c r="WTJ34" s="674"/>
      <c r="WTK34" s="674"/>
      <c r="WTL34" s="674"/>
      <c r="WTM34" s="674"/>
      <c r="WTN34" s="674"/>
      <c r="WTO34" s="674"/>
      <c r="WTP34" s="674"/>
      <c r="WTQ34" s="674"/>
      <c r="WTR34" s="674"/>
      <c r="WTS34" s="674"/>
      <c r="WTT34" s="674"/>
      <c r="WTU34" s="674"/>
      <c r="WTV34" s="674"/>
      <c r="WTW34" s="674"/>
      <c r="WTX34" s="674"/>
      <c r="WTY34" s="674"/>
      <c r="WTZ34" s="674"/>
      <c r="WUA34" s="674"/>
      <c r="WUB34" s="674"/>
      <c r="WUC34" s="674"/>
      <c r="WUD34" s="674"/>
      <c r="WUE34" s="674"/>
      <c r="WUF34" s="674"/>
      <c r="WUG34" s="674"/>
      <c r="WUH34" s="674"/>
      <c r="WUI34" s="674"/>
      <c r="WUJ34" s="674"/>
      <c r="WUK34" s="674"/>
      <c r="WUL34" s="674"/>
      <c r="WUM34" s="674"/>
      <c r="WUN34" s="674"/>
      <c r="WUO34" s="674"/>
      <c r="WUP34" s="674"/>
      <c r="WUQ34" s="674"/>
      <c r="WUR34" s="674"/>
      <c r="WUS34" s="674"/>
      <c r="WUT34" s="674"/>
      <c r="WUU34" s="674"/>
      <c r="WUV34" s="674"/>
      <c r="WUW34" s="674"/>
      <c r="WUX34" s="674"/>
      <c r="WUY34" s="674"/>
      <c r="WUZ34" s="674"/>
      <c r="WVA34" s="674"/>
      <c r="WVB34" s="674"/>
      <c r="WVC34" s="674"/>
      <c r="WVD34" s="674"/>
      <c r="WVE34" s="674"/>
      <c r="WVF34" s="674"/>
      <c r="WVG34" s="674"/>
      <c r="WVH34" s="674"/>
      <c r="WVI34" s="674"/>
      <c r="WVJ34" s="674"/>
      <c r="WVK34" s="674"/>
      <c r="WVL34" s="674"/>
      <c r="WVM34" s="674"/>
      <c r="WVN34" s="674"/>
      <c r="WVO34" s="674"/>
      <c r="WVP34" s="674"/>
      <c r="WVQ34" s="674"/>
      <c r="WVR34" s="674"/>
      <c r="WVS34" s="674"/>
      <c r="WVT34" s="674"/>
      <c r="WVU34" s="674"/>
      <c r="WVV34" s="674"/>
      <c r="WVW34" s="674"/>
      <c r="WVX34" s="674"/>
      <c r="WVY34" s="674"/>
      <c r="WVZ34" s="674"/>
      <c r="WWA34" s="674"/>
      <c r="WWB34" s="674"/>
      <c r="WWC34" s="674"/>
      <c r="WWD34" s="674"/>
      <c r="WWE34" s="674"/>
      <c r="WWF34" s="674"/>
      <c r="WWG34" s="674"/>
      <c r="WWH34" s="674"/>
      <c r="WWI34" s="674"/>
      <c r="WWJ34" s="674"/>
      <c r="WWK34" s="674"/>
      <c r="WWL34" s="674"/>
      <c r="WWM34" s="674"/>
      <c r="WWN34" s="674"/>
      <c r="WWO34" s="674"/>
      <c r="WWP34" s="674"/>
      <c r="WWQ34" s="674"/>
      <c r="WWR34" s="674"/>
      <c r="WWS34" s="674"/>
      <c r="WWT34" s="674"/>
      <c r="WWU34" s="674"/>
      <c r="WWV34" s="674"/>
      <c r="WWW34" s="674"/>
      <c r="WWX34" s="674"/>
      <c r="WWY34" s="674"/>
      <c r="WWZ34" s="674"/>
      <c r="WXA34" s="674"/>
      <c r="WXB34" s="674"/>
      <c r="WXC34" s="674"/>
      <c r="WXD34" s="674"/>
      <c r="WXE34" s="674"/>
      <c r="WXF34" s="674"/>
      <c r="WXG34" s="674"/>
      <c r="WXH34" s="674"/>
      <c r="WXI34" s="674"/>
      <c r="WXJ34" s="674"/>
      <c r="WXK34" s="674"/>
      <c r="WXL34" s="674"/>
      <c r="WXM34" s="674"/>
      <c r="WXN34" s="674"/>
      <c r="WXO34" s="674"/>
      <c r="WXP34" s="674"/>
      <c r="WXQ34" s="674"/>
      <c r="WXR34" s="674"/>
      <c r="WXS34" s="674"/>
      <c r="WXT34" s="674"/>
      <c r="WXU34" s="674"/>
      <c r="WXV34" s="674"/>
      <c r="WXW34" s="674"/>
      <c r="WXX34" s="674"/>
      <c r="WXY34" s="674"/>
      <c r="WXZ34" s="674"/>
      <c r="WYA34" s="674"/>
      <c r="WYB34" s="674"/>
      <c r="WYC34" s="674"/>
      <c r="WYD34" s="674"/>
      <c r="WYE34" s="674"/>
      <c r="WYF34" s="674"/>
      <c r="WYG34" s="674"/>
      <c r="WYH34" s="674"/>
      <c r="WYI34" s="674"/>
      <c r="WYJ34" s="674"/>
      <c r="WYK34" s="674"/>
      <c r="WYL34" s="674"/>
      <c r="WYM34" s="674"/>
      <c r="WYN34" s="674"/>
      <c r="WYO34" s="674"/>
      <c r="WYP34" s="674"/>
      <c r="WYQ34" s="674"/>
      <c r="WYR34" s="674"/>
      <c r="WYS34" s="674"/>
      <c r="WYT34" s="674"/>
      <c r="WYU34" s="674"/>
      <c r="WYV34" s="674"/>
      <c r="WYW34" s="674"/>
      <c r="WYX34" s="674"/>
      <c r="WYY34" s="674"/>
      <c r="WYZ34" s="674"/>
      <c r="WZA34" s="674"/>
      <c r="WZB34" s="674"/>
      <c r="WZC34" s="674"/>
      <c r="WZD34" s="674"/>
      <c r="WZE34" s="674"/>
      <c r="WZF34" s="674"/>
      <c r="WZG34" s="674"/>
      <c r="WZH34" s="674"/>
      <c r="WZI34" s="674"/>
      <c r="WZJ34" s="674"/>
      <c r="WZK34" s="674"/>
      <c r="WZL34" s="674"/>
      <c r="WZM34" s="674"/>
      <c r="WZN34" s="674"/>
      <c r="WZO34" s="674"/>
      <c r="WZP34" s="674"/>
      <c r="WZQ34" s="674"/>
      <c r="WZR34" s="674"/>
      <c r="WZS34" s="674"/>
      <c r="WZT34" s="674"/>
      <c r="WZU34" s="674"/>
      <c r="WZV34" s="674"/>
      <c r="WZW34" s="674"/>
      <c r="WZX34" s="674"/>
      <c r="WZY34" s="674"/>
      <c r="WZZ34" s="674"/>
      <c r="XAA34" s="674"/>
      <c r="XAB34" s="674"/>
      <c r="XAC34" s="674"/>
      <c r="XAD34" s="674"/>
      <c r="XAE34" s="674"/>
      <c r="XAF34" s="674"/>
      <c r="XAG34" s="674"/>
      <c r="XAH34" s="674"/>
      <c r="XAI34" s="674"/>
      <c r="XAJ34" s="674"/>
      <c r="XAK34" s="674"/>
      <c r="XAL34" s="674"/>
      <c r="XAM34" s="674"/>
      <c r="XAN34" s="674"/>
      <c r="XAO34" s="674"/>
      <c r="XAP34" s="674"/>
      <c r="XAQ34" s="674"/>
      <c r="XAR34" s="674"/>
      <c r="XAS34" s="674"/>
      <c r="XAT34" s="674"/>
      <c r="XAU34" s="674"/>
      <c r="XAV34" s="674"/>
      <c r="XAW34" s="674"/>
      <c r="XAX34" s="674"/>
      <c r="XAY34" s="674"/>
      <c r="XAZ34" s="674"/>
      <c r="XBA34" s="674"/>
      <c r="XBB34" s="674"/>
      <c r="XBC34" s="674"/>
      <c r="XBD34" s="674"/>
      <c r="XBE34" s="674"/>
      <c r="XBF34" s="674"/>
      <c r="XBG34" s="674"/>
      <c r="XBH34" s="674"/>
      <c r="XBI34" s="674"/>
      <c r="XBJ34" s="674"/>
      <c r="XBK34" s="674"/>
      <c r="XBL34" s="674"/>
      <c r="XBM34" s="674"/>
      <c r="XBN34" s="674"/>
      <c r="XBO34" s="674"/>
      <c r="XBP34" s="674"/>
      <c r="XBQ34" s="674"/>
      <c r="XBR34" s="674"/>
      <c r="XBS34" s="674"/>
      <c r="XBT34" s="674"/>
      <c r="XBU34" s="674"/>
      <c r="XBV34" s="674"/>
      <c r="XBW34" s="674"/>
      <c r="XBX34" s="674"/>
      <c r="XBY34" s="674"/>
      <c r="XBZ34" s="674"/>
      <c r="XCA34" s="674"/>
      <c r="XCB34" s="674"/>
      <c r="XCC34" s="674"/>
      <c r="XCD34" s="674"/>
      <c r="XCE34" s="674"/>
      <c r="XCF34" s="674"/>
      <c r="XCG34" s="674"/>
      <c r="XCH34" s="674"/>
      <c r="XCI34" s="674"/>
      <c r="XCJ34" s="674"/>
      <c r="XCK34" s="674"/>
      <c r="XCL34" s="674"/>
      <c r="XCM34" s="674"/>
      <c r="XCN34" s="674"/>
      <c r="XCO34" s="674"/>
      <c r="XCP34" s="674"/>
      <c r="XCQ34" s="674"/>
      <c r="XCR34" s="674"/>
      <c r="XCS34" s="674"/>
      <c r="XCT34" s="674"/>
      <c r="XCU34" s="674"/>
      <c r="XCV34" s="674"/>
      <c r="XCW34" s="674"/>
      <c r="XCX34" s="674"/>
      <c r="XCY34" s="674"/>
      <c r="XCZ34" s="674"/>
      <c r="XDA34" s="674"/>
      <c r="XDB34" s="674"/>
      <c r="XDC34" s="674"/>
      <c r="XDD34" s="674"/>
      <c r="XDE34" s="674"/>
      <c r="XDF34" s="674"/>
      <c r="XDG34" s="674"/>
      <c r="XDH34" s="674"/>
      <c r="XDI34" s="674"/>
      <c r="XDJ34" s="674"/>
      <c r="XDK34" s="674"/>
      <c r="XDL34" s="674"/>
      <c r="XDM34" s="674"/>
      <c r="XDN34" s="674"/>
      <c r="XDO34" s="674"/>
      <c r="XDP34" s="674"/>
      <c r="XDQ34" s="674"/>
      <c r="XDR34" s="674"/>
      <c r="XDS34" s="674"/>
      <c r="XDT34" s="674"/>
      <c r="XDU34" s="674"/>
      <c r="XDV34" s="674"/>
      <c r="XDW34" s="674"/>
      <c r="XDX34" s="674"/>
      <c r="XDY34" s="674"/>
      <c r="XDZ34" s="674"/>
      <c r="XEA34" s="674"/>
      <c r="XEB34" s="674"/>
      <c r="XEC34" s="674"/>
      <c r="XED34" s="674"/>
      <c r="XEE34" s="674"/>
      <c r="XEF34" s="674"/>
      <c r="XEG34" s="674"/>
      <c r="XEH34" s="674"/>
      <c r="XEI34" s="674"/>
      <c r="XEJ34" s="674"/>
      <c r="XEK34" s="674"/>
      <c r="XEL34" s="674"/>
      <c r="XEM34" s="674"/>
      <c r="XEN34" s="674"/>
      <c r="XEO34" s="674"/>
      <c r="XEP34" s="674"/>
      <c r="XEQ34" s="674"/>
      <c r="XER34" s="674"/>
      <c r="XES34" s="674"/>
      <c r="XET34" s="674"/>
      <c r="XEU34" s="674"/>
      <c r="XEV34" s="674"/>
      <c r="XEW34" s="674"/>
      <c r="XEX34" s="674"/>
      <c r="XEY34" s="674"/>
      <c r="XEZ34" s="674"/>
      <c r="XFA34" s="674"/>
      <c r="XFB34" s="674"/>
      <c r="XFC34" s="674"/>
      <c r="XFD34" s="674"/>
    </row>
    <row r="35" spans="1:16384">
      <c r="A35" s="674"/>
      <c r="B35" s="674"/>
      <c r="C35" s="674"/>
      <c r="D35" s="674"/>
      <c r="E35" s="674"/>
      <c r="F35" s="674"/>
      <c r="G35" s="674"/>
      <c r="H35" s="674"/>
      <c r="I35" s="674"/>
      <c r="J35" s="674"/>
      <c r="K35" s="674"/>
      <c r="L35" s="674"/>
      <c r="M35" s="674"/>
      <c r="N35" s="674"/>
      <c r="O35" s="674"/>
      <c r="P35" s="674"/>
      <c r="Q35" s="674"/>
      <c r="R35" s="674"/>
      <c r="S35" s="674"/>
      <c r="T35" s="674"/>
      <c r="U35" s="674"/>
      <c r="V35" s="674"/>
      <c r="W35" s="674"/>
      <c r="X35" s="674"/>
      <c r="Y35" s="674"/>
      <c r="Z35" s="674"/>
      <c r="AA35" s="674"/>
      <c r="AB35" s="674"/>
      <c r="AC35" s="674"/>
      <c r="AD35" s="674"/>
      <c r="AE35" s="674"/>
      <c r="AF35" s="674"/>
      <c r="AG35" s="674"/>
      <c r="AH35" s="674"/>
      <c r="AI35" s="674"/>
      <c r="AJ35" s="674"/>
      <c r="AK35" s="674"/>
      <c r="AL35" s="674"/>
      <c r="AM35" s="674"/>
      <c r="AN35" s="674"/>
      <c r="AO35" s="674"/>
      <c r="AP35" s="674"/>
      <c r="AQ35" s="674"/>
      <c r="AR35" s="674"/>
      <c r="AS35" s="674"/>
      <c r="AT35" s="674"/>
      <c r="AU35" s="674"/>
      <c r="AV35" s="674"/>
      <c r="AW35" s="674"/>
      <c r="AX35" s="674"/>
      <c r="AY35" s="674"/>
      <c r="AZ35" s="674"/>
      <c r="BA35" s="674"/>
      <c r="BB35" s="674"/>
      <c r="BC35" s="674"/>
      <c r="BD35" s="674"/>
      <c r="BE35" s="674"/>
      <c r="BF35" s="674"/>
      <c r="BG35" s="674"/>
      <c r="BH35" s="674"/>
      <c r="BI35" s="674"/>
      <c r="BJ35" s="674"/>
      <c r="BK35" s="674"/>
      <c r="BL35" s="674"/>
      <c r="BM35" s="674"/>
      <c r="BN35" s="674"/>
      <c r="BO35" s="674"/>
      <c r="BP35" s="674"/>
      <c r="BQ35" s="674"/>
      <c r="BR35" s="674"/>
      <c r="BS35" s="674"/>
      <c r="BT35" s="674"/>
      <c r="BU35" s="674"/>
      <c r="BV35" s="674"/>
      <c r="BW35" s="674"/>
      <c r="BX35" s="674"/>
      <c r="BY35" s="674"/>
      <c r="BZ35" s="674"/>
      <c r="CA35" s="674"/>
      <c r="CB35" s="674"/>
      <c r="CC35" s="674"/>
      <c r="CD35" s="674"/>
      <c r="CE35" s="674"/>
      <c r="CF35" s="674"/>
      <c r="CG35" s="674"/>
      <c r="CH35" s="674"/>
      <c r="CI35" s="674"/>
      <c r="CJ35" s="674"/>
      <c r="CK35" s="674"/>
      <c r="CL35" s="674"/>
      <c r="CM35" s="674"/>
      <c r="CN35" s="674"/>
      <c r="CO35" s="674"/>
      <c r="CP35" s="674"/>
      <c r="CQ35" s="674"/>
      <c r="CR35" s="674"/>
      <c r="CS35" s="674"/>
      <c r="CT35" s="674"/>
      <c r="CU35" s="674"/>
      <c r="CV35" s="674"/>
      <c r="CW35" s="674"/>
      <c r="CX35" s="674"/>
      <c r="CY35" s="674"/>
      <c r="CZ35" s="674"/>
      <c r="DA35" s="674"/>
      <c r="DB35" s="674"/>
      <c r="DC35" s="674"/>
      <c r="DD35" s="674"/>
      <c r="DE35" s="674"/>
      <c r="DF35" s="674"/>
      <c r="DG35" s="674"/>
      <c r="DH35" s="674"/>
      <c r="DI35" s="674"/>
      <c r="DJ35" s="674"/>
      <c r="DK35" s="674"/>
      <c r="DL35" s="674"/>
      <c r="DM35" s="674"/>
      <c r="DN35" s="674"/>
      <c r="DO35" s="674"/>
      <c r="DP35" s="674"/>
      <c r="DQ35" s="674"/>
      <c r="DR35" s="674"/>
      <c r="DS35" s="674"/>
      <c r="DT35" s="674"/>
      <c r="DU35" s="674"/>
      <c r="DV35" s="674"/>
      <c r="DW35" s="674"/>
      <c r="DX35" s="674"/>
      <c r="DY35" s="674"/>
      <c r="DZ35" s="674"/>
      <c r="EA35" s="674"/>
      <c r="EB35" s="674"/>
      <c r="EC35" s="674"/>
      <c r="ED35" s="674"/>
      <c r="EE35" s="674"/>
      <c r="EF35" s="674"/>
      <c r="EG35" s="674"/>
      <c r="EH35" s="674"/>
      <c r="EI35" s="674"/>
      <c r="EJ35" s="674"/>
      <c r="EK35" s="674"/>
      <c r="EL35" s="674"/>
      <c r="EM35" s="674"/>
      <c r="EN35" s="674"/>
      <c r="EO35" s="674"/>
      <c r="EP35" s="674"/>
      <c r="EQ35" s="674"/>
      <c r="ER35" s="674"/>
      <c r="ES35" s="674"/>
      <c r="ET35" s="674"/>
      <c r="EU35" s="674"/>
      <c r="EV35" s="674"/>
      <c r="EW35" s="674"/>
      <c r="EX35" s="674"/>
      <c r="EY35" s="674"/>
      <c r="EZ35" s="674"/>
      <c r="FA35" s="674"/>
      <c r="FB35" s="674"/>
      <c r="FC35" s="674"/>
      <c r="FD35" s="674"/>
      <c r="FE35" s="674"/>
      <c r="FF35" s="674"/>
      <c r="FG35" s="674"/>
      <c r="FH35" s="674"/>
      <c r="FI35" s="674"/>
      <c r="FJ35" s="674"/>
      <c r="FK35" s="674"/>
      <c r="FL35" s="674"/>
      <c r="FM35" s="674"/>
      <c r="FN35" s="674"/>
      <c r="FO35" s="674"/>
      <c r="FP35" s="674"/>
      <c r="FQ35" s="674"/>
      <c r="FR35" s="674"/>
      <c r="FS35" s="674"/>
      <c r="FT35" s="674"/>
      <c r="FU35" s="674"/>
      <c r="FV35" s="674"/>
      <c r="FW35" s="674"/>
      <c r="FX35" s="674"/>
      <c r="FY35" s="674"/>
      <c r="FZ35" s="674"/>
      <c r="GA35" s="674"/>
      <c r="GB35" s="674"/>
      <c r="GC35" s="674"/>
      <c r="GD35" s="674"/>
      <c r="GE35" s="674"/>
      <c r="GF35" s="674"/>
      <c r="GG35" s="674"/>
      <c r="GH35" s="674"/>
      <c r="GI35" s="674"/>
      <c r="GJ35" s="674"/>
      <c r="GK35" s="674"/>
      <c r="GL35" s="674"/>
      <c r="GM35" s="674"/>
      <c r="GN35" s="674"/>
      <c r="GO35" s="674"/>
      <c r="GP35" s="674"/>
      <c r="GQ35" s="674"/>
      <c r="GR35" s="674"/>
      <c r="GS35" s="674"/>
      <c r="GT35" s="674"/>
      <c r="GU35" s="674"/>
      <c r="GV35" s="674"/>
      <c r="GW35" s="674"/>
      <c r="GX35" s="674"/>
      <c r="GY35" s="674"/>
      <c r="GZ35" s="674"/>
      <c r="HA35" s="674"/>
      <c r="HB35" s="674"/>
      <c r="HC35" s="674"/>
      <c r="HD35" s="674"/>
      <c r="HE35" s="674"/>
      <c r="HF35" s="674"/>
      <c r="HG35" s="674"/>
      <c r="HH35" s="674"/>
      <c r="HI35" s="674"/>
      <c r="HJ35" s="674"/>
      <c r="HK35" s="674"/>
      <c r="HL35" s="674"/>
      <c r="HM35" s="674"/>
      <c r="HN35" s="674"/>
      <c r="HO35" s="674"/>
      <c r="HP35" s="674"/>
      <c r="HQ35" s="674"/>
      <c r="HR35" s="674"/>
      <c r="HS35" s="674"/>
      <c r="HT35" s="674"/>
      <c r="HU35" s="674"/>
      <c r="HV35" s="674"/>
      <c r="HW35" s="674"/>
      <c r="HX35" s="674"/>
      <c r="HY35" s="674"/>
      <c r="HZ35" s="674"/>
      <c r="IA35" s="674"/>
      <c r="IB35" s="674"/>
      <c r="IC35" s="674"/>
      <c r="ID35" s="674"/>
      <c r="IE35" s="674"/>
      <c r="IF35" s="674"/>
      <c r="IG35" s="674"/>
      <c r="IH35" s="674"/>
      <c r="II35" s="674"/>
      <c r="IJ35" s="674"/>
      <c r="IK35" s="674"/>
      <c r="IL35" s="674"/>
      <c r="IM35" s="674"/>
      <c r="IN35" s="674"/>
      <c r="IO35" s="674"/>
      <c r="IP35" s="674"/>
      <c r="IQ35" s="674"/>
      <c r="IR35" s="674"/>
      <c r="IS35" s="674"/>
      <c r="IT35" s="674"/>
      <c r="IU35" s="674"/>
      <c r="IV35" s="674"/>
      <c r="IW35" s="674"/>
      <c r="IX35" s="674"/>
      <c r="IY35" s="674"/>
      <c r="IZ35" s="674"/>
      <c r="JA35" s="674"/>
      <c r="JB35" s="674"/>
      <c r="JC35" s="674"/>
      <c r="JD35" s="674"/>
      <c r="JE35" s="674"/>
      <c r="JF35" s="674"/>
      <c r="JG35" s="674"/>
      <c r="JH35" s="674"/>
      <c r="JI35" s="674"/>
      <c r="JJ35" s="674"/>
      <c r="JK35" s="674"/>
      <c r="JL35" s="674"/>
      <c r="JM35" s="674"/>
      <c r="JN35" s="674"/>
      <c r="JO35" s="674"/>
      <c r="JP35" s="674"/>
      <c r="JQ35" s="674"/>
      <c r="JR35" s="674"/>
      <c r="JS35" s="674"/>
      <c r="JT35" s="674"/>
      <c r="JU35" s="674"/>
      <c r="JV35" s="674"/>
      <c r="JW35" s="674"/>
      <c r="JX35" s="674"/>
      <c r="JY35" s="674"/>
      <c r="JZ35" s="674"/>
      <c r="KA35" s="674"/>
      <c r="KB35" s="674"/>
      <c r="KC35" s="674"/>
      <c r="KD35" s="674"/>
      <c r="KE35" s="674"/>
      <c r="KF35" s="674"/>
      <c r="KG35" s="674"/>
      <c r="KH35" s="674"/>
      <c r="KI35" s="674"/>
      <c r="KJ35" s="674"/>
      <c r="KK35" s="674"/>
      <c r="KL35" s="674"/>
      <c r="KM35" s="674"/>
      <c r="KN35" s="674"/>
      <c r="KO35" s="674"/>
      <c r="KP35" s="674"/>
      <c r="KQ35" s="674"/>
      <c r="KR35" s="674"/>
      <c r="KS35" s="674"/>
      <c r="KT35" s="674"/>
      <c r="KU35" s="674"/>
      <c r="KV35" s="674"/>
      <c r="KW35" s="674"/>
      <c r="KX35" s="674"/>
      <c r="KY35" s="674"/>
      <c r="KZ35" s="674"/>
      <c r="LA35" s="674"/>
      <c r="LB35" s="674"/>
      <c r="LC35" s="674"/>
      <c r="LD35" s="674"/>
      <c r="LE35" s="674"/>
      <c r="LF35" s="674"/>
      <c r="LG35" s="674"/>
      <c r="LH35" s="674"/>
      <c r="LI35" s="674"/>
      <c r="LJ35" s="674"/>
      <c r="LK35" s="674"/>
      <c r="LL35" s="674"/>
      <c r="LM35" s="674"/>
      <c r="LN35" s="674"/>
      <c r="LO35" s="674"/>
      <c r="LP35" s="674"/>
      <c r="LQ35" s="674"/>
      <c r="LR35" s="674"/>
      <c r="LS35" s="674"/>
      <c r="LT35" s="674"/>
      <c r="LU35" s="674"/>
      <c r="LV35" s="674"/>
      <c r="LW35" s="674"/>
      <c r="LX35" s="674"/>
      <c r="LY35" s="674"/>
      <c r="LZ35" s="674"/>
      <c r="MA35" s="674"/>
      <c r="MB35" s="674"/>
      <c r="MC35" s="674"/>
      <c r="MD35" s="674"/>
      <c r="ME35" s="674"/>
      <c r="MF35" s="674"/>
      <c r="MG35" s="674"/>
      <c r="MH35" s="674"/>
      <c r="MI35" s="674"/>
      <c r="MJ35" s="674"/>
      <c r="MK35" s="674"/>
      <c r="ML35" s="674"/>
      <c r="MM35" s="674"/>
      <c r="MN35" s="674"/>
      <c r="MO35" s="674"/>
      <c r="MP35" s="674"/>
      <c r="MQ35" s="674"/>
      <c r="MR35" s="674"/>
      <c r="MS35" s="674"/>
      <c r="MT35" s="674"/>
      <c r="MU35" s="674"/>
      <c r="MV35" s="674"/>
      <c r="MW35" s="674"/>
      <c r="MX35" s="674"/>
      <c r="MY35" s="674"/>
      <c r="MZ35" s="674"/>
      <c r="NA35" s="674"/>
      <c r="NB35" s="674"/>
      <c r="NC35" s="674"/>
      <c r="ND35" s="674"/>
      <c r="NE35" s="674"/>
      <c r="NF35" s="674"/>
      <c r="NG35" s="674"/>
      <c r="NH35" s="674"/>
      <c r="NI35" s="674"/>
      <c r="NJ35" s="674"/>
      <c r="NK35" s="674"/>
      <c r="NL35" s="674"/>
      <c r="NM35" s="674"/>
      <c r="NN35" s="674"/>
      <c r="NO35" s="674"/>
      <c r="NP35" s="674"/>
      <c r="NQ35" s="674"/>
      <c r="NR35" s="674"/>
      <c r="NS35" s="674"/>
      <c r="NT35" s="674"/>
      <c r="NU35" s="674"/>
      <c r="NV35" s="674"/>
      <c r="NW35" s="674"/>
      <c r="NX35" s="674"/>
      <c r="NY35" s="674"/>
      <c r="NZ35" s="674"/>
      <c r="OA35" s="674"/>
      <c r="OB35" s="674"/>
      <c r="OC35" s="674"/>
      <c r="OD35" s="674"/>
      <c r="OE35" s="674"/>
      <c r="OF35" s="674"/>
      <c r="OG35" s="674"/>
      <c r="OH35" s="674"/>
      <c r="OI35" s="674"/>
      <c r="OJ35" s="674"/>
      <c r="OK35" s="674"/>
      <c r="OL35" s="674"/>
      <c r="OM35" s="674"/>
      <c r="ON35" s="674"/>
      <c r="OO35" s="674"/>
      <c r="OP35" s="674"/>
      <c r="OQ35" s="674"/>
      <c r="OR35" s="674"/>
      <c r="OS35" s="674"/>
      <c r="OT35" s="674"/>
      <c r="OU35" s="674"/>
      <c r="OV35" s="674"/>
      <c r="OW35" s="674"/>
      <c r="OX35" s="674"/>
      <c r="OY35" s="674"/>
      <c r="OZ35" s="674"/>
      <c r="PA35" s="674"/>
      <c r="PB35" s="674"/>
      <c r="PC35" s="674"/>
      <c r="PD35" s="674"/>
      <c r="PE35" s="674"/>
      <c r="PF35" s="674"/>
      <c r="PG35" s="674"/>
      <c r="PH35" s="674"/>
      <c r="PI35" s="674"/>
      <c r="PJ35" s="674"/>
      <c r="PK35" s="674"/>
      <c r="PL35" s="674"/>
      <c r="PM35" s="674"/>
      <c r="PN35" s="674"/>
      <c r="PO35" s="674"/>
      <c r="PP35" s="674"/>
      <c r="PQ35" s="674"/>
      <c r="PR35" s="674"/>
      <c r="PS35" s="674"/>
      <c r="PT35" s="674"/>
      <c r="PU35" s="674"/>
      <c r="PV35" s="674"/>
      <c r="PW35" s="674"/>
      <c r="PX35" s="674"/>
      <c r="PY35" s="674"/>
      <c r="PZ35" s="674"/>
      <c r="QA35" s="674"/>
      <c r="QB35" s="674"/>
      <c r="QC35" s="674"/>
      <c r="QD35" s="674"/>
      <c r="QE35" s="674"/>
      <c r="QF35" s="674"/>
      <c r="QG35" s="674"/>
      <c r="QH35" s="674"/>
      <c r="QI35" s="674"/>
      <c r="QJ35" s="674"/>
      <c r="QK35" s="674"/>
      <c r="QL35" s="674"/>
      <c r="QM35" s="674"/>
      <c r="QN35" s="674"/>
      <c r="QO35" s="674"/>
      <c r="QP35" s="674"/>
      <c r="QQ35" s="674"/>
      <c r="QR35" s="674"/>
      <c r="QS35" s="674"/>
      <c r="QT35" s="674"/>
      <c r="QU35" s="674"/>
      <c r="QV35" s="674"/>
      <c r="QW35" s="674"/>
      <c r="QX35" s="674"/>
      <c r="QY35" s="674"/>
      <c r="QZ35" s="674"/>
      <c r="RA35" s="674"/>
      <c r="RB35" s="674"/>
      <c r="RC35" s="674"/>
      <c r="RD35" s="674"/>
      <c r="RE35" s="674"/>
      <c r="RF35" s="674"/>
      <c r="RG35" s="674"/>
      <c r="RH35" s="674"/>
      <c r="RI35" s="674"/>
      <c r="RJ35" s="674"/>
      <c r="RK35" s="674"/>
      <c r="RL35" s="674"/>
      <c r="RM35" s="674"/>
      <c r="RN35" s="674"/>
      <c r="RO35" s="674"/>
      <c r="RP35" s="674"/>
      <c r="RQ35" s="674"/>
      <c r="RR35" s="674"/>
      <c r="RS35" s="674"/>
      <c r="RT35" s="674"/>
      <c r="RU35" s="674"/>
      <c r="RV35" s="674"/>
      <c r="RW35" s="674"/>
      <c r="RX35" s="674"/>
      <c r="RY35" s="674"/>
      <c r="RZ35" s="674"/>
      <c r="SA35" s="674"/>
      <c r="SB35" s="674"/>
      <c r="SC35" s="674"/>
      <c r="SD35" s="674"/>
      <c r="SE35" s="674"/>
      <c r="SF35" s="674"/>
      <c r="SG35" s="674"/>
      <c r="SH35" s="674"/>
      <c r="SI35" s="674"/>
      <c r="SJ35" s="674"/>
      <c r="SK35" s="674"/>
      <c r="SL35" s="674"/>
      <c r="SM35" s="674"/>
      <c r="SN35" s="674"/>
      <c r="SO35" s="674"/>
      <c r="SP35" s="674"/>
      <c r="SQ35" s="674"/>
      <c r="SR35" s="674"/>
      <c r="SS35" s="674"/>
      <c r="ST35" s="674"/>
      <c r="SU35" s="674"/>
      <c r="SV35" s="674"/>
      <c r="SW35" s="674"/>
      <c r="SX35" s="674"/>
      <c r="SY35" s="674"/>
      <c r="SZ35" s="674"/>
      <c r="TA35" s="674"/>
      <c r="TB35" s="674"/>
      <c r="TC35" s="674"/>
      <c r="TD35" s="674"/>
      <c r="TE35" s="674"/>
      <c r="TF35" s="674"/>
      <c r="TG35" s="674"/>
      <c r="TH35" s="674"/>
      <c r="TI35" s="674"/>
      <c r="TJ35" s="674"/>
      <c r="TK35" s="674"/>
      <c r="TL35" s="674"/>
      <c r="TM35" s="674"/>
      <c r="TN35" s="674"/>
      <c r="TO35" s="674"/>
      <c r="TP35" s="674"/>
      <c r="TQ35" s="674"/>
      <c r="TR35" s="674"/>
      <c r="TS35" s="674"/>
      <c r="TT35" s="674"/>
      <c r="TU35" s="674"/>
      <c r="TV35" s="674"/>
      <c r="TW35" s="674"/>
      <c r="TX35" s="674"/>
      <c r="TY35" s="674"/>
      <c r="TZ35" s="674"/>
      <c r="UA35" s="674"/>
      <c r="UB35" s="674"/>
      <c r="UC35" s="674"/>
      <c r="UD35" s="674"/>
      <c r="UE35" s="674"/>
      <c r="UF35" s="674"/>
      <c r="UG35" s="674"/>
      <c r="UH35" s="674"/>
      <c r="UI35" s="674"/>
      <c r="UJ35" s="674"/>
      <c r="UK35" s="674"/>
      <c r="UL35" s="674"/>
      <c r="UM35" s="674"/>
      <c r="UN35" s="674"/>
      <c r="UO35" s="674"/>
      <c r="UP35" s="674"/>
      <c r="UQ35" s="674"/>
      <c r="UR35" s="674"/>
      <c r="US35" s="674"/>
      <c r="UT35" s="674"/>
      <c r="UU35" s="674"/>
      <c r="UV35" s="674"/>
      <c r="UW35" s="674"/>
      <c r="UX35" s="674"/>
      <c r="UY35" s="674"/>
      <c r="UZ35" s="674"/>
      <c r="VA35" s="674"/>
      <c r="VB35" s="674"/>
      <c r="VC35" s="674"/>
      <c r="VD35" s="674"/>
      <c r="VE35" s="674"/>
      <c r="VF35" s="674"/>
      <c r="VG35" s="674"/>
      <c r="VH35" s="674"/>
      <c r="VI35" s="674"/>
      <c r="VJ35" s="674"/>
      <c r="VK35" s="674"/>
      <c r="VL35" s="674"/>
      <c r="VM35" s="674"/>
      <c r="VN35" s="674"/>
      <c r="VO35" s="674"/>
      <c r="VP35" s="674"/>
      <c r="VQ35" s="674"/>
      <c r="VR35" s="674"/>
      <c r="VS35" s="674"/>
      <c r="VT35" s="674"/>
      <c r="VU35" s="674"/>
      <c r="VV35" s="674"/>
      <c r="VW35" s="674"/>
      <c r="VX35" s="674"/>
      <c r="VY35" s="674"/>
      <c r="VZ35" s="674"/>
      <c r="WA35" s="674"/>
      <c r="WB35" s="674"/>
      <c r="WC35" s="674"/>
      <c r="WD35" s="674"/>
      <c r="WE35" s="674"/>
      <c r="WF35" s="674"/>
      <c r="WG35" s="674"/>
      <c r="WH35" s="674"/>
      <c r="WI35" s="674"/>
      <c r="WJ35" s="674"/>
      <c r="WK35" s="674"/>
      <c r="WL35" s="674"/>
      <c r="WM35" s="674"/>
      <c r="WN35" s="674"/>
      <c r="WO35" s="674"/>
      <c r="WP35" s="674"/>
      <c r="WQ35" s="674"/>
      <c r="WR35" s="674"/>
      <c r="WS35" s="674"/>
      <c r="WT35" s="674"/>
      <c r="WU35" s="674"/>
      <c r="WV35" s="674"/>
      <c r="WW35" s="674"/>
      <c r="WX35" s="674"/>
      <c r="WY35" s="674"/>
      <c r="WZ35" s="674"/>
      <c r="XA35" s="674"/>
      <c r="XB35" s="674"/>
      <c r="XC35" s="674"/>
      <c r="XD35" s="674"/>
      <c r="XE35" s="674"/>
      <c r="XF35" s="674"/>
      <c r="XG35" s="674"/>
      <c r="XH35" s="674"/>
      <c r="XI35" s="674"/>
      <c r="XJ35" s="674"/>
      <c r="XK35" s="674"/>
      <c r="XL35" s="674"/>
      <c r="XM35" s="674"/>
      <c r="XN35" s="674"/>
      <c r="XO35" s="674"/>
      <c r="XP35" s="674"/>
      <c r="XQ35" s="674"/>
      <c r="XR35" s="674"/>
      <c r="XS35" s="674"/>
      <c r="XT35" s="674"/>
      <c r="XU35" s="674"/>
      <c r="XV35" s="674"/>
      <c r="XW35" s="674"/>
      <c r="XX35" s="674"/>
      <c r="XY35" s="674"/>
      <c r="XZ35" s="674"/>
      <c r="YA35" s="674"/>
      <c r="YB35" s="674"/>
      <c r="YC35" s="674"/>
      <c r="YD35" s="674"/>
      <c r="YE35" s="674"/>
      <c r="YF35" s="674"/>
      <c r="YG35" s="674"/>
      <c r="YH35" s="674"/>
      <c r="YI35" s="674"/>
      <c r="YJ35" s="674"/>
      <c r="YK35" s="674"/>
      <c r="YL35" s="674"/>
      <c r="YM35" s="674"/>
      <c r="YN35" s="674"/>
      <c r="YO35" s="674"/>
      <c r="YP35" s="674"/>
      <c r="YQ35" s="674"/>
      <c r="YR35" s="674"/>
      <c r="YS35" s="674"/>
      <c r="YT35" s="674"/>
      <c r="YU35" s="674"/>
      <c r="YV35" s="674"/>
      <c r="YW35" s="674"/>
      <c r="YX35" s="674"/>
      <c r="YY35" s="674"/>
      <c r="YZ35" s="674"/>
      <c r="ZA35" s="674"/>
      <c r="ZB35" s="674"/>
      <c r="ZC35" s="674"/>
      <c r="ZD35" s="674"/>
      <c r="ZE35" s="674"/>
      <c r="ZF35" s="674"/>
      <c r="ZG35" s="674"/>
      <c r="ZH35" s="674"/>
      <c r="ZI35" s="674"/>
      <c r="ZJ35" s="674"/>
      <c r="ZK35" s="674"/>
      <c r="ZL35" s="674"/>
      <c r="ZM35" s="674"/>
      <c r="ZN35" s="674"/>
      <c r="ZO35" s="674"/>
      <c r="ZP35" s="674"/>
      <c r="ZQ35" s="674"/>
      <c r="ZR35" s="674"/>
      <c r="ZS35" s="674"/>
      <c r="ZT35" s="674"/>
      <c r="ZU35" s="674"/>
      <c r="ZV35" s="674"/>
      <c r="ZW35" s="674"/>
      <c r="ZX35" s="674"/>
      <c r="ZY35" s="674"/>
      <c r="ZZ35" s="674"/>
      <c r="AAA35" s="674"/>
      <c r="AAB35" s="674"/>
      <c r="AAC35" s="674"/>
      <c r="AAD35" s="674"/>
      <c r="AAE35" s="674"/>
      <c r="AAF35" s="674"/>
      <c r="AAG35" s="674"/>
      <c r="AAH35" s="674"/>
      <c r="AAI35" s="674"/>
      <c r="AAJ35" s="674"/>
      <c r="AAK35" s="674"/>
      <c r="AAL35" s="674"/>
      <c r="AAM35" s="674"/>
      <c r="AAN35" s="674"/>
      <c r="AAO35" s="674"/>
      <c r="AAP35" s="674"/>
      <c r="AAQ35" s="674"/>
      <c r="AAR35" s="674"/>
      <c r="AAS35" s="674"/>
      <c r="AAT35" s="674"/>
      <c r="AAU35" s="674"/>
      <c r="AAV35" s="674"/>
      <c r="AAW35" s="674"/>
      <c r="AAX35" s="674"/>
      <c r="AAY35" s="674"/>
      <c r="AAZ35" s="674"/>
      <c r="ABA35" s="674"/>
      <c r="ABB35" s="674"/>
      <c r="ABC35" s="674"/>
      <c r="ABD35" s="674"/>
      <c r="ABE35" s="674"/>
      <c r="ABF35" s="674"/>
      <c r="ABG35" s="674"/>
      <c r="ABH35" s="674"/>
      <c r="ABI35" s="674"/>
      <c r="ABJ35" s="674"/>
      <c r="ABK35" s="674"/>
      <c r="ABL35" s="674"/>
      <c r="ABM35" s="674"/>
      <c r="ABN35" s="674"/>
      <c r="ABO35" s="674"/>
      <c r="ABP35" s="674"/>
      <c r="ABQ35" s="674"/>
      <c r="ABR35" s="674"/>
      <c r="ABS35" s="674"/>
      <c r="ABT35" s="674"/>
      <c r="ABU35" s="674"/>
      <c r="ABV35" s="674"/>
      <c r="ABW35" s="674"/>
      <c r="ABX35" s="674"/>
      <c r="ABY35" s="674"/>
      <c r="ABZ35" s="674"/>
      <c r="ACA35" s="674"/>
      <c r="ACB35" s="674"/>
      <c r="ACC35" s="674"/>
      <c r="ACD35" s="674"/>
      <c r="ACE35" s="674"/>
      <c r="ACF35" s="674"/>
      <c r="ACG35" s="674"/>
      <c r="ACH35" s="674"/>
      <c r="ACI35" s="674"/>
      <c r="ACJ35" s="674"/>
      <c r="ACK35" s="674"/>
      <c r="ACL35" s="674"/>
      <c r="ACM35" s="674"/>
      <c r="ACN35" s="674"/>
      <c r="ACO35" s="674"/>
      <c r="ACP35" s="674"/>
      <c r="ACQ35" s="674"/>
      <c r="ACR35" s="674"/>
      <c r="ACS35" s="674"/>
      <c r="ACT35" s="674"/>
      <c r="ACU35" s="674"/>
      <c r="ACV35" s="674"/>
      <c r="ACW35" s="674"/>
      <c r="ACX35" s="674"/>
      <c r="ACY35" s="674"/>
      <c r="ACZ35" s="674"/>
      <c r="ADA35" s="674"/>
      <c r="ADB35" s="674"/>
      <c r="ADC35" s="674"/>
      <c r="ADD35" s="674"/>
      <c r="ADE35" s="674"/>
      <c r="ADF35" s="674"/>
      <c r="ADG35" s="674"/>
      <c r="ADH35" s="674"/>
      <c r="ADI35" s="674"/>
      <c r="ADJ35" s="674"/>
      <c r="ADK35" s="674"/>
      <c r="ADL35" s="674"/>
      <c r="ADM35" s="674"/>
      <c r="ADN35" s="674"/>
      <c r="ADO35" s="674"/>
      <c r="ADP35" s="674"/>
      <c r="ADQ35" s="674"/>
      <c r="ADR35" s="674"/>
      <c r="ADS35" s="674"/>
      <c r="ADT35" s="674"/>
      <c r="ADU35" s="674"/>
      <c r="ADV35" s="674"/>
      <c r="ADW35" s="674"/>
      <c r="ADX35" s="674"/>
      <c r="ADY35" s="674"/>
      <c r="ADZ35" s="674"/>
      <c r="AEA35" s="674"/>
      <c r="AEB35" s="674"/>
      <c r="AEC35" s="674"/>
      <c r="AED35" s="674"/>
      <c r="AEE35" s="674"/>
      <c r="AEF35" s="674"/>
      <c r="AEG35" s="674"/>
      <c r="AEH35" s="674"/>
      <c r="AEI35" s="674"/>
      <c r="AEJ35" s="674"/>
      <c r="AEK35" s="674"/>
      <c r="AEL35" s="674"/>
      <c r="AEM35" s="674"/>
      <c r="AEN35" s="674"/>
      <c r="AEO35" s="674"/>
      <c r="AEP35" s="674"/>
      <c r="AEQ35" s="674"/>
      <c r="AER35" s="674"/>
      <c r="AES35" s="674"/>
      <c r="AET35" s="674"/>
      <c r="AEU35" s="674"/>
      <c r="AEV35" s="674"/>
      <c r="AEW35" s="674"/>
      <c r="AEX35" s="674"/>
      <c r="AEY35" s="674"/>
      <c r="AEZ35" s="674"/>
      <c r="AFA35" s="674"/>
      <c r="AFB35" s="674"/>
      <c r="AFC35" s="674"/>
      <c r="AFD35" s="674"/>
      <c r="AFE35" s="674"/>
      <c r="AFF35" s="674"/>
      <c r="AFG35" s="674"/>
      <c r="AFH35" s="674"/>
      <c r="AFI35" s="674"/>
      <c r="AFJ35" s="674"/>
      <c r="AFK35" s="674"/>
      <c r="AFL35" s="674"/>
      <c r="AFM35" s="674"/>
      <c r="AFN35" s="674"/>
      <c r="AFO35" s="674"/>
      <c r="AFP35" s="674"/>
      <c r="AFQ35" s="674"/>
      <c r="AFR35" s="674"/>
      <c r="AFS35" s="674"/>
      <c r="AFT35" s="674"/>
      <c r="AFU35" s="674"/>
      <c r="AFV35" s="674"/>
      <c r="AFW35" s="674"/>
      <c r="AFX35" s="674"/>
      <c r="AFY35" s="674"/>
      <c r="AFZ35" s="674"/>
      <c r="AGA35" s="674"/>
      <c r="AGB35" s="674"/>
      <c r="AGC35" s="674"/>
      <c r="AGD35" s="674"/>
      <c r="AGE35" s="674"/>
      <c r="AGF35" s="674"/>
      <c r="AGG35" s="674"/>
      <c r="AGH35" s="674"/>
      <c r="AGI35" s="674"/>
      <c r="AGJ35" s="674"/>
      <c r="AGK35" s="674"/>
      <c r="AGL35" s="674"/>
      <c r="AGM35" s="674"/>
      <c r="AGN35" s="674"/>
      <c r="AGO35" s="674"/>
      <c r="AGP35" s="674"/>
      <c r="AGQ35" s="674"/>
      <c r="AGR35" s="674"/>
      <c r="AGS35" s="674"/>
      <c r="AGT35" s="674"/>
      <c r="AGU35" s="674"/>
      <c r="AGV35" s="674"/>
      <c r="AGW35" s="674"/>
      <c r="AGX35" s="674"/>
      <c r="AGY35" s="674"/>
      <c r="AGZ35" s="674"/>
      <c r="AHA35" s="674"/>
      <c r="AHB35" s="674"/>
      <c r="AHC35" s="674"/>
      <c r="AHD35" s="674"/>
      <c r="AHE35" s="674"/>
      <c r="AHF35" s="674"/>
      <c r="AHG35" s="674"/>
      <c r="AHH35" s="674"/>
      <c r="AHI35" s="674"/>
      <c r="AHJ35" s="674"/>
      <c r="AHK35" s="674"/>
      <c r="AHL35" s="674"/>
      <c r="AHM35" s="674"/>
      <c r="AHN35" s="674"/>
      <c r="AHO35" s="674"/>
      <c r="AHP35" s="674"/>
      <c r="AHQ35" s="674"/>
      <c r="AHR35" s="674"/>
      <c r="AHS35" s="674"/>
      <c r="AHT35" s="674"/>
      <c r="AHU35" s="674"/>
      <c r="AHV35" s="674"/>
      <c r="AHW35" s="674"/>
      <c r="AHX35" s="674"/>
      <c r="AHY35" s="674"/>
      <c r="AHZ35" s="674"/>
      <c r="AIA35" s="674"/>
      <c r="AIB35" s="674"/>
      <c r="AIC35" s="674"/>
      <c r="AID35" s="674"/>
      <c r="AIE35" s="674"/>
      <c r="AIF35" s="674"/>
      <c r="AIG35" s="674"/>
      <c r="AIH35" s="674"/>
      <c r="AII35" s="674"/>
      <c r="AIJ35" s="674"/>
      <c r="AIK35" s="674"/>
      <c r="AIL35" s="674"/>
      <c r="AIM35" s="674"/>
      <c r="AIN35" s="674"/>
      <c r="AIO35" s="674"/>
      <c r="AIP35" s="674"/>
      <c r="AIQ35" s="674"/>
      <c r="AIR35" s="674"/>
      <c r="AIS35" s="674"/>
      <c r="AIT35" s="674"/>
      <c r="AIU35" s="674"/>
      <c r="AIV35" s="674"/>
      <c r="AIW35" s="674"/>
      <c r="AIX35" s="674"/>
      <c r="AIY35" s="674"/>
      <c r="AIZ35" s="674"/>
      <c r="AJA35" s="674"/>
      <c r="AJB35" s="674"/>
      <c r="AJC35" s="674"/>
      <c r="AJD35" s="674"/>
      <c r="AJE35" s="674"/>
      <c r="AJF35" s="674"/>
      <c r="AJG35" s="674"/>
      <c r="AJH35" s="674"/>
      <c r="AJI35" s="674"/>
      <c r="AJJ35" s="674"/>
      <c r="AJK35" s="674"/>
      <c r="AJL35" s="674"/>
      <c r="AJM35" s="674"/>
      <c r="AJN35" s="674"/>
      <c r="AJO35" s="674"/>
      <c r="AJP35" s="674"/>
      <c r="AJQ35" s="674"/>
      <c r="AJR35" s="674"/>
      <c r="AJS35" s="674"/>
      <c r="AJT35" s="674"/>
      <c r="AJU35" s="674"/>
      <c r="AJV35" s="674"/>
      <c r="AJW35" s="674"/>
      <c r="AJX35" s="674"/>
      <c r="AJY35" s="674"/>
      <c r="AJZ35" s="674"/>
      <c r="AKA35" s="674"/>
      <c r="AKB35" s="674"/>
      <c r="AKC35" s="674"/>
      <c r="AKD35" s="674"/>
      <c r="AKE35" s="674"/>
      <c r="AKF35" s="674"/>
      <c r="AKG35" s="674"/>
      <c r="AKH35" s="674"/>
      <c r="AKI35" s="674"/>
      <c r="AKJ35" s="674"/>
      <c r="AKK35" s="674"/>
      <c r="AKL35" s="674"/>
      <c r="AKM35" s="674"/>
      <c r="AKN35" s="674"/>
      <c r="AKO35" s="674"/>
      <c r="AKP35" s="674"/>
      <c r="AKQ35" s="674"/>
      <c r="AKR35" s="674"/>
      <c r="AKS35" s="674"/>
      <c r="AKT35" s="674"/>
      <c r="AKU35" s="674"/>
      <c r="AKV35" s="674"/>
      <c r="AKW35" s="674"/>
      <c r="AKX35" s="674"/>
      <c r="AKY35" s="674"/>
      <c r="AKZ35" s="674"/>
      <c r="ALA35" s="674"/>
      <c r="ALB35" s="674"/>
      <c r="ALC35" s="674"/>
      <c r="ALD35" s="674"/>
      <c r="ALE35" s="674"/>
      <c r="ALF35" s="674"/>
      <c r="ALG35" s="674"/>
      <c r="ALH35" s="674"/>
      <c r="ALI35" s="674"/>
      <c r="ALJ35" s="674"/>
      <c r="ALK35" s="674"/>
      <c r="ALL35" s="674"/>
      <c r="ALM35" s="674"/>
      <c r="ALN35" s="674"/>
      <c r="ALO35" s="674"/>
      <c r="ALP35" s="674"/>
      <c r="ALQ35" s="674"/>
      <c r="ALR35" s="674"/>
      <c r="ALS35" s="674"/>
      <c r="ALT35" s="674"/>
      <c r="ALU35" s="674"/>
      <c r="ALV35" s="674"/>
      <c r="ALW35" s="674"/>
      <c r="ALX35" s="674"/>
      <c r="ALY35" s="674"/>
      <c r="ALZ35" s="674"/>
      <c r="AMA35" s="674"/>
      <c r="AMB35" s="674"/>
      <c r="AMC35" s="674"/>
      <c r="AMD35" s="674"/>
      <c r="AME35" s="674"/>
      <c r="AMF35" s="674"/>
      <c r="AMG35" s="674"/>
      <c r="AMH35" s="674"/>
      <c r="AMI35" s="674"/>
      <c r="AMJ35" s="674"/>
      <c r="AMK35" s="674"/>
      <c r="AML35" s="674"/>
      <c r="AMM35" s="674"/>
      <c r="AMN35" s="674"/>
      <c r="AMO35" s="674"/>
      <c r="AMP35" s="674"/>
      <c r="AMQ35" s="674"/>
      <c r="AMR35" s="674"/>
      <c r="AMS35" s="674"/>
      <c r="AMT35" s="674"/>
      <c r="AMU35" s="674"/>
      <c r="AMV35" s="674"/>
      <c r="AMW35" s="674"/>
      <c r="AMX35" s="674"/>
      <c r="AMY35" s="674"/>
      <c r="AMZ35" s="674"/>
      <c r="ANA35" s="674"/>
      <c r="ANB35" s="674"/>
      <c r="ANC35" s="674"/>
      <c r="AND35" s="674"/>
      <c r="ANE35" s="674"/>
      <c r="ANF35" s="674"/>
      <c r="ANG35" s="674"/>
      <c r="ANH35" s="674"/>
      <c r="ANI35" s="674"/>
      <c r="ANJ35" s="674"/>
      <c r="ANK35" s="674"/>
      <c r="ANL35" s="674"/>
      <c r="ANM35" s="674"/>
      <c r="ANN35" s="674"/>
      <c r="ANO35" s="674"/>
      <c r="ANP35" s="674"/>
      <c r="ANQ35" s="674"/>
      <c r="ANR35" s="674"/>
      <c r="ANS35" s="674"/>
      <c r="ANT35" s="674"/>
      <c r="ANU35" s="674"/>
      <c r="ANV35" s="674"/>
      <c r="ANW35" s="674"/>
      <c r="ANX35" s="674"/>
      <c r="ANY35" s="674"/>
      <c r="ANZ35" s="674"/>
      <c r="AOA35" s="674"/>
      <c r="AOB35" s="674"/>
      <c r="AOC35" s="674"/>
      <c r="AOD35" s="674"/>
      <c r="AOE35" s="674"/>
      <c r="AOF35" s="674"/>
      <c r="AOG35" s="674"/>
      <c r="AOH35" s="674"/>
      <c r="AOI35" s="674"/>
      <c r="AOJ35" s="674"/>
      <c r="AOK35" s="674"/>
      <c r="AOL35" s="674"/>
      <c r="AOM35" s="674"/>
      <c r="AON35" s="674"/>
      <c r="AOO35" s="674"/>
      <c r="AOP35" s="674"/>
      <c r="AOQ35" s="674"/>
      <c r="AOR35" s="674"/>
      <c r="AOS35" s="674"/>
      <c r="AOT35" s="674"/>
      <c r="AOU35" s="674"/>
      <c r="AOV35" s="674"/>
      <c r="AOW35" s="674"/>
      <c r="AOX35" s="674"/>
      <c r="AOY35" s="674"/>
      <c r="AOZ35" s="674"/>
      <c r="APA35" s="674"/>
      <c r="APB35" s="674"/>
      <c r="APC35" s="674"/>
      <c r="APD35" s="674"/>
      <c r="APE35" s="674"/>
      <c r="APF35" s="674"/>
      <c r="APG35" s="674"/>
      <c r="APH35" s="674"/>
      <c r="API35" s="674"/>
      <c r="APJ35" s="674"/>
      <c r="APK35" s="674"/>
      <c r="APL35" s="674"/>
      <c r="APM35" s="674"/>
      <c r="APN35" s="674"/>
      <c r="APO35" s="674"/>
      <c r="APP35" s="674"/>
      <c r="APQ35" s="674"/>
      <c r="APR35" s="674"/>
      <c r="APS35" s="674"/>
      <c r="APT35" s="674"/>
      <c r="APU35" s="674"/>
      <c r="APV35" s="674"/>
      <c r="APW35" s="674"/>
      <c r="APX35" s="674"/>
      <c r="APY35" s="674"/>
      <c r="APZ35" s="674"/>
      <c r="AQA35" s="674"/>
      <c r="AQB35" s="674"/>
      <c r="AQC35" s="674"/>
      <c r="AQD35" s="674"/>
      <c r="AQE35" s="674"/>
      <c r="AQF35" s="674"/>
      <c r="AQG35" s="674"/>
      <c r="AQH35" s="674"/>
      <c r="AQI35" s="674"/>
      <c r="AQJ35" s="674"/>
      <c r="AQK35" s="674"/>
      <c r="AQL35" s="674"/>
      <c r="AQM35" s="674"/>
      <c r="AQN35" s="674"/>
      <c r="AQO35" s="674"/>
      <c r="AQP35" s="674"/>
      <c r="AQQ35" s="674"/>
      <c r="AQR35" s="674"/>
      <c r="AQS35" s="674"/>
      <c r="AQT35" s="674"/>
      <c r="AQU35" s="674"/>
      <c r="AQV35" s="674"/>
      <c r="AQW35" s="674"/>
      <c r="AQX35" s="674"/>
      <c r="AQY35" s="674"/>
      <c r="AQZ35" s="674"/>
      <c r="ARA35" s="674"/>
      <c r="ARB35" s="674"/>
      <c r="ARC35" s="674"/>
      <c r="ARD35" s="674"/>
      <c r="ARE35" s="674"/>
      <c r="ARF35" s="674"/>
      <c r="ARG35" s="674"/>
      <c r="ARH35" s="674"/>
      <c r="ARI35" s="674"/>
      <c r="ARJ35" s="674"/>
      <c r="ARK35" s="674"/>
      <c r="ARL35" s="674"/>
      <c r="ARM35" s="674"/>
      <c r="ARN35" s="674"/>
      <c r="ARO35" s="674"/>
      <c r="ARP35" s="674"/>
      <c r="ARQ35" s="674"/>
      <c r="ARR35" s="674"/>
      <c r="ARS35" s="674"/>
      <c r="ART35" s="674"/>
      <c r="ARU35" s="674"/>
      <c r="ARV35" s="674"/>
      <c r="ARW35" s="674"/>
      <c r="ARX35" s="674"/>
      <c r="ARY35" s="674"/>
      <c r="ARZ35" s="674"/>
      <c r="ASA35" s="674"/>
      <c r="ASB35" s="674"/>
      <c r="ASC35" s="674"/>
      <c r="ASD35" s="674"/>
      <c r="ASE35" s="674"/>
      <c r="ASF35" s="674"/>
      <c r="ASG35" s="674"/>
      <c r="ASH35" s="674"/>
      <c r="ASI35" s="674"/>
      <c r="ASJ35" s="674"/>
      <c r="ASK35" s="674"/>
      <c r="ASL35" s="674"/>
      <c r="ASM35" s="674"/>
      <c r="ASN35" s="674"/>
      <c r="ASO35" s="674"/>
      <c r="ASP35" s="674"/>
      <c r="ASQ35" s="674"/>
      <c r="ASR35" s="674"/>
      <c r="ASS35" s="674"/>
      <c r="AST35" s="674"/>
      <c r="ASU35" s="674"/>
      <c r="ASV35" s="674"/>
      <c r="ASW35" s="674"/>
      <c r="ASX35" s="674"/>
      <c r="ASY35" s="674"/>
      <c r="ASZ35" s="674"/>
      <c r="ATA35" s="674"/>
      <c r="ATB35" s="674"/>
      <c r="ATC35" s="674"/>
      <c r="ATD35" s="674"/>
      <c r="ATE35" s="674"/>
      <c r="ATF35" s="674"/>
      <c r="ATG35" s="674"/>
      <c r="ATH35" s="674"/>
      <c r="ATI35" s="674"/>
      <c r="ATJ35" s="674"/>
      <c r="ATK35" s="674"/>
      <c r="ATL35" s="674"/>
      <c r="ATM35" s="674"/>
      <c r="ATN35" s="674"/>
      <c r="ATO35" s="674"/>
      <c r="ATP35" s="674"/>
      <c r="ATQ35" s="674"/>
      <c r="ATR35" s="674"/>
      <c r="ATS35" s="674"/>
      <c r="ATT35" s="674"/>
      <c r="ATU35" s="674"/>
      <c r="ATV35" s="674"/>
      <c r="ATW35" s="674"/>
      <c r="ATX35" s="674"/>
      <c r="ATY35" s="674"/>
      <c r="ATZ35" s="674"/>
      <c r="AUA35" s="674"/>
      <c r="AUB35" s="674"/>
      <c r="AUC35" s="674"/>
      <c r="AUD35" s="674"/>
      <c r="AUE35" s="674"/>
      <c r="AUF35" s="674"/>
      <c r="AUG35" s="674"/>
      <c r="AUH35" s="674"/>
      <c r="AUI35" s="674"/>
      <c r="AUJ35" s="674"/>
      <c r="AUK35" s="674"/>
      <c r="AUL35" s="674"/>
      <c r="AUM35" s="674"/>
      <c r="AUN35" s="674"/>
      <c r="AUO35" s="674"/>
      <c r="AUP35" s="674"/>
      <c r="AUQ35" s="674"/>
      <c r="AUR35" s="674"/>
      <c r="AUS35" s="674"/>
      <c r="AUT35" s="674"/>
      <c r="AUU35" s="674"/>
      <c r="AUV35" s="674"/>
      <c r="AUW35" s="674"/>
      <c r="AUX35" s="674"/>
      <c r="AUY35" s="674"/>
      <c r="AUZ35" s="674"/>
      <c r="AVA35" s="674"/>
      <c r="AVB35" s="674"/>
      <c r="AVC35" s="674"/>
      <c r="AVD35" s="674"/>
      <c r="AVE35" s="674"/>
      <c r="AVF35" s="674"/>
      <c r="AVG35" s="674"/>
      <c r="AVH35" s="674"/>
      <c r="AVI35" s="674"/>
      <c r="AVJ35" s="674"/>
      <c r="AVK35" s="674"/>
      <c r="AVL35" s="674"/>
      <c r="AVM35" s="674"/>
      <c r="AVN35" s="674"/>
      <c r="AVO35" s="674"/>
      <c r="AVP35" s="674"/>
      <c r="AVQ35" s="674"/>
      <c r="AVR35" s="674"/>
      <c r="AVS35" s="674"/>
      <c r="AVT35" s="674"/>
      <c r="AVU35" s="674"/>
      <c r="AVV35" s="674"/>
      <c r="AVW35" s="674"/>
      <c r="AVX35" s="674"/>
      <c r="AVY35" s="674"/>
      <c r="AVZ35" s="674"/>
      <c r="AWA35" s="674"/>
      <c r="AWB35" s="674"/>
      <c r="AWC35" s="674"/>
      <c r="AWD35" s="674"/>
      <c r="AWE35" s="674"/>
      <c r="AWF35" s="674"/>
      <c r="AWG35" s="674"/>
      <c r="AWH35" s="674"/>
      <c r="AWI35" s="674"/>
      <c r="AWJ35" s="674"/>
      <c r="AWK35" s="674"/>
      <c r="AWL35" s="674"/>
      <c r="AWM35" s="674"/>
      <c r="AWN35" s="674"/>
      <c r="AWO35" s="674"/>
      <c r="AWP35" s="674"/>
      <c r="AWQ35" s="674"/>
      <c r="AWR35" s="674"/>
      <c r="AWS35" s="674"/>
      <c r="AWT35" s="674"/>
      <c r="AWU35" s="674"/>
      <c r="AWV35" s="674"/>
      <c r="AWW35" s="674"/>
      <c r="AWX35" s="674"/>
      <c r="AWY35" s="674"/>
      <c r="AWZ35" s="674"/>
      <c r="AXA35" s="674"/>
      <c r="AXB35" s="674"/>
      <c r="AXC35" s="674"/>
      <c r="AXD35" s="674"/>
      <c r="AXE35" s="674"/>
      <c r="AXF35" s="674"/>
      <c r="AXG35" s="674"/>
      <c r="AXH35" s="674"/>
      <c r="AXI35" s="674"/>
      <c r="AXJ35" s="674"/>
      <c r="AXK35" s="674"/>
      <c r="AXL35" s="674"/>
      <c r="AXM35" s="674"/>
      <c r="AXN35" s="674"/>
      <c r="AXO35" s="674"/>
      <c r="AXP35" s="674"/>
      <c r="AXQ35" s="674"/>
      <c r="AXR35" s="674"/>
      <c r="AXS35" s="674"/>
      <c r="AXT35" s="674"/>
      <c r="AXU35" s="674"/>
      <c r="AXV35" s="674"/>
      <c r="AXW35" s="674"/>
      <c r="AXX35" s="674"/>
      <c r="AXY35" s="674"/>
      <c r="AXZ35" s="674"/>
      <c r="AYA35" s="674"/>
      <c r="AYB35" s="674"/>
      <c r="AYC35" s="674"/>
      <c r="AYD35" s="674"/>
      <c r="AYE35" s="674"/>
      <c r="AYF35" s="674"/>
      <c r="AYG35" s="674"/>
      <c r="AYH35" s="674"/>
      <c r="AYI35" s="674"/>
      <c r="AYJ35" s="674"/>
      <c r="AYK35" s="674"/>
      <c r="AYL35" s="674"/>
      <c r="AYM35" s="674"/>
      <c r="AYN35" s="674"/>
      <c r="AYO35" s="674"/>
      <c r="AYP35" s="674"/>
      <c r="AYQ35" s="674"/>
      <c r="AYR35" s="674"/>
      <c r="AYS35" s="674"/>
      <c r="AYT35" s="674"/>
      <c r="AYU35" s="674"/>
      <c r="AYV35" s="674"/>
      <c r="AYW35" s="674"/>
      <c r="AYX35" s="674"/>
      <c r="AYY35" s="674"/>
      <c r="AYZ35" s="674"/>
      <c r="AZA35" s="674"/>
      <c r="AZB35" s="674"/>
      <c r="AZC35" s="674"/>
      <c r="AZD35" s="674"/>
      <c r="AZE35" s="674"/>
      <c r="AZF35" s="674"/>
      <c r="AZG35" s="674"/>
      <c r="AZH35" s="674"/>
      <c r="AZI35" s="674"/>
      <c r="AZJ35" s="674"/>
      <c r="AZK35" s="674"/>
      <c r="AZL35" s="674"/>
      <c r="AZM35" s="674"/>
      <c r="AZN35" s="674"/>
      <c r="AZO35" s="674"/>
      <c r="AZP35" s="674"/>
      <c r="AZQ35" s="674"/>
      <c r="AZR35" s="674"/>
      <c r="AZS35" s="674"/>
      <c r="AZT35" s="674"/>
      <c r="AZU35" s="674"/>
      <c r="AZV35" s="674"/>
      <c r="AZW35" s="674"/>
      <c r="AZX35" s="674"/>
      <c r="AZY35" s="674"/>
      <c r="AZZ35" s="674"/>
      <c r="BAA35" s="674"/>
      <c r="BAB35" s="674"/>
      <c r="BAC35" s="674"/>
      <c r="BAD35" s="674"/>
      <c r="BAE35" s="674"/>
      <c r="BAF35" s="674"/>
      <c r="BAG35" s="674"/>
      <c r="BAH35" s="674"/>
      <c r="BAI35" s="674"/>
      <c r="BAJ35" s="674"/>
      <c r="BAK35" s="674"/>
      <c r="BAL35" s="674"/>
      <c r="BAM35" s="674"/>
      <c r="BAN35" s="674"/>
      <c r="BAO35" s="674"/>
      <c r="BAP35" s="674"/>
      <c r="BAQ35" s="674"/>
      <c r="BAR35" s="674"/>
      <c r="BAS35" s="674"/>
      <c r="BAT35" s="674"/>
      <c r="BAU35" s="674"/>
      <c r="BAV35" s="674"/>
      <c r="BAW35" s="674"/>
      <c r="BAX35" s="674"/>
      <c r="BAY35" s="674"/>
      <c r="BAZ35" s="674"/>
      <c r="BBA35" s="674"/>
      <c r="BBB35" s="674"/>
      <c r="BBC35" s="674"/>
      <c r="BBD35" s="674"/>
      <c r="BBE35" s="674"/>
      <c r="BBF35" s="674"/>
      <c r="BBG35" s="674"/>
      <c r="BBH35" s="674"/>
      <c r="BBI35" s="674"/>
      <c r="BBJ35" s="674"/>
      <c r="BBK35" s="674"/>
      <c r="BBL35" s="674"/>
      <c r="BBM35" s="674"/>
      <c r="BBN35" s="674"/>
      <c r="BBO35" s="674"/>
      <c r="BBP35" s="674"/>
      <c r="BBQ35" s="674"/>
      <c r="BBR35" s="674"/>
      <c r="BBS35" s="674"/>
      <c r="BBT35" s="674"/>
      <c r="BBU35" s="674"/>
      <c r="BBV35" s="674"/>
      <c r="BBW35" s="674"/>
      <c r="BBX35" s="674"/>
      <c r="BBY35" s="674"/>
      <c r="BBZ35" s="674"/>
      <c r="BCA35" s="674"/>
      <c r="BCB35" s="674"/>
      <c r="BCC35" s="674"/>
      <c r="BCD35" s="674"/>
      <c r="BCE35" s="674"/>
      <c r="BCF35" s="674"/>
      <c r="BCG35" s="674"/>
      <c r="BCH35" s="674"/>
      <c r="BCI35" s="674"/>
      <c r="BCJ35" s="674"/>
      <c r="BCK35" s="674"/>
      <c r="BCL35" s="674"/>
      <c r="BCM35" s="674"/>
      <c r="BCN35" s="674"/>
      <c r="BCO35" s="674"/>
      <c r="BCP35" s="674"/>
      <c r="BCQ35" s="674"/>
      <c r="BCR35" s="674"/>
      <c r="BCS35" s="674"/>
      <c r="BCT35" s="674"/>
      <c r="BCU35" s="674"/>
      <c r="BCV35" s="674"/>
      <c r="BCW35" s="674"/>
      <c r="BCX35" s="674"/>
      <c r="BCY35" s="674"/>
      <c r="BCZ35" s="674"/>
      <c r="BDA35" s="674"/>
      <c r="BDB35" s="674"/>
      <c r="BDC35" s="674"/>
      <c r="BDD35" s="674"/>
      <c r="BDE35" s="674"/>
      <c r="BDF35" s="674"/>
      <c r="BDG35" s="674"/>
      <c r="BDH35" s="674"/>
      <c r="BDI35" s="674"/>
      <c r="BDJ35" s="674"/>
      <c r="BDK35" s="674"/>
      <c r="BDL35" s="674"/>
      <c r="BDM35" s="674"/>
      <c r="BDN35" s="674"/>
      <c r="BDO35" s="674"/>
      <c r="BDP35" s="674"/>
      <c r="BDQ35" s="674"/>
      <c r="BDR35" s="674"/>
      <c r="BDS35" s="674"/>
      <c r="BDT35" s="674"/>
      <c r="BDU35" s="674"/>
      <c r="BDV35" s="674"/>
      <c r="BDW35" s="674"/>
      <c r="BDX35" s="674"/>
      <c r="BDY35" s="674"/>
      <c r="BDZ35" s="674"/>
      <c r="BEA35" s="674"/>
      <c r="BEB35" s="674"/>
      <c r="BEC35" s="674"/>
      <c r="BED35" s="674"/>
      <c r="BEE35" s="674"/>
      <c r="BEF35" s="674"/>
      <c r="BEG35" s="674"/>
      <c r="BEH35" s="674"/>
      <c r="BEI35" s="674"/>
      <c r="BEJ35" s="674"/>
      <c r="BEK35" s="674"/>
      <c r="BEL35" s="674"/>
      <c r="BEM35" s="674"/>
      <c r="BEN35" s="674"/>
      <c r="BEO35" s="674"/>
      <c r="BEP35" s="674"/>
      <c r="BEQ35" s="674"/>
      <c r="BER35" s="674"/>
      <c r="BES35" s="674"/>
      <c r="BET35" s="674"/>
      <c r="BEU35" s="674"/>
      <c r="BEV35" s="674"/>
      <c r="BEW35" s="674"/>
      <c r="BEX35" s="674"/>
      <c r="BEY35" s="674"/>
      <c r="BEZ35" s="674"/>
      <c r="BFA35" s="674"/>
      <c r="BFB35" s="674"/>
      <c r="BFC35" s="674"/>
      <c r="BFD35" s="674"/>
      <c r="BFE35" s="674"/>
      <c r="BFF35" s="674"/>
      <c r="BFG35" s="674"/>
      <c r="BFH35" s="674"/>
      <c r="BFI35" s="674"/>
      <c r="BFJ35" s="674"/>
      <c r="BFK35" s="674"/>
      <c r="BFL35" s="674"/>
      <c r="BFM35" s="674"/>
      <c r="BFN35" s="674"/>
      <c r="BFO35" s="674"/>
      <c r="BFP35" s="674"/>
      <c r="BFQ35" s="674"/>
      <c r="BFR35" s="674"/>
      <c r="BFS35" s="674"/>
      <c r="BFT35" s="674"/>
      <c r="BFU35" s="674"/>
      <c r="BFV35" s="674"/>
      <c r="BFW35" s="674"/>
      <c r="BFX35" s="674"/>
      <c r="BFY35" s="674"/>
      <c r="BFZ35" s="674"/>
      <c r="BGA35" s="674"/>
      <c r="BGB35" s="674"/>
      <c r="BGC35" s="674"/>
      <c r="BGD35" s="674"/>
      <c r="BGE35" s="674"/>
      <c r="BGF35" s="674"/>
      <c r="BGG35" s="674"/>
      <c r="BGH35" s="674"/>
      <c r="BGI35" s="674"/>
      <c r="BGJ35" s="674"/>
      <c r="BGK35" s="674"/>
      <c r="BGL35" s="674"/>
      <c r="BGM35" s="674"/>
      <c r="BGN35" s="674"/>
      <c r="BGO35" s="674"/>
      <c r="BGP35" s="674"/>
      <c r="BGQ35" s="674"/>
      <c r="BGR35" s="674"/>
      <c r="BGS35" s="674"/>
      <c r="BGT35" s="674"/>
      <c r="BGU35" s="674"/>
      <c r="BGV35" s="674"/>
      <c r="BGW35" s="674"/>
      <c r="BGX35" s="674"/>
      <c r="BGY35" s="674"/>
      <c r="BGZ35" s="674"/>
      <c r="BHA35" s="674"/>
      <c r="BHB35" s="674"/>
      <c r="BHC35" s="674"/>
      <c r="BHD35" s="674"/>
      <c r="BHE35" s="674"/>
      <c r="BHF35" s="674"/>
      <c r="BHG35" s="674"/>
      <c r="BHH35" s="674"/>
      <c r="BHI35" s="674"/>
      <c r="BHJ35" s="674"/>
      <c r="BHK35" s="674"/>
      <c r="BHL35" s="674"/>
      <c r="BHM35" s="674"/>
      <c r="BHN35" s="674"/>
      <c r="BHO35" s="674"/>
      <c r="BHP35" s="674"/>
      <c r="BHQ35" s="674"/>
      <c r="BHR35" s="674"/>
      <c r="BHS35" s="674"/>
      <c r="BHT35" s="674"/>
      <c r="BHU35" s="674"/>
      <c r="BHV35" s="674"/>
      <c r="BHW35" s="674"/>
      <c r="BHX35" s="674"/>
      <c r="BHY35" s="674"/>
      <c r="BHZ35" s="674"/>
      <c r="BIA35" s="674"/>
      <c r="BIB35" s="674"/>
      <c r="BIC35" s="674"/>
      <c r="BID35" s="674"/>
      <c r="BIE35" s="674"/>
      <c r="BIF35" s="674"/>
      <c r="BIG35" s="674"/>
      <c r="BIH35" s="674"/>
      <c r="BII35" s="674"/>
      <c r="BIJ35" s="674"/>
      <c r="BIK35" s="674"/>
      <c r="BIL35" s="674"/>
      <c r="BIM35" s="674"/>
      <c r="BIN35" s="674"/>
      <c r="BIO35" s="674"/>
      <c r="BIP35" s="674"/>
      <c r="BIQ35" s="674"/>
      <c r="BIR35" s="674"/>
      <c r="BIS35" s="674"/>
      <c r="BIT35" s="674"/>
      <c r="BIU35" s="674"/>
      <c r="BIV35" s="674"/>
      <c r="BIW35" s="674"/>
      <c r="BIX35" s="674"/>
      <c r="BIY35" s="674"/>
      <c r="BIZ35" s="674"/>
      <c r="BJA35" s="674"/>
      <c r="BJB35" s="674"/>
      <c r="BJC35" s="674"/>
      <c r="BJD35" s="674"/>
      <c r="BJE35" s="674"/>
      <c r="BJF35" s="674"/>
      <c r="BJG35" s="674"/>
      <c r="BJH35" s="674"/>
      <c r="BJI35" s="674"/>
      <c r="BJJ35" s="674"/>
      <c r="BJK35" s="674"/>
      <c r="BJL35" s="674"/>
      <c r="BJM35" s="674"/>
      <c r="BJN35" s="674"/>
      <c r="BJO35" s="674"/>
      <c r="BJP35" s="674"/>
      <c r="BJQ35" s="674"/>
      <c r="BJR35" s="674"/>
      <c r="BJS35" s="674"/>
      <c r="BJT35" s="674"/>
      <c r="BJU35" s="674"/>
      <c r="BJV35" s="674"/>
      <c r="BJW35" s="674"/>
      <c r="BJX35" s="674"/>
      <c r="BJY35" s="674"/>
      <c r="BJZ35" s="674"/>
      <c r="BKA35" s="674"/>
      <c r="BKB35" s="674"/>
      <c r="BKC35" s="674"/>
      <c r="BKD35" s="674"/>
      <c r="BKE35" s="674"/>
      <c r="BKF35" s="674"/>
      <c r="BKG35" s="674"/>
      <c r="BKH35" s="674"/>
      <c r="BKI35" s="674"/>
      <c r="BKJ35" s="674"/>
      <c r="BKK35" s="674"/>
      <c r="BKL35" s="674"/>
      <c r="BKM35" s="674"/>
      <c r="BKN35" s="674"/>
      <c r="BKO35" s="674"/>
      <c r="BKP35" s="674"/>
      <c r="BKQ35" s="674"/>
      <c r="BKR35" s="674"/>
      <c r="BKS35" s="674"/>
      <c r="BKT35" s="674"/>
      <c r="BKU35" s="674"/>
      <c r="BKV35" s="674"/>
      <c r="BKW35" s="674"/>
      <c r="BKX35" s="674"/>
      <c r="BKY35" s="674"/>
      <c r="BKZ35" s="674"/>
      <c r="BLA35" s="674"/>
      <c r="BLB35" s="674"/>
      <c r="BLC35" s="674"/>
      <c r="BLD35" s="674"/>
      <c r="BLE35" s="674"/>
      <c r="BLF35" s="674"/>
      <c r="BLG35" s="674"/>
      <c r="BLH35" s="674"/>
      <c r="BLI35" s="674"/>
      <c r="BLJ35" s="674"/>
      <c r="BLK35" s="674"/>
      <c r="BLL35" s="674"/>
      <c r="BLM35" s="674"/>
      <c r="BLN35" s="674"/>
      <c r="BLO35" s="674"/>
      <c r="BLP35" s="674"/>
      <c r="BLQ35" s="674"/>
      <c r="BLR35" s="674"/>
      <c r="BLS35" s="674"/>
      <c r="BLT35" s="674"/>
      <c r="BLU35" s="674"/>
      <c r="BLV35" s="674"/>
      <c r="BLW35" s="674"/>
      <c r="BLX35" s="674"/>
      <c r="BLY35" s="674"/>
      <c r="BLZ35" s="674"/>
      <c r="BMA35" s="674"/>
      <c r="BMB35" s="674"/>
      <c r="BMC35" s="674"/>
      <c r="BMD35" s="674"/>
      <c r="BME35" s="674"/>
      <c r="BMF35" s="674"/>
      <c r="BMG35" s="674"/>
      <c r="BMH35" s="674"/>
      <c r="BMI35" s="674"/>
      <c r="BMJ35" s="674"/>
      <c r="BMK35" s="674"/>
      <c r="BML35" s="674"/>
      <c r="BMM35" s="674"/>
      <c r="BMN35" s="674"/>
      <c r="BMO35" s="674"/>
      <c r="BMP35" s="674"/>
      <c r="BMQ35" s="674"/>
      <c r="BMR35" s="674"/>
      <c r="BMS35" s="674"/>
      <c r="BMT35" s="674"/>
      <c r="BMU35" s="674"/>
      <c r="BMV35" s="674"/>
      <c r="BMW35" s="674"/>
      <c r="BMX35" s="674"/>
      <c r="BMY35" s="674"/>
      <c r="BMZ35" s="674"/>
      <c r="BNA35" s="674"/>
      <c r="BNB35" s="674"/>
      <c r="BNC35" s="674"/>
      <c r="BND35" s="674"/>
      <c r="BNE35" s="674"/>
      <c r="BNF35" s="674"/>
      <c r="BNG35" s="674"/>
      <c r="BNH35" s="674"/>
      <c r="BNI35" s="674"/>
      <c r="BNJ35" s="674"/>
      <c r="BNK35" s="674"/>
      <c r="BNL35" s="674"/>
      <c r="BNM35" s="674"/>
      <c r="BNN35" s="674"/>
      <c r="BNO35" s="674"/>
      <c r="BNP35" s="674"/>
      <c r="BNQ35" s="674"/>
      <c r="BNR35" s="674"/>
      <c r="BNS35" s="674"/>
      <c r="BNT35" s="674"/>
      <c r="BNU35" s="674"/>
      <c r="BNV35" s="674"/>
      <c r="BNW35" s="674"/>
      <c r="BNX35" s="674"/>
      <c r="BNY35" s="674"/>
      <c r="BNZ35" s="674"/>
      <c r="BOA35" s="674"/>
      <c r="BOB35" s="674"/>
      <c r="BOC35" s="674"/>
      <c r="BOD35" s="674"/>
      <c r="BOE35" s="674"/>
      <c r="BOF35" s="674"/>
      <c r="BOG35" s="674"/>
      <c r="BOH35" s="674"/>
      <c r="BOI35" s="674"/>
      <c r="BOJ35" s="674"/>
      <c r="BOK35" s="674"/>
      <c r="BOL35" s="674"/>
      <c r="BOM35" s="674"/>
      <c r="BON35" s="674"/>
      <c r="BOO35" s="674"/>
      <c r="BOP35" s="674"/>
      <c r="BOQ35" s="674"/>
      <c r="BOR35" s="674"/>
      <c r="BOS35" s="674"/>
      <c r="BOT35" s="674"/>
      <c r="BOU35" s="674"/>
      <c r="BOV35" s="674"/>
      <c r="BOW35" s="674"/>
      <c r="BOX35" s="674"/>
      <c r="BOY35" s="674"/>
      <c r="BOZ35" s="674"/>
      <c r="BPA35" s="674"/>
      <c r="BPB35" s="674"/>
      <c r="BPC35" s="674"/>
      <c r="BPD35" s="674"/>
      <c r="BPE35" s="674"/>
      <c r="BPF35" s="674"/>
      <c r="BPG35" s="674"/>
      <c r="BPH35" s="674"/>
      <c r="BPI35" s="674"/>
      <c r="BPJ35" s="674"/>
      <c r="BPK35" s="674"/>
      <c r="BPL35" s="674"/>
      <c r="BPM35" s="674"/>
      <c r="BPN35" s="674"/>
      <c r="BPO35" s="674"/>
      <c r="BPP35" s="674"/>
      <c r="BPQ35" s="674"/>
      <c r="BPR35" s="674"/>
      <c r="BPS35" s="674"/>
      <c r="BPT35" s="674"/>
      <c r="BPU35" s="674"/>
      <c r="BPV35" s="674"/>
      <c r="BPW35" s="674"/>
      <c r="BPX35" s="674"/>
      <c r="BPY35" s="674"/>
      <c r="BPZ35" s="674"/>
      <c r="BQA35" s="674"/>
      <c r="BQB35" s="674"/>
      <c r="BQC35" s="674"/>
      <c r="BQD35" s="674"/>
      <c r="BQE35" s="674"/>
      <c r="BQF35" s="674"/>
      <c r="BQG35" s="674"/>
      <c r="BQH35" s="674"/>
      <c r="BQI35" s="674"/>
      <c r="BQJ35" s="674"/>
      <c r="BQK35" s="674"/>
      <c r="BQL35" s="674"/>
      <c r="BQM35" s="674"/>
      <c r="BQN35" s="674"/>
      <c r="BQO35" s="674"/>
      <c r="BQP35" s="674"/>
      <c r="BQQ35" s="674"/>
      <c r="BQR35" s="674"/>
      <c r="BQS35" s="674"/>
      <c r="BQT35" s="674"/>
      <c r="BQU35" s="674"/>
      <c r="BQV35" s="674"/>
      <c r="BQW35" s="674"/>
      <c r="BQX35" s="674"/>
      <c r="BQY35" s="674"/>
      <c r="BQZ35" s="674"/>
      <c r="BRA35" s="674"/>
      <c r="BRB35" s="674"/>
      <c r="BRC35" s="674"/>
      <c r="BRD35" s="674"/>
      <c r="BRE35" s="674"/>
      <c r="BRF35" s="674"/>
      <c r="BRG35" s="674"/>
      <c r="BRH35" s="674"/>
      <c r="BRI35" s="674"/>
      <c r="BRJ35" s="674"/>
      <c r="BRK35" s="674"/>
      <c r="BRL35" s="674"/>
      <c r="BRM35" s="674"/>
      <c r="BRN35" s="674"/>
      <c r="BRO35" s="674"/>
      <c r="BRP35" s="674"/>
      <c r="BRQ35" s="674"/>
      <c r="BRR35" s="674"/>
      <c r="BRS35" s="674"/>
      <c r="BRT35" s="674"/>
      <c r="BRU35" s="674"/>
      <c r="BRV35" s="674"/>
      <c r="BRW35" s="674"/>
      <c r="BRX35" s="674"/>
      <c r="BRY35" s="674"/>
      <c r="BRZ35" s="674"/>
      <c r="BSA35" s="674"/>
      <c r="BSB35" s="674"/>
      <c r="BSC35" s="674"/>
      <c r="BSD35" s="674"/>
      <c r="BSE35" s="674"/>
      <c r="BSF35" s="674"/>
      <c r="BSG35" s="674"/>
      <c r="BSH35" s="674"/>
      <c r="BSI35" s="674"/>
      <c r="BSJ35" s="674"/>
      <c r="BSK35" s="674"/>
      <c r="BSL35" s="674"/>
      <c r="BSM35" s="674"/>
      <c r="BSN35" s="674"/>
      <c r="BSO35" s="674"/>
      <c r="BSP35" s="674"/>
      <c r="BSQ35" s="674"/>
      <c r="BSR35" s="674"/>
      <c r="BSS35" s="674"/>
      <c r="BST35" s="674"/>
      <c r="BSU35" s="674"/>
      <c r="BSV35" s="674"/>
      <c r="BSW35" s="674"/>
      <c r="BSX35" s="674"/>
      <c r="BSY35" s="674"/>
      <c r="BSZ35" s="674"/>
      <c r="BTA35" s="674"/>
      <c r="BTB35" s="674"/>
      <c r="BTC35" s="674"/>
      <c r="BTD35" s="674"/>
      <c r="BTE35" s="674"/>
      <c r="BTF35" s="674"/>
      <c r="BTG35" s="674"/>
      <c r="BTH35" s="674"/>
      <c r="BTI35" s="674"/>
      <c r="BTJ35" s="674"/>
      <c r="BTK35" s="674"/>
      <c r="BTL35" s="674"/>
      <c r="BTM35" s="674"/>
      <c r="BTN35" s="674"/>
      <c r="BTO35" s="674"/>
      <c r="BTP35" s="674"/>
      <c r="BTQ35" s="674"/>
      <c r="BTR35" s="674"/>
      <c r="BTS35" s="674"/>
      <c r="BTT35" s="674"/>
      <c r="BTU35" s="674"/>
      <c r="BTV35" s="674"/>
      <c r="BTW35" s="674"/>
      <c r="BTX35" s="674"/>
      <c r="BTY35" s="674"/>
      <c r="BTZ35" s="674"/>
      <c r="BUA35" s="674"/>
      <c r="BUB35" s="674"/>
      <c r="BUC35" s="674"/>
      <c r="BUD35" s="674"/>
      <c r="BUE35" s="674"/>
      <c r="BUF35" s="674"/>
      <c r="BUG35" s="674"/>
      <c r="BUH35" s="674"/>
      <c r="BUI35" s="674"/>
      <c r="BUJ35" s="674"/>
      <c r="BUK35" s="674"/>
      <c r="BUL35" s="674"/>
      <c r="BUM35" s="674"/>
      <c r="BUN35" s="674"/>
      <c r="BUO35" s="674"/>
      <c r="BUP35" s="674"/>
      <c r="BUQ35" s="674"/>
      <c r="BUR35" s="674"/>
      <c r="BUS35" s="674"/>
      <c r="BUT35" s="674"/>
      <c r="BUU35" s="674"/>
      <c r="BUV35" s="674"/>
      <c r="BUW35" s="674"/>
      <c r="BUX35" s="674"/>
      <c r="BUY35" s="674"/>
      <c r="BUZ35" s="674"/>
      <c r="BVA35" s="674"/>
      <c r="BVB35" s="674"/>
      <c r="BVC35" s="674"/>
      <c r="BVD35" s="674"/>
      <c r="BVE35" s="674"/>
      <c r="BVF35" s="674"/>
      <c r="BVG35" s="674"/>
      <c r="BVH35" s="674"/>
      <c r="BVI35" s="674"/>
      <c r="BVJ35" s="674"/>
      <c r="BVK35" s="674"/>
      <c r="BVL35" s="674"/>
      <c r="BVM35" s="674"/>
      <c r="BVN35" s="674"/>
      <c r="BVO35" s="674"/>
      <c r="BVP35" s="674"/>
      <c r="BVQ35" s="674"/>
      <c r="BVR35" s="674"/>
      <c r="BVS35" s="674"/>
      <c r="BVT35" s="674"/>
      <c r="BVU35" s="674"/>
      <c r="BVV35" s="674"/>
      <c r="BVW35" s="674"/>
      <c r="BVX35" s="674"/>
      <c r="BVY35" s="674"/>
      <c r="BVZ35" s="674"/>
      <c r="BWA35" s="674"/>
      <c r="BWB35" s="674"/>
      <c r="BWC35" s="674"/>
      <c r="BWD35" s="674"/>
      <c r="BWE35" s="674"/>
      <c r="BWF35" s="674"/>
      <c r="BWG35" s="674"/>
      <c r="BWH35" s="674"/>
      <c r="BWI35" s="674"/>
      <c r="BWJ35" s="674"/>
      <c r="BWK35" s="674"/>
      <c r="BWL35" s="674"/>
      <c r="BWM35" s="674"/>
      <c r="BWN35" s="674"/>
      <c r="BWO35" s="674"/>
      <c r="BWP35" s="674"/>
      <c r="BWQ35" s="674"/>
      <c r="BWR35" s="674"/>
      <c r="BWS35" s="674"/>
      <c r="BWT35" s="674"/>
      <c r="BWU35" s="674"/>
      <c r="BWV35" s="674"/>
      <c r="BWW35" s="674"/>
      <c r="BWX35" s="674"/>
      <c r="BWY35" s="674"/>
      <c r="BWZ35" s="674"/>
      <c r="BXA35" s="674"/>
      <c r="BXB35" s="674"/>
      <c r="BXC35" s="674"/>
      <c r="BXD35" s="674"/>
      <c r="BXE35" s="674"/>
      <c r="BXF35" s="674"/>
      <c r="BXG35" s="674"/>
      <c r="BXH35" s="674"/>
      <c r="BXI35" s="674"/>
      <c r="BXJ35" s="674"/>
      <c r="BXK35" s="674"/>
      <c r="BXL35" s="674"/>
      <c r="BXM35" s="674"/>
      <c r="BXN35" s="674"/>
      <c r="BXO35" s="674"/>
      <c r="BXP35" s="674"/>
      <c r="BXQ35" s="674"/>
      <c r="BXR35" s="674"/>
      <c r="BXS35" s="674"/>
      <c r="BXT35" s="674"/>
      <c r="BXU35" s="674"/>
      <c r="BXV35" s="674"/>
      <c r="BXW35" s="674"/>
      <c r="BXX35" s="674"/>
      <c r="BXY35" s="674"/>
      <c r="BXZ35" s="674"/>
      <c r="BYA35" s="674"/>
      <c r="BYB35" s="674"/>
      <c r="BYC35" s="674"/>
      <c r="BYD35" s="674"/>
      <c r="BYE35" s="674"/>
      <c r="BYF35" s="674"/>
      <c r="BYG35" s="674"/>
      <c r="BYH35" s="674"/>
      <c r="BYI35" s="674"/>
      <c r="BYJ35" s="674"/>
      <c r="BYK35" s="674"/>
      <c r="BYL35" s="674"/>
      <c r="BYM35" s="674"/>
      <c r="BYN35" s="674"/>
      <c r="BYO35" s="674"/>
      <c r="BYP35" s="674"/>
      <c r="BYQ35" s="674"/>
      <c r="BYR35" s="674"/>
      <c r="BYS35" s="674"/>
      <c r="BYT35" s="674"/>
      <c r="BYU35" s="674"/>
      <c r="BYV35" s="674"/>
      <c r="BYW35" s="674"/>
      <c r="BYX35" s="674"/>
      <c r="BYY35" s="674"/>
      <c r="BYZ35" s="674"/>
      <c r="BZA35" s="674"/>
      <c r="BZB35" s="674"/>
      <c r="BZC35" s="674"/>
      <c r="BZD35" s="674"/>
      <c r="BZE35" s="674"/>
      <c r="BZF35" s="674"/>
      <c r="BZG35" s="674"/>
      <c r="BZH35" s="674"/>
      <c r="BZI35" s="674"/>
      <c r="BZJ35" s="674"/>
      <c r="BZK35" s="674"/>
      <c r="BZL35" s="674"/>
      <c r="BZM35" s="674"/>
      <c r="BZN35" s="674"/>
      <c r="BZO35" s="674"/>
      <c r="BZP35" s="674"/>
      <c r="BZQ35" s="674"/>
      <c r="BZR35" s="674"/>
      <c r="BZS35" s="674"/>
      <c r="BZT35" s="674"/>
      <c r="BZU35" s="674"/>
      <c r="BZV35" s="674"/>
      <c r="BZW35" s="674"/>
      <c r="BZX35" s="674"/>
      <c r="BZY35" s="674"/>
      <c r="BZZ35" s="674"/>
      <c r="CAA35" s="674"/>
      <c r="CAB35" s="674"/>
      <c r="CAC35" s="674"/>
      <c r="CAD35" s="674"/>
      <c r="CAE35" s="674"/>
      <c r="CAF35" s="674"/>
      <c r="CAG35" s="674"/>
      <c r="CAH35" s="674"/>
      <c r="CAI35" s="674"/>
      <c r="CAJ35" s="674"/>
      <c r="CAK35" s="674"/>
      <c r="CAL35" s="674"/>
      <c r="CAM35" s="674"/>
      <c r="CAN35" s="674"/>
      <c r="CAO35" s="674"/>
      <c r="CAP35" s="674"/>
      <c r="CAQ35" s="674"/>
      <c r="CAR35" s="674"/>
      <c r="CAS35" s="674"/>
      <c r="CAT35" s="674"/>
      <c r="CAU35" s="674"/>
      <c r="CAV35" s="674"/>
      <c r="CAW35" s="674"/>
      <c r="CAX35" s="674"/>
      <c r="CAY35" s="674"/>
      <c r="CAZ35" s="674"/>
      <c r="CBA35" s="674"/>
      <c r="CBB35" s="674"/>
      <c r="CBC35" s="674"/>
      <c r="CBD35" s="674"/>
      <c r="CBE35" s="674"/>
      <c r="CBF35" s="674"/>
      <c r="CBG35" s="674"/>
      <c r="CBH35" s="674"/>
      <c r="CBI35" s="674"/>
      <c r="CBJ35" s="674"/>
      <c r="CBK35" s="674"/>
      <c r="CBL35" s="674"/>
      <c r="CBM35" s="674"/>
      <c r="CBN35" s="674"/>
      <c r="CBO35" s="674"/>
      <c r="CBP35" s="674"/>
      <c r="CBQ35" s="674"/>
      <c r="CBR35" s="674"/>
      <c r="CBS35" s="674"/>
      <c r="CBT35" s="674"/>
      <c r="CBU35" s="674"/>
      <c r="CBV35" s="674"/>
      <c r="CBW35" s="674"/>
      <c r="CBX35" s="674"/>
      <c r="CBY35" s="674"/>
      <c r="CBZ35" s="674"/>
      <c r="CCA35" s="674"/>
      <c r="CCB35" s="674"/>
      <c r="CCC35" s="674"/>
      <c r="CCD35" s="674"/>
      <c r="CCE35" s="674"/>
      <c r="CCF35" s="674"/>
      <c r="CCG35" s="674"/>
      <c r="CCH35" s="674"/>
      <c r="CCI35" s="674"/>
      <c r="CCJ35" s="674"/>
      <c r="CCK35" s="674"/>
      <c r="CCL35" s="674"/>
      <c r="CCM35" s="674"/>
      <c r="CCN35" s="674"/>
      <c r="CCO35" s="674"/>
      <c r="CCP35" s="674"/>
      <c r="CCQ35" s="674"/>
      <c r="CCR35" s="674"/>
      <c r="CCS35" s="674"/>
      <c r="CCT35" s="674"/>
      <c r="CCU35" s="674"/>
      <c r="CCV35" s="674"/>
      <c r="CCW35" s="674"/>
      <c r="CCX35" s="674"/>
      <c r="CCY35" s="674"/>
      <c r="CCZ35" s="674"/>
      <c r="CDA35" s="674"/>
      <c r="CDB35" s="674"/>
      <c r="CDC35" s="674"/>
      <c r="CDD35" s="674"/>
      <c r="CDE35" s="674"/>
      <c r="CDF35" s="674"/>
      <c r="CDG35" s="674"/>
      <c r="CDH35" s="674"/>
      <c r="CDI35" s="674"/>
      <c r="CDJ35" s="674"/>
      <c r="CDK35" s="674"/>
      <c r="CDL35" s="674"/>
      <c r="CDM35" s="674"/>
      <c r="CDN35" s="674"/>
      <c r="CDO35" s="674"/>
      <c r="CDP35" s="674"/>
      <c r="CDQ35" s="674"/>
      <c r="CDR35" s="674"/>
      <c r="CDS35" s="674"/>
      <c r="CDT35" s="674"/>
      <c r="CDU35" s="674"/>
      <c r="CDV35" s="674"/>
      <c r="CDW35" s="674"/>
      <c r="CDX35" s="674"/>
      <c r="CDY35" s="674"/>
      <c r="CDZ35" s="674"/>
      <c r="CEA35" s="674"/>
      <c r="CEB35" s="674"/>
      <c r="CEC35" s="674"/>
      <c r="CED35" s="674"/>
      <c r="CEE35" s="674"/>
      <c r="CEF35" s="674"/>
      <c r="CEG35" s="674"/>
      <c r="CEH35" s="674"/>
      <c r="CEI35" s="674"/>
      <c r="CEJ35" s="674"/>
      <c r="CEK35" s="674"/>
      <c r="CEL35" s="674"/>
      <c r="CEM35" s="674"/>
      <c r="CEN35" s="674"/>
      <c r="CEO35" s="674"/>
      <c r="CEP35" s="674"/>
      <c r="CEQ35" s="674"/>
      <c r="CER35" s="674"/>
      <c r="CES35" s="674"/>
      <c r="CET35" s="674"/>
      <c r="CEU35" s="674"/>
      <c r="CEV35" s="674"/>
      <c r="CEW35" s="674"/>
      <c r="CEX35" s="674"/>
      <c r="CEY35" s="674"/>
      <c r="CEZ35" s="674"/>
      <c r="CFA35" s="674"/>
      <c r="CFB35" s="674"/>
      <c r="CFC35" s="674"/>
      <c r="CFD35" s="674"/>
      <c r="CFE35" s="674"/>
      <c r="CFF35" s="674"/>
      <c r="CFG35" s="674"/>
      <c r="CFH35" s="674"/>
      <c r="CFI35" s="674"/>
      <c r="CFJ35" s="674"/>
      <c r="CFK35" s="674"/>
      <c r="CFL35" s="674"/>
      <c r="CFM35" s="674"/>
      <c r="CFN35" s="674"/>
      <c r="CFO35" s="674"/>
      <c r="CFP35" s="674"/>
      <c r="CFQ35" s="674"/>
      <c r="CFR35" s="674"/>
      <c r="CFS35" s="674"/>
      <c r="CFT35" s="674"/>
      <c r="CFU35" s="674"/>
      <c r="CFV35" s="674"/>
      <c r="CFW35" s="674"/>
      <c r="CFX35" s="674"/>
      <c r="CFY35" s="674"/>
      <c r="CFZ35" s="674"/>
      <c r="CGA35" s="674"/>
      <c r="CGB35" s="674"/>
      <c r="CGC35" s="674"/>
      <c r="CGD35" s="674"/>
      <c r="CGE35" s="674"/>
      <c r="CGF35" s="674"/>
      <c r="CGG35" s="674"/>
      <c r="CGH35" s="674"/>
      <c r="CGI35" s="674"/>
      <c r="CGJ35" s="674"/>
      <c r="CGK35" s="674"/>
      <c r="CGL35" s="674"/>
      <c r="CGM35" s="674"/>
      <c r="CGN35" s="674"/>
      <c r="CGO35" s="674"/>
      <c r="CGP35" s="674"/>
      <c r="CGQ35" s="674"/>
      <c r="CGR35" s="674"/>
      <c r="CGS35" s="674"/>
      <c r="CGT35" s="674"/>
      <c r="CGU35" s="674"/>
      <c r="CGV35" s="674"/>
      <c r="CGW35" s="674"/>
      <c r="CGX35" s="674"/>
      <c r="CGY35" s="674"/>
      <c r="CGZ35" s="674"/>
      <c r="CHA35" s="674"/>
      <c r="CHB35" s="674"/>
      <c r="CHC35" s="674"/>
      <c r="CHD35" s="674"/>
      <c r="CHE35" s="674"/>
      <c r="CHF35" s="674"/>
      <c r="CHG35" s="674"/>
      <c r="CHH35" s="674"/>
      <c r="CHI35" s="674"/>
      <c r="CHJ35" s="674"/>
      <c r="CHK35" s="674"/>
      <c r="CHL35" s="674"/>
      <c r="CHM35" s="674"/>
      <c r="CHN35" s="674"/>
      <c r="CHO35" s="674"/>
      <c r="CHP35" s="674"/>
      <c r="CHQ35" s="674"/>
      <c r="CHR35" s="674"/>
      <c r="CHS35" s="674"/>
      <c r="CHT35" s="674"/>
      <c r="CHU35" s="674"/>
      <c r="CHV35" s="674"/>
      <c r="CHW35" s="674"/>
      <c r="CHX35" s="674"/>
      <c r="CHY35" s="674"/>
      <c r="CHZ35" s="674"/>
      <c r="CIA35" s="674"/>
      <c r="CIB35" s="674"/>
      <c r="CIC35" s="674"/>
      <c r="CID35" s="674"/>
      <c r="CIE35" s="674"/>
      <c r="CIF35" s="674"/>
      <c r="CIG35" s="674"/>
      <c r="CIH35" s="674"/>
      <c r="CII35" s="674"/>
      <c r="CIJ35" s="674"/>
      <c r="CIK35" s="674"/>
      <c r="CIL35" s="674"/>
      <c r="CIM35" s="674"/>
      <c r="CIN35" s="674"/>
      <c r="CIO35" s="674"/>
      <c r="CIP35" s="674"/>
      <c r="CIQ35" s="674"/>
      <c r="CIR35" s="674"/>
      <c r="CIS35" s="674"/>
      <c r="CIT35" s="674"/>
      <c r="CIU35" s="674"/>
      <c r="CIV35" s="674"/>
      <c r="CIW35" s="674"/>
      <c r="CIX35" s="674"/>
      <c r="CIY35" s="674"/>
      <c r="CIZ35" s="674"/>
      <c r="CJA35" s="674"/>
      <c r="CJB35" s="674"/>
      <c r="CJC35" s="674"/>
      <c r="CJD35" s="674"/>
      <c r="CJE35" s="674"/>
      <c r="CJF35" s="674"/>
      <c r="CJG35" s="674"/>
      <c r="CJH35" s="674"/>
      <c r="CJI35" s="674"/>
      <c r="CJJ35" s="674"/>
      <c r="CJK35" s="674"/>
      <c r="CJL35" s="674"/>
      <c r="CJM35" s="674"/>
      <c r="CJN35" s="674"/>
      <c r="CJO35" s="674"/>
      <c r="CJP35" s="674"/>
      <c r="CJQ35" s="674"/>
      <c r="CJR35" s="674"/>
      <c r="CJS35" s="674"/>
      <c r="CJT35" s="674"/>
      <c r="CJU35" s="674"/>
      <c r="CJV35" s="674"/>
      <c r="CJW35" s="674"/>
      <c r="CJX35" s="674"/>
      <c r="CJY35" s="674"/>
      <c r="CJZ35" s="674"/>
      <c r="CKA35" s="674"/>
      <c r="CKB35" s="674"/>
      <c r="CKC35" s="674"/>
      <c r="CKD35" s="674"/>
      <c r="CKE35" s="674"/>
      <c r="CKF35" s="674"/>
      <c r="CKG35" s="674"/>
      <c r="CKH35" s="674"/>
      <c r="CKI35" s="674"/>
      <c r="CKJ35" s="674"/>
      <c r="CKK35" s="674"/>
      <c r="CKL35" s="674"/>
      <c r="CKM35" s="674"/>
      <c r="CKN35" s="674"/>
      <c r="CKO35" s="674"/>
      <c r="CKP35" s="674"/>
      <c r="CKQ35" s="674"/>
      <c r="CKR35" s="674"/>
      <c r="CKS35" s="674"/>
      <c r="CKT35" s="674"/>
      <c r="CKU35" s="674"/>
      <c r="CKV35" s="674"/>
      <c r="CKW35" s="674"/>
      <c r="CKX35" s="674"/>
      <c r="CKY35" s="674"/>
      <c r="CKZ35" s="674"/>
      <c r="CLA35" s="674"/>
      <c r="CLB35" s="674"/>
      <c r="CLC35" s="674"/>
      <c r="CLD35" s="674"/>
      <c r="CLE35" s="674"/>
      <c r="CLF35" s="674"/>
      <c r="CLG35" s="674"/>
      <c r="CLH35" s="674"/>
      <c r="CLI35" s="674"/>
      <c r="CLJ35" s="674"/>
      <c r="CLK35" s="674"/>
      <c r="CLL35" s="674"/>
      <c r="CLM35" s="674"/>
      <c r="CLN35" s="674"/>
      <c r="CLO35" s="674"/>
      <c r="CLP35" s="674"/>
      <c r="CLQ35" s="674"/>
      <c r="CLR35" s="674"/>
      <c r="CLS35" s="674"/>
      <c r="CLT35" s="674"/>
      <c r="CLU35" s="674"/>
      <c r="CLV35" s="674"/>
      <c r="CLW35" s="674"/>
      <c r="CLX35" s="674"/>
      <c r="CLY35" s="674"/>
      <c r="CLZ35" s="674"/>
      <c r="CMA35" s="674"/>
      <c r="CMB35" s="674"/>
      <c r="CMC35" s="674"/>
      <c r="CMD35" s="674"/>
      <c r="CME35" s="674"/>
      <c r="CMF35" s="674"/>
      <c r="CMG35" s="674"/>
      <c r="CMH35" s="674"/>
      <c r="CMI35" s="674"/>
      <c r="CMJ35" s="674"/>
      <c r="CMK35" s="674"/>
      <c r="CML35" s="674"/>
      <c r="CMM35" s="674"/>
      <c r="CMN35" s="674"/>
      <c r="CMO35" s="674"/>
      <c r="CMP35" s="674"/>
      <c r="CMQ35" s="674"/>
      <c r="CMR35" s="674"/>
      <c r="CMS35" s="674"/>
      <c r="CMT35" s="674"/>
      <c r="CMU35" s="674"/>
      <c r="CMV35" s="674"/>
      <c r="CMW35" s="674"/>
      <c r="CMX35" s="674"/>
      <c r="CMY35" s="674"/>
      <c r="CMZ35" s="674"/>
      <c r="CNA35" s="674"/>
      <c r="CNB35" s="674"/>
      <c r="CNC35" s="674"/>
      <c r="CND35" s="674"/>
      <c r="CNE35" s="674"/>
      <c r="CNF35" s="674"/>
      <c r="CNG35" s="674"/>
      <c r="CNH35" s="674"/>
      <c r="CNI35" s="674"/>
      <c r="CNJ35" s="674"/>
      <c r="CNK35" s="674"/>
      <c r="CNL35" s="674"/>
      <c r="CNM35" s="674"/>
      <c r="CNN35" s="674"/>
      <c r="CNO35" s="674"/>
      <c r="CNP35" s="674"/>
      <c r="CNQ35" s="674"/>
      <c r="CNR35" s="674"/>
      <c r="CNS35" s="674"/>
      <c r="CNT35" s="674"/>
      <c r="CNU35" s="674"/>
      <c r="CNV35" s="674"/>
      <c r="CNW35" s="674"/>
      <c r="CNX35" s="674"/>
      <c r="CNY35" s="674"/>
      <c r="CNZ35" s="674"/>
      <c r="COA35" s="674"/>
      <c r="COB35" s="674"/>
      <c r="COC35" s="674"/>
      <c r="COD35" s="674"/>
      <c r="COE35" s="674"/>
      <c r="COF35" s="674"/>
      <c r="COG35" s="674"/>
      <c r="COH35" s="674"/>
      <c r="COI35" s="674"/>
      <c r="COJ35" s="674"/>
      <c r="COK35" s="674"/>
      <c r="COL35" s="674"/>
      <c r="COM35" s="674"/>
      <c r="CON35" s="674"/>
      <c r="COO35" s="674"/>
      <c r="COP35" s="674"/>
      <c r="COQ35" s="674"/>
      <c r="COR35" s="674"/>
      <c r="COS35" s="674"/>
      <c r="COT35" s="674"/>
      <c r="COU35" s="674"/>
      <c r="COV35" s="674"/>
      <c r="COW35" s="674"/>
      <c r="COX35" s="674"/>
      <c r="COY35" s="674"/>
      <c r="COZ35" s="674"/>
      <c r="CPA35" s="674"/>
      <c r="CPB35" s="674"/>
      <c r="CPC35" s="674"/>
      <c r="CPD35" s="674"/>
      <c r="CPE35" s="674"/>
      <c r="CPF35" s="674"/>
      <c r="CPG35" s="674"/>
      <c r="CPH35" s="674"/>
      <c r="CPI35" s="674"/>
      <c r="CPJ35" s="674"/>
      <c r="CPK35" s="674"/>
      <c r="CPL35" s="674"/>
      <c r="CPM35" s="674"/>
      <c r="CPN35" s="674"/>
      <c r="CPO35" s="674"/>
      <c r="CPP35" s="674"/>
      <c r="CPQ35" s="674"/>
      <c r="CPR35" s="674"/>
      <c r="CPS35" s="674"/>
      <c r="CPT35" s="674"/>
      <c r="CPU35" s="674"/>
      <c r="CPV35" s="674"/>
      <c r="CPW35" s="674"/>
      <c r="CPX35" s="674"/>
      <c r="CPY35" s="674"/>
      <c r="CPZ35" s="674"/>
      <c r="CQA35" s="674"/>
      <c r="CQB35" s="674"/>
      <c r="CQC35" s="674"/>
      <c r="CQD35" s="674"/>
      <c r="CQE35" s="674"/>
      <c r="CQF35" s="674"/>
      <c r="CQG35" s="674"/>
      <c r="CQH35" s="674"/>
      <c r="CQI35" s="674"/>
      <c r="CQJ35" s="674"/>
      <c r="CQK35" s="674"/>
      <c r="CQL35" s="674"/>
      <c r="CQM35" s="674"/>
      <c r="CQN35" s="674"/>
      <c r="CQO35" s="674"/>
      <c r="CQP35" s="674"/>
      <c r="CQQ35" s="674"/>
      <c r="CQR35" s="674"/>
      <c r="CQS35" s="674"/>
      <c r="CQT35" s="674"/>
      <c r="CQU35" s="674"/>
      <c r="CQV35" s="674"/>
      <c r="CQW35" s="674"/>
      <c r="CQX35" s="674"/>
      <c r="CQY35" s="674"/>
      <c r="CQZ35" s="674"/>
      <c r="CRA35" s="674"/>
      <c r="CRB35" s="674"/>
      <c r="CRC35" s="674"/>
      <c r="CRD35" s="674"/>
      <c r="CRE35" s="674"/>
      <c r="CRF35" s="674"/>
      <c r="CRG35" s="674"/>
      <c r="CRH35" s="674"/>
      <c r="CRI35" s="674"/>
      <c r="CRJ35" s="674"/>
      <c r="CRK35" s="674"/>
      <c r="CRL35" s="674"/>
      <c r="CRM35" s="674"/>
      <c r="CRN35" s="674"/>
      <c r="CRO35" s="674"/>
      <c r="CRP35" s="674"/>
      <c r="CRQ35" s="674"/>
      <c r="CRR35" s="674"/>
      <c r="CRS35" s="674"/>
      <c r="CRT35" s="674"/>
      <c r="CRU35" s="674"/>
      <c r="CRV35" s="674"/>
      <c r="CRW35" s="674"/>
      <c r="CRX35" s="674"/>
      <c r="CRY35" s="674"/>
      <c r="CRZ35" s="674"/>
      <c r="CSA35" s="674"/>
      <c r="CSB35" s="674"/>
      <c r="CSC35" s="674"/>
      <c r="CSD35" s="674"/>
      <c r="CSE35" s="674"/>
      <c r="CSF35" s="674"/>
      <c r="CSG35" s="674"/>
      <c r="CSH35" s="674"/>
      <c r="CSI35" s="674"/>
      <c r="CSJ35" s="674"/>
      <c r="CSK35" s="674"/>
      <c r="CSL35" s="674"/>
      <c r="CSM35" s="674"/>
      <c r="CSN35" s="674"/>
      <c r="CSO35" s="674"/>
      <c r="CSP35" s="674"/>
      <c r="CSQ35" s="674"/>
      <c r="CSR35" s="674"/>
      <c r="CSS35" s="674"/>
      <c r="CST35" s="674"/>
      <c r="CSU35" s="674"/>
      <c r="CSV35" s="674"/>
      <c r="CSW35" s="674"/>
      <c r="CSX35" s="674"/>
      <c r="CSY35" s="674"/>
      <c r="CSZ35" s="674"/>
      <c r="CTA35" s="674"/>
      <c r="CTB35" s="674"/>
      <c r="CTC35" s="674"/>
      <c r="CTD35" s="674"/>
      <c r="CTE35" s="674"/>
      <c r="CTF35" s="674"/>
      <c r="CTG35" s="674"/>
      <c r="CTH35" s="674"/>
      <c r="CTI35" s="674"/>
      <c r="CTJ35" s="674"/>
      <c r="CTK35" s="674"/>
      <c r="CTL35" s="674"/>
      <c r="CTM35" s="674"/>
      <c r="CTN35" s="674"/>
      <c r="CTO35" s="674"/>
      <c r="CTP35" s="674"/>
      <c r="CTQ35" s="674"/>
      <c r="CTR35" s="674"/>
      <c r="CTS35" s="674"/>
      <c r="CTT35" s="674"/>
      <c r="CTU35" s="674"/>
      <c r="CTV35" s="674"/>
      <c r="CTW35" s="674"/>
      <c r="CTX35" s="674"/>
      <c r="CTY35" s="674"/>
      <c r="CTZ35" s="674"/>
      <c r="CUA35" s="674"/>
      <c r="CUB35" s="674"/>
      <c r="CUC35" s="674"/>
      <c r="CUD35" s="674"/>
      <c r="CUE35" s="674"/>
      <c r="CUF35" s="674"/>
      <c r="CUG35" s="674"/>
      <c r="CUH35" s="674"/>
      <c r="CUI35" s="674"/>
      <c r="CUJ35" s="674"/>
      <c r="CUK35" s="674"/>
      <c r="CUL35" s="674"/>
      <c r="CUM35" s="674"/>
      <c r="CUN35" s="674"/>
      <c r="CUO35" s="674"/>
      <c r="CUP35" s="674"/>
      <c r="CUQ35" s="674"/>
      <c r="CUR35" s="674"/>
      <c r="CUS35" s="674"/>
      <c r="CUT35" s="674"/>
      <c r="CUU35" s="674"/>
      <c r="CUV35" s="674"/>
      <c r="CUW35" s="674"/>
      <c r="CUX35" s="674"/>
      <c r="CUY35" s="674"/>
      <c r="CUZ35" s="674"/>
      <c r="CVA35" s="674"/>
      <c r="CVB35" s="674"/>
      <c r="CVC35" s="674"/>
      <c r="CVD35" s="674"/>
      <c r="CVE35" s="674"/>
      <c r="CVF35" s="674"/>
      <c r="CVG35" s="674"/>
      <c r="CVH35" s="674"/>
      <c r="CVI35" s="674"/>
      <c r="CVJ35" s="674"/>
      <c r="CVK35" s="674"/>
      <c r="CVL35" s="674"/>
      <c r="CVM35" s="674"/>
      <c r="CVN35" s="674"/>
      <c r="CVO35" s="674"/>
      <c r="CVP35" s="674"/>
      <c r="CVQ35" s="674"/>
      <c r="CVR35" s="674"/>
      <c r="CVS35" s="674"/>
      <c r="CVT35" s="674"/>
      <c r="CVU35" s="674"/>
      <c r="CVV35" s="674"/>
      <c r="CVW35" s="674"/>
      <c r="CVX35" s="674"/>
      <c r="CVY35" s="674"/>
      <c r="CVZ35" s="674"/>
      <c r="CWA35" s="674"/>
      <c r="CWB35" s="674"/>
      <c r="CWC35" s="674"/>
      <c r="CWD35" s="674"/>
      <c r="CWE35" s="674"/>
      <c r="CWF35" s="674"/>
      <c r="CWG35" s="674"/>
      <c r="CWH35" s="674"/>
      <c r="CWI35" s="674"/>
      <c r="CWJ35" s="674"/>
      <c r="CWK35" s="674"/>
      <c r="CWL35" s="674"/>
      <c r="CWM35" s="674"/>
      <c r="CWN35" s="674"/>
      <c r="CWO35" s="674"/>
      <c r="CWP35" s="674"/>
      <c r="CWQ35" s="674"/>
      <c r="CWR35" s="674"/>
      <c r="CWS35" s="674"/>
      <c r="CWT35" s="674"/>
      <c r="CWU35" s="674"/>
      <c r="CWV35" s="674"/>
      <c r="CWW35" s="674"/>
      <c r="CWX35" s="674"/>
      <c r="CWY35" s="674"/>
      <c r="CWZ35" s="674"/>
      <c r="CXA35" s="674"/>
      <c r="CXB35" s="674"/>
      <c r="CXC35" s="674"/>
      <c r="CXD35" s="674"/>
      <c r="CXE35" s="674"/>
      <c r="CXF35" s="674"/>
      <c r="CXG35" s="674"/>
      <c r="CXH35" s="674"/>
      <c r="CXI35" s="674"/>
      <c r="CXJ35" s="674"/>
      <c r="CXK35" s="674"/>
      <c r="CXL35" s="674"/>
      <c r="CXM35" s="674"/>
      <c r="CXN35" s="674"/>
      <c r="CXO35" s="674"/>
      <c r="CXP35" s="674"/>
      <c r="CXQ35" s="674"/>
      <c r="CXR35" s="674"/>
      <c r="CXS35" s="674"/>
      <c r="CXT35" s="674"/>
      <c r="CXU35" s="674"/>
      <c r="CXV35" s="674"/>
      <c r="CXW35" s="674"/>
      <c r="CXX35" s="674"/>
      <c r="CXY35" s="674"/>
      <c r="CXZ35" s="674"/>
      <c r="CYA35" s="674"/>
      <c r="CYB35" s="674"/>
      <c r="CYC35" s="674"/>
      <c r="CYD35" s="674"/>
      <c r="CYE35" s="674"/>
      <c r="CYF35" s="674"/>
      <c r="CYG35" s="674"/>
      <c r="CYH35" s="674"/>
      <c r="CYI35" s="674"/>
      <c r="CYJ35" s="674"/>
      <c r="CYK35" s="674"/>
      <c r="CYL35" s="674"/>
      <c r="CYM35" s="674"/>
      <c r="CYN35" s="674"/>
      <c r="CYO35" s="674"/>
      <c r="CYP35" s="674"/>
      <c r="CYQ35" s="674"/>
      <c r="CYR35" s="674"/>
      <c r="CYS35" s="674"/>
      <c r="CYT35" s="674"/>
      <c r="CYU35" s="674"/>
      <c r="CYV35" s="674"/>
      <c r="CYW35" s="674"/>
      <c r="CYX35" s="674"/>
      <c r="CYY35" s="674"/>
      <c r="CYZ35" s="674"/>
      <c r="CZA35" s="674"/>
      <c r="CZB35" s="674"/>
      <c r="CZC35" s="674"/>
      <c r="CZD35" s="674"/>
      <c r="CZE35" s="674"/>
      <c r="CZF35" s="674"/>
      <c r="CZG35" s="674"/>
      <c r="CZH35" s="674"/>
      <c r="CZI35" s="674"/>
      <c r="CZJ35" s="674"/>
      <c r="CZK35" s="674"/>
      <c r="CZL35" s="674"/>
      <c r="CZM35" s="674"/>
      <c r="CZN35" s="674"/>
      <c r="CZO35" s="674"/>
      <c r="CZP35" s="674"/>
      <c r="CZQ35" s="674"/>
      <c r="CZR35" s="674"/>
      <c r="CZS35" s="674"/>
      <c r="CZT35" s="674"/>
      <c r="CZU35" s="674"/>
      <c r="CZV35" s="674"/>
      <c r="CZW35" s="674"/>
      <c r="CZX35" s="674"/>
      <c r="CZY35" s="674"/>
      <c r="CZZ35" s="674"/>
      <c r="DAA35" s="674"/>
      <c r="DAB35" s="674"/>
      <c r="DAC35" s="674"/>
      <c r="DAD35" s="674"/>
      <c r="DAE35" s="674"/>
      <c r="DAF35" s="674"/>
      <c r="DAG35" s="674"/>
      <c r="DAH35" s="674"/>
      <c r="DAI35" s="674"/>
      <c r="DAJ35" s="674"/>
      <c r="DAK35" s="674"/>
      <c r="DAL35" s="674"/>
      <c r="DAM35" s="674"/>
      <c r="DAN35" s="674"/>
      <c r="DAO35" s="674"/>
      <c r="DAP35" s="674"/>
      <c r="DAQ35" s="674"/>
      <c r="DAR35" s="674"/>
      <c r="DAS35" s="674"/>
      <c r="DAT35" s="674"/>
      <c r="DAU35" s="674"/>
      <c r="DAV35" s="674"/>
      <c r="DAW35" s="674"/>
      <c r="DAX35" s="674"/>
      <c r="DAY35" s="674"/>
      <c r="DAZ35" s="674"/>
      <c r="DBA35" s="674"/>
      <c r="DBB35" s="674"/>
      <c r="DBC35" s="674"/>
      <c r="DBD35" s="674"/>
      <c r="DBE35" s="674"/>
      <c r="DBF35" s="674"/>
      <c r="DBG35" s="674"/>
      <c r="DBH35" s="674"/>
      <c r="DBI35" s="674"/>
      <c r="DBJ35" s="674"/>
      <c r="DBK35" s="674"/>
      <c r="DBL35" s="674"/>
      <c r="DBM35" s="674"/>
      <c r="DBN35" s="674"/>
      <c r="DBO35" s="674"/>
      <c r="DBP35" s="674"/>
      <c r="DBQ35" s="674"/>
      <c r="DBR35" s="674"/>
      <c r="DBS35" s="674"/>
      <c r="DBT35" s="674"/>
      <c r="DBU35" s="674"/>
      <c r="DBV35" s="674"/>
      <c r="DBW35" s="674"/>
      <c r="DBX35" s="674"/>
      <c r="DBY35" s="674"/>
      <c r="DBZ35" s="674"/>
      <c r="DCA35" s="674"/>
      <c r="DCB35" s="674"/>
      <c r="DCC35" s="674"/>
      <c r="DCD35" s="674"/>
      <c r="DCE35" s="674"/>
      <c r="DCF35" s="674"/>
      <c r="DCG35" s="674"/>
      <c r="DCH35" s="674"/>
      <c r="DCI35" s="674"/>
      <c r="DCJ35" s="674"/>
      <c r="DCK35" s="674"/>
      <c r="DCL35" s="674"/>
      <c r="DCM35" s="674"/>
      <c r="DCN35" s="674"/>
      <c r="DCO35" s="674"/>
      <c r="DCP35" s="674"/>
      <c r="DCQ35" s="674"/>
      <c r="DCR35" s="674"/>
      <c r="DCS35" s="674"/>
      <c r="DCT35" s="674"/>
      <c r="DCU35" s="674"/>
      <c r="DCV35" s="674"/>
      <c r="DCW35" s="674"/>
      <c r="DCX35" s="674"/>
      <c r="DCY35" s="674"/>
      <c r="DCZ35" s="674"/>
      <c r="DDA35" s="674"/>
      <c r="DDB35" s="674"/>
      <c r="DDC35" s="674"/>
      <c r="DDD35" s="674"/>
      <c r="DDE35" s="674"/>
      <c r="DDF35" s="674"/>
      <c r="DDG35" s="674"/>
      <c r="DDH35" s="674"/>
      <c r="DDI35" s="674"/>
      <c r="DDJ35" s="674"/>
      <c r="DDK35" s="674"/>
      <c r="DDL35" s="674"/>
      <c r="DDM35" s="674"/>
      <c r="DDN35" s="674"/>
      <c r="DDO35" s="674"/>
      <c r="DDP35" s="674"/>
      <c r="DDQ35" s="674"/>
      <c r="DDR35" s="674"/>
      <c r="DDS35" s="674"/>
      <c r="DDT35" s="674"/>
      <c r="DDU35" s="674"/>
      <c r="DDV35" s="674"/>
      <c r="DDW35" s="674"/>
      <c r="DDX35" s="674"/>
      <c r="DDY35" s="674"/>
      <c r="DDZ35" s="674"/>
      <c r="DEA35" s="674"/>
      <c r="DEB35" s="674"/>
      <c r="DEC35" s="674"/>
      <c r="DED35" s="674"/>
      <c r="DEE35" s="674"/>
      <c r="DEF35" s="674"/>
      <c r="DEG35" s="674"/>
      <c r="DEH35" s="674"/>
      <c r="DEI35" s="674"/>
      <c r="DEJ35" s="674"/>
      <c r="DEK35" s="674"/>
      <c r="DEL35" s="674"/>
      <c r="DEM35" s="674"/>
      <c r="DEN35" s="674"/>
      <c r="DEO35" s="674"/>
      <c r="DEP35" s="674"/>
      <c r="DEQ35" s="674"/>
      <c r="DER35" s="674"/>
      <c r="DES35" s="674"/>
      <c r="DET35" s="674"/>
      <c r="DEU35" s="674"/>
      <c r="DEV35" s="674"/>
      <c r="DEW35" s="674"/>
      <c r="DEX35" s="674"/>
      <c r="DEY35" s="674"/>
      <c r="DEZ35" s="674"/>
      <c r="DFA35" s="674"/>
      <c r="DFB35" s="674"/>
      <c r="DFC35" s="674"/>
      <c r="DFD35" s="674"/>
      <c r="DFE35" s="674"/>
      <c r="DFF35" s="674"/>
      <c r="DFG35" s="674"/>
      <c r="DFH35" s="674"/>
      <c r="DFI35" s="674"/>
      <c r="DFJ35" s="674"/>
      <c r="DFK35" s="674"/>
      <c r="DFL35" s="674"/>
      <c r="DFM35" s="674"/>
      <c r="DFN35" s="674"/>
      <c r="DFO35" s="674"/>
      <c r="DFP35" s="674"/>
      <c r="DFQ35" s="674"/>
      <c r="DFR35" s="674"/>
      <c r="DFS35" s="674"/>
      <c r="DFT35" s="674"/>
      <c r="DFU35" s="674"/>
      <c r="DFV35" s="674"/>
      <c r="DFW35" s="674"/>
      <c r="DFX35" s="674"/>
      <c r="DFY35" s="674"/>
      <c r="DFZ35" s="674"/>
      <c r="DGA35" s="674"/>
      <c r="DGB35" s="674"/>
      <c r="DGC35" s="674"/>
      <c r="DGD35" s="674"/>
      <c r="DGE35" s="674"/>
      <c r="DGF35" s="674"/>
      <c r="DGG35" s="674"/>
      <c r="DGH35" s="674"/>
      <c r="DGI35" s="674"/>
      <c r="DGJ35" s="674"/>
      <c r="DGK35" s="674"/>
      <c r="DGL35" s="674"/>
      <c r="DGM35" s="674"/>
      <c r="DGN35" s="674"/>
      <c r="DGO35" s="674"/>
      <c r="DGP35" s="674"/>
      <c r="DGQ35" s="674"/>
      <c r="DGR35" s="674"/>
      <c r="DGS35" s="674"/>
      <c r="DGT35" s="674"/>
      <c r="DGU35" s="674"/>
      <c r="DGV35" s="674"/>
      <c r="DGW35" s="674"/>
      <c r="DGX35" s="674"/>
      <c r="DGY35" s="674"/>
      <c r="DGZ35" s="674"/>
      <c r="DHA35" s="674"/>
      <c r="DHB35" s="674"/>
      <c r="DHC35" s="674"/>
      <c r="DHD35" s="674"/>
      <c r="DHE35" s="674"/>
      <c r="DHF35" s="674"/>
      <c r="DHG35" s="674"/>
      <c r="DHH35" s="674"/>
      <c r="DHI35" s="674"/>
      <c r="DHJ35" s="674"/>
      <c r="DHK35" s="674"/>
      <c r="DHL35" s="674"/>
      <c r="DHM35" s="674"/>
      <c r="DHN35" s="674"/>
      <c r="DHO35" s="674"/>
      <c r="DHP35" s="674"/>
      <c r="DHQ35" s="674"/>
      <c r="DHR35" s="674"/>
      <c r="DHS35" s="674"/>
      <c r="DHT35" s="674"/>
      <c r="DHU35" s="674"/>
      <c r="DHV35" s="674"/>
      <c r="DHW35" s="674"/>
      <c r="DHX35" s="674"/>
      <c r="DHY35" s="674"/>
      <c r="DHZ35" s="674"/>
      <c r="DIA35" s="674"/>
      <c r="DIB35" s="674"/>
      <c r="DIC35" s="674"/>
      <c r="DID35" s="674"/>
      <c r="DIE35" s="674"/>
      <c r="DIF35" s="674"/>
      <c r="DIG35" s="674"/>
      <c r="DIH35" s="674"/>
      <c r="DII35" s="674"/>
      <c r="DIJ35" s="674"/>
      <c r="DIK35" s="674"/>
      <c r="DIL35" s="674"/>
      <c r="DIM35" s="674"/>
      <c r="DIN35" s="674"/>
      <c r="DIO35" s="674"/>
      <c r="DIP35" s="674"/>
      <c r="DIQ35" s="674"/>
      <c r="DIR35" s="674"/>
      <c r="DIS35" s="674"/>
      <c r="DIT35" s="674"/>
      <c r="DIU35" s="674"/>
      <c r="DIV35" s="674"/>
      <c r="DIW35" s="674"/>
      <c r="DIX35" s="674"/>
      <c r="DIY35" s="674"/>
      <c r="DIZ35" s="674"/>
      <c r="DJA35" s="674"/>
      <c r="DJB35" s="674"/>
      <c r="DJC35" s="674"/>
      <c r="DJD35" s="674"/>
      <c r="DJE35" s="674"/>
      <c r="DJF35" s="674"/>
      <c r="DJG35" s="674"/>
      <c r="DJH35" s="674"/>
      <c r="DJI35" s="674"/>
      <c r="DJJ35" s="674"/>
      <c r="DJK35" s="674"/>
      <c r="DJL35" s="674"/>
      <c r="DJM35" s="674"/>
      <c r="DJN35" s="674"/>
      <c r="DJO35" s="674"/>
      <c r="DJP35" s="674"/>
      <c r="DJQ35" s="674"/>
      <c r="DJR35" s="674"/>
      <c r="DJS35" s="674"/>
      <c r="DJT35" s="674"/>
      <c r="DJU35" s="674"/>
      <c r="DJV35" s="674"/>
      <c r="DJW35" s="674"/>
      <c r="DJX35" s="674"/>
      <c r="DJY35" s="674"/>
      <c r="DJZ35" s="674"/>
      <c r="DKA35" s="674"/>
      <c r="DKB35" s="674"/>
      <c r="DKC35" s="674"/>
      <c r="DKD35" s="674"/>
      <c r="DKE35" s="674"/>
      <c r="DKF35" s="674"/>
      <c r="DKG35" s="674"/>
      <c r="DKH35" s="674"/>
      <c r="DKI35" s="674"/>
      <c r="DKJ35" s="674"/>
      <c r="DKK35" s="674"/>
      <c r="DKL35" s="674"/>
      <c r="DKM35" s="674"/>
      <c r="DKN35" s="674"/>
      <c r="DKO35" s="674"/>
      <c r="DKP35" s="674"/>
      <c r="DKQ35" s="674"/>
      <c r="DKR35" s="674"/>
      <c r="DKS35" s="674"/>
      <c r="DKT35" s="674"/>
      <c r="DKU35" s="674"/>
      <c r="DKV35" s="674"/>
      <c r="DKW35" s="674"/>
      <c r="DKX35" s="674"/>
      <c r="DKY35" s="674"/>
      <c r="DKZ35" s="674"/>
      <c r="DLA35" s="674"/>
      <c r="DLB35" s="674"/>
      <c r="DLC35" s="674"/>
      <c r="DLD35" s="674"/>
      <c r="DLE35" s="674"/>
      <c r="DLF35" s="674"/>
      <c r="DLG35" s="674"/>
      <c r="DLH35" s="674"/>
      <c r="DLI35" s="674"/>
      <c r="DLJ35" s="674"/>
      <c r="DLK35" s="674"/>
      <c r="DLL35" s="674"/>
      <c r="DLM35" s="674"/>
      <c r="DLN35" s="674"/>
      <c r="DLO35" s="674"/>
      <c r="DLP35" s="674"/>
      <c r="DLQ35" s="674"/>
      <c r="DLR35" s="674"/>
      <c r="DLS35" s="674"/>
      <c r="DLT35" s="674"/>
      <c r="DLU35" s="674"/>
      <c r="DLV35" s="674"/>
      <c r="DLW35" s="674"/>
      <c r="DLX35" s="674"/>
      <c r="DLY35" s="674"/>
      <c r="DLZ35" s="674"/>
      <c r="DMA35" s="674"/>
      <c r="DMB35" s="674"/>
      <c r="DMC35" s="674"/>
      <c r="DMD35" s="674"/>
      <c r="DME35" s="674"/>
      <c r="DMF35" s="674"/>
      <c r="DMG35" s="674"/>
      <c r="DMH35" s="674"/>
      <c r="DMI35" s="674"/>
      <c r="DMJ35" s="674"/>
      <c r="DMK35" s="674"/>
      <c r="DML35" s="674"/>
      <c r="DMM35" s="674"/>
      <c r="DMN35" s="674"/>
      <c r="DMO35" s="674"/>
      <c r="DMP35" s="674"/>
      <c r="DMQ35" s="674"/>
      <c r="DMR35" s="674"/>
      <c r="DMS35" s="674"/>
      <c r="DMT35" s="674"/>
      <c r="DMU35" s="674"/>
      <c r="DMV35" s="674"/>
      <c r="DMW35" s="674"/>
      <c r="DMX35" s="674"/>
      <c r="DMY35" s="674"/>
      <c r="DMZ35" s="674"/>
      <c r="DNA35" s="674"/>
      <c r="DNB35" s="674"/>
      <c r="DNC35" s="674"/>
      <c r="DND35" s="674"/>
      <c r="DNE35" s="674"/>
      <c r="DNF35" s="674"/>
      <c r="DNG35" s="674"/>
      <c r="DNH35" s="674"/>
      <c r="DNI35" s="674"/>
      <c r="DNJ35" s="674"/>
      <c r="DNK35" s="674"/>
      <c r="DNL35" s="674"/>
      <c r="DNM35" s="674"/>
      <c r="DNN35" s="674"/>
      <c r="DNO35" s="674"/>
      <c r="DNP35" s="674"/>
      <c r="DNQ35" s="674"/>
      <c r="DNR35" s="674"/>
      <c r="DNS35" s="674"/>
      <c r="DNT35" s="674"/>
      <c r="DNU35" s="674"/>
      <c r="DNV35" s="674"/>
      <c r="DNW35" s="674"/>
      <c r="DNX35" s="674"/>
      <c r="DNY35" s="674"/>
      <c r="DNZ35" s="674"/>
      <c r="DOA35" s="674"/>
      <c r="DOB35" s="674"/>
      <c r="DOC35" s="674"/>
      <c r="DOD35" s="674"/>
      <c r="DOE35" s="674"/>
      <c r="DOF35" s="674"/>
      <c r="DOG35" s="674"/>
      <c r="DOH35" s="674"/>
      <c r="DOI35" s="674"/>
      <c r="DOJ35" s="674"/>
      <c r="DOK35" s="674"/>
      <c r="DOL35" s="674"/>
      <c r="DOM35" s="674"/>
      <c r="DON35" s="674"/>
      <c r="DOO35" s="674"/>
      <c r="DOP35" s="674"/>
      <c r="DOQ35" s="674"/>
      <c r="DOR35" s="674"/>
      <c r="DOS35" s="674"/>
      <c r="DOT35" s="674"/>
      <c r="DOU35" s="674"/>
      <c r="DOV35" s="674"/>
      <c r="DOW35" s="674"/>
      <c r="DOX35" s="674"/>
      <c r="DOY35" s="674"/>
      <c r="DOZ35" s="674"/>
      <c r="DPA35" s="674"/>
      <c r="DPB35" s="674"/>
      <c r="DPC35" s="674"/>
      <c r="DPD35" s="674"/>
      <c r="DPE35" s="674"/>
      <c r="DPF35" s="674"/>
      <c r="DPG35" s="674"/>
      <c r="DPH35" s="674"/>
      <c r="DPI35" s="674"/>
      <c r="DPJ35" s="674"/>
      <c r="DPK35" s="674"/>
      <c r="DPL35" s="674"/>
      <c r="DPM35" s="674"/>
      <c r="DPN35" s="674"/>
      <c r="DPO35" s="674"/>
      <c r="DPP35" s="674"/>
      <c r="DPQ35" s="674"/>
      <c r="DPR35" s="674"/>
      <c r="DPS35" s="674"/>
      <c r="DPT35" s="674"/>
      <c r="DPU35" s="674"/>
      <c r="DPV35" s="674"/>
      <c r="DPW35" s="674"/>
      <c r="DPX35" s="674"/>
      <c r="DPY35" s="674"/>
      <c r="DPZ35" s="674"/>
      <c r="DQA35" s="674"/>
      <c r="DQB35" s="674"/>
      <c r="DQC35" s="674"/>
      <c r="DQD35" s="674"/>
      <c r="DQE35" s="674"/>
      <c r="DQF35" s="674"/>
      <c r="DQG35" s="674"/>
      <c r="DQH35" s="674"/>
      <c r="DQI35" s="674"/>
      <c r="DQJ35" s="674"/>
      <c r="DQK35" s="674"/>
      <c r="DQL35" s="674"/>
      <c r="DQM35" s="674"/>
      <c r="DQN35" s="674"/>
      <c r="DQO35" s="674"/>
      <c r="DQP35" s="674"/>
      <c r="DQQ35" s="674"/>
      <c r="DQR35" s="674"/>
      <c r="DQS35" s="674"/>
      <c r="DQT35" s="674"/>
      <c r="DQU35" s="674"/>
      <c r="DQV35" s="674"/>
      <c r="DQW35" s="674"/>
      <c r="DQX35" s="674"/>
      <c r="DQY35" s="674"/>
      <c r="DQZ35" s="674"/>
      <c r="DRA35" s="674"/>
      <c r="DRB35" s="674"/>
      <c r="DRC35" s="674"/>
      <c r="DRD35" s="674"/>
      <c r="DRE35" s="674"/>
      <c r="DRF35" s="674"/>
      <c r="DRG35" s="674"/>
      <c r="DRH35" s="674"/>
      <c r="DRI35" s="674"/>
      <c r="DRJ35" s="674"/>
      <c r="DRK35" s="674"/>
      <c r="DRL35" s="674"/>
      <c r="DRM35" s="674"/>
      <c r="DRN35" s="674"/>
      <c r="DRO35" s="674"/>
      <c r="DRP35" s="674"/>
      <c r="DRQ35" s="674"/>
      <c r="DRR35" s="674"/>
      <c r="DRS35" s="674"/>
      <c r="DRT35" s="674"/>
      <c r="DRU35" s="674"/>
      <c r="DRV35" s="674"/>
      <c r="DRW35" s="674"/>
      <c r="DRX35" s="674"/>
      <c r="DRY35" s="674"/>
      <c r="DRZ35" s="674"/>
      <c r="DSA35" s="674"/>
      <c r="DSB35" s="674"/>
      <c r="DSC35" s="674"/>
      <c r="DSD35" s="674"/>
      <c r="DSE35" s="674"/>
      <c r="DSF35" s="674"/>
      <c r="DSG35" s="674"/>
      <c r="DSH35" s="674"/>
      <c r="DSI35" s="674"/>
      <c r="DSJ35" s="674"/>
      <c r="DSK35" s="674"/>
      <c r="DSL35" s="674"/>
      <c r="DSM35" s="674"/>
      <c r="DSN35" s="674"/>
      <c r="DSO35" s="674"/>
      <c r="DSP35" s="674"/>
      <c r="DSQ35" s="674"/>
      <c r="DSR35" s="674"/>
      <c r="DSS35" s="674"/>
      <c r="DST35" s="674"/>
      <c r="DSU35" s="674"/>
      <c r="DSV35" s="674"/>
      <c r="DSW35" s="674"/>
      <c r="DSX35" s="674"/>
      <c r="DSY35" s="674"/>
      <c r="DSZ35" s="674"/>
      <c r="DTA35" s="674"/>
      <c r="DTB35" s="674"/>
      <c r="DTC35" s="674"/>
      <c r="DTD35" s="674"/>
      <c r="DTE35" s="674"/>
      <c r="DTF35" s="674"/>
      <c r="DTG35" s="674"/>
      <c r="DTH35" s="674"/>
      <c r="DTI35" s="674"/>
      <c r="DTJ35" s="674"/>
      <c r="DTK35" s="674"/>
      <c r="DTL35" s="674"/>
      <c r="DTM35" s="674"/>
      <c r="DTN35" s="674"/>
      <c r="DTO35" s="674"/>
      <c r="DTP35" s="674"/>
      <c r="DTQ35" s="674"/>
      <c r="DTR35" s="674"/>
      <c r="DTS35" s="674"/>
      <c r="DTT35" s="674"/>
      <c r="DTU35" s="674"/>
      <c r="DTV35" s="674"/>
      <c r="DTW35" s="674"/>
      <c r="DTX35" s="674"/>
      <c r="DTY35" s="674"/>
      <c r="DTZ35" s="674"/>
      <c r="DUA35" s="674"/>
      <c r="DUB35" s="674"/>
      <c r="DUC35" s="674"/>
      <c r="DUD35" s="674"/>
      <c r="DUE35" s="674"/>
      <c r="DUF35" s="674"/>
      <c r="DUG35" s="674"/>
      <c r="DUH35" s="674"/>
      <c r="DUI35" s="674"/>
      <c r="DUJ35" s="674"/>
      <c r="DUK35" s="674"/>
      <c r="DUL35" s="674"/>
      <c r="DUM35" s="674"/>
      <c r="DUN35" s="674"/>
      <c r="DUO35" s="674"/>
      <c r="DUP35" s="674"/>
      <c r="DUQ35" s="674"/>
      <c r="DUR35" s="674"/>
      <c r="DUS35" s="674"/>
      <c r="DUT35" s="674"/>
      <c r="DUU35" s="674"/>
      <c r="DUV35" s="674"/>
      <c r="DUW35" s="674"/>
      <c r="DUX35" s="674"/>
      <c r="DUY35" s="674"/>
      <c r="DUZ35" s="674"/>
      <c r="DVA35" s="674"/>
      <c r="DVB35" s="674"/>
      <c r="DVC35" s="674"/>
      <c r="DVD35" s="674"/>
      <c r="DVE35" s="674"/>
      <c r="DVF35" s="674"/>
      <c r="DVG35" s="674"/>
      <c r="DVH35" s="674"/>
      <c r="DVI35" s="674"/>
      <c r="DVJ35" s="674"/>
      <c r="DVK35" s="674"/>
      <c r="DVL35" s="674"/>
      <c r="DVM35" s="674"/>
      <c r="DVN35" s="674"/>
      <c r="DVO35" s="674"/>
      <c r="DVP35" s="674"/>
      <c r="DVQ35" s="674"/>
      <c r="DVR35" s="674"/>
      <c r="DVS35" s="674"/>
      <c r="DVT35" s="674"/>
      <c r="DVU35" s="674"/>
      <c r="DVV35" s="674"/>
      <c r="DVW35" s="674"/>
      <c r="DVX35" s="674"/>
      <c r="DVY35" s="674"/>
      <c r="DVZ35" s="674"/>
      <c r="DWA35" s="674"/>
      <c r="DWB35" s="674"/>
      <c r="DWC35" s="674"/>
      <c r="DWD35" s="674"/>
      <c r="DWE35" s="674"/>
      <c r="DWF35" s="674"/>
      <c r="DWG35" s="674"/>
      <c r="DWH35" s="674"/>
      <c r="DWI35" s="674"/>
      <c r="DWJ35" s="674"/>
      <c r="DWK35" s="674"/>
      <c r="DWL35" s="674"/>
      <c r="DWM35" s="674"/>
      <c r="DWN35" s="674"/>
      <c r="DWO35" s="674"/>
      <c r="DWP35" s="674"/>
      <c r="DWQ35" s="674"/>
      <c r="DWR35" s="674"/>
      <c r="DWS35" s="674"/>
      <c r="DWT35" s="674"/>
      <c r="DWU35" s="674"/>
      <c r="DWV35" s="674"/>
      <c r="DWW35" s="674"/>
      <c r="DWX35" s="674"/>
      <c r="DWY35" s="674"/>
      <c r="DWZ35" s="674"/>
      <c r="DXA35" s="674"/>
      <c r="DXB35" s="674"/>
      <c r="DXC35" s="674"/>
      <c r="DXD35" s="674"/>
      <c r="DXE35" s="674"/>
      <c r="DXF35" s="674"/>
      <c r="DXG35" s="674"/>
      <c r="DXH35" s="674"/>
      <c r="DXI35" s="674"/>
      <c r="DXJ35" s="674"/>
      <c r="DXK35" s="674"/>
      <c r="DXL35" s="674"/>
      <c r="DXM35" s="674"/>
      <c r="DXN35" s="674"/>
      <c r="DXO35" s="674"/>
      <c r="DXP35" s="674"/>
      <c r="DXQ35" s="674"/>
      <c r="DXR35" s="674"/>
      <c r="DXS35" s="674"/>
      <c r="DXT35" s="674"/>
      <c r="DXU35" s="674"/>
      <c r="DXV35" s="674"/>
      <c r="DXW35" s="674"/>
      <c r="DXX35" s="674"/>
      <c r="DXY35" s="674"/>
      <c r="DXZ35" s="674"/>
      <c r="DYA35" s="674"/>
      <c r="DYB35" s="674"/>
      <c r="DYC35" s="674"/>
      <c r="DYD35" s="674"/>
      <c r="DYE35" s="674"/>
      <c r="DYF35" s="674"/>
      <c r="DYG35" s="674"/>
      <c r="DYH35" s="674"/>
      <c r="DYI35" s="674"/>
      <c r="DYJ35" s="674"/>
      <c r="DYK35" s="674"/>
      <c r="DYL35" s="674"/>
      <c r="DYM35" s="674"/>
      <c r="DYN35" s="674"/>
      <c r="DYO35" s="674"/>
      <c r="DYP35" s="674"/>
      <c r="DYQ35" s="674"/>
      <c r="DYR35" s="674"/>
      <c r="DYS35" s="674"/>
      <c r="DYT35" s="674"/>
      <c r="DYU35" s="674"/>
      <c r="DYV35" s="674"/>
      <c r="DYW35" s="674"/>
      <c r="DYX35" s="674"/>
      <c r="DYY35" s="674"/>
      <c r="DYZ35" s="674"/>
      <c r="DZA35" s="674"/>
      <c r="DZB35" s="674"/>
      <c r="DZC35" s="674"/>
      <c r="DZD35" s="674"/>
      <c r="DZE35" s="674"/>
      <c r="DZF35" s="674"/>
      <c r="DZG35" s="674"/>
      <c r="DZH35" s="674"/>
      <c r="DZI35" s="674"/>
      <c r="DZJ35" s="674"/>
      <c r="DZK35" s="674"/>
      <c r="DZL35" s="674"/>
      <c r="DZM35" s="674"/>
      <c r="DZN35" s="674"/>
      <c r="DZO35" s="674"/>
      <c r="DZP35" s="674"/>
      <c r="DZQ35" s="674"/>
      <c r="DZR35" s="674"/>
      <c r="DZS35" s="674"/>
      <c r="DZT35" s="674"/>
      <c r="DZU35" s="674"/>
      <c r="DZV35" s="674"/>
      <c r="DZW35" s="674"/>
      <c r="DZX35" s="674"/>
      <c r="DZY35" s="674"/>
      <c r="DZZ35" s="674"/>
      <c r="EAA35" s="674"/>
      <c r="EAB35" s="674"/>
      <c r="EAC35" s="674"/>
      <c r="EAD35" s="674"/>
      <c r="EAE35" s="674"/>
      <c r="EAF35" s="674"/>
      <c r="EAG35" s="674"/>
      <c r="EAH35" s="674"/>
      <c r="EAI35" s="674"/>
      <c r="EAJ35" s="674"/>
      <c r="EAK35" s="674"/>
      <c r="EAL35" s="674"/>
      <c r="EAM35" s="674"/>
      <c r="EAN35" s="674"/>
      <c r="EAO35" s="674"/>
      <c r="EAP35" s="674"/>
      <c r="EAQ35" s="674"/>
      <c r="EAR35" s="674"/>
      <c r="EAS35" s="674"/>
      <c r="EAT35" s="674"/>
      <c r="EAU35" s="674"/>
      <c r="EAV35" s="674"/>
      <c r="EAW35" s="674"/>
      <c r="EAX35" s="674"/>
      <c r="EAY35" s="674"/>
      <c r="EAZ35" s="674"/>
      <c r="EBA35" s="674"/>
      <c r="EBB35" s="674"/>
      <c r="EBC35" s="674"/>
      <c r="EBD35" s="674"/>
      <c r="EBE35" s="674"/>
      <c r="EBF35" s="674"/>
      <c r="EBG35" s="674"/>
      <c r="EBH35" s="674"/>
      <c r="EBI35" s="674"/>
      <c r="EBJ35" s="674"/>
      <c r="EBK35" s="674"/>
      <c r="EBL35" s="674"/>
      <c r="EBM35" s="674"/>
      <c r="EBN35" s="674"/>
      <c r="EBO35" s="674"/>
      <c r="EBP35" s="674"/>
      <c r="EBQ35" s="674"/>
      <c r="EBR35" s="674"/>
      <c r="EBS35" s="674"/>
      <c r="EBT35" s="674"/>
      <c r="EBU35" s="674"/>
      <c r="EBV35" s="674"/>
      <c r="EBW35" s="674"/>
      <c r="EBX35" s="674"/>
      <c r="EBY35" s="674"/>
      <c r="EBZ35" s="674"/>
      <c r="ECA35" s="674"/>
      <c r="ECB35" s="674"/>
      <c r="ECC35" s="674"/>
      <c r="ECD35" s="674"/>
      <c r="ECE35" s="674"/>
      <c r="ECF35" s="674"/>
      <c r="ECG35" s="674"/>
      <c r="ECH35" s="674"/>
      <c r="ECI35" s="674"/>
      <c r="ECJ35" s="674"/>
      <c r="ECK35" s="674"/>
      <c r="ECL35" s="674"/>
      <c r="ECM35" s="674"/>
      <c r="ECN35" s="674"/>
      <c r="ECO35" s="674"/>
      <c r="ECP35" s="674"/>
      <c r="ECQ35" s="674"/>
      <c r="ECR35" s="674"/>
      <c r="ECS35" s="674"/>
      <c r="ECT35" s="674"/>
      <c r="ECU35" s="674"/>
      <c r="ECV35" s="674"/>
      <c r="ECW35" s="674"/>
      <c r="ECX35" s="674"/>
      <c r="ECY35" s="674"/>
      <c r="ECZ35" s="674"/>
      <c r="EDA35" s="674"/>
      <c r="EDB35" s="674"/>
      <c r="EDC35" s="674"/>
      <c r="EDD35" s="674"/>
      <c r="EDE35" s="674"/>
      <c r="EDF35" s="674"/>
      <c r="EDG35" s="674"/>
      <c r="EDH35" s="674"/>
      <c r="EDI35" s="674"/>
      <c r="EDJ35" s="674"/>
      <c r="EDK35" s="674"/>
      <c r="EDL35" s="674"/>
      <c r="EDM35" s="674"/>
      <c r="EDN35" s="674"/>
      <c r="EDO35" s="674"/>
      <c r="EDP35" s="674"/>
      <c r="EDQ35" s="674"/>
      <c r="EDR35" s="674"/>
      <c r="EDS35" s="674"/>
      <c r="EDT35" s="674"/>
      <c r="EDU35" s="674"/>
      <c r="EDV35" s="674"/>
      <c r="EDW35" s="674"/>
      <c r="EDX35" s="674"/>
      <c r="EDY35" s="674"/>
      <c r="EDZ35" s="674"/>
      <c r="EEA35" s="674"/>
      <c r="EEB35" s="674"/>
      <c r="EEC35" s="674"/>
      <c r="EED35" s="674"/>
      <c r="EEE35" s="674"/>
      <c r="EEF35" s="674"/>
      <c r="EEG35" s="674"/>
      <c r="EEH35" s="674"/>
      <c r="EEI35" s="674"/>
      <c r="EEJ35" s="674"/>
      <c r="EEK35" s="674"/>
      <c r="EEL35" s="674"/>
      <c r="EEM35" s="674"/>
      <c r="EEN35" s="674"/>
      <c r="EEO35" s="674"/>
      <c r="EEP35" s="674"/>
      <c r="EEQ35" s="674"/>
      <c r="EER35" s="674"/>
      <c r="EES35" s="674"/>
      <c r="EET35" s="674"/>
      <c r="EEU35" s="674"/>
      <c r="EEV35" s="674"/>
      <c r="EEW35" s="674"/>
      <c r="EEX35" s="674"/>
      <c r="EEY35" s="674"/>
      <c r="EEZ35" s="674"/>
      <c r="EFA35" s="674"/>
      <c r="EFB35" s="674"/>
      <c r="EFC35" s="674"/>
      <c r="EFD35" s="674"/>
      <c r="EFE35" s="674"/>
      <c r="EFF35" s="674"/>
      <c r="EFG35" s="674"/>
      <c r="EFH35" s="674"/>
      <c r="EFI35" s="674"/>
      <c r="EFJ35" s="674"/>
      <c r="EFK35" s="674"/>
      <c r="EFL35" s="674"/>
      <c r="EFM35" s="674"/>
      <c r="EFN35" s="674"/>
      <c r="EFO35" s="674"/>
      <c r="EFP35" s="674"/>
      <c r="EFQ35" s="674"/>
      <c r="EFR35" s="674"/>
      <c r="EFS35" s="674"/>
      <c r="EFT35" s="674"/>
      <c r="EFU35" s="674"/>
      <c r="EFV35" s="674"/>
      <c r="EFW35" s="674"/>
      <c r="EFX35" s="674"/>
      <c r="EFY35" s="674"/>
      <c r="EFZ35" s="674"/>
      <c r="EGA35" s="674"/>
      <c r="EGB35" s="674"/>
      <c r="EGC35" s="674"/>
      <c r="EGD35" s="674"/>
      <c r="EGE35" s="674"/>
      <c r="EGF35" s="674"/>
      <c r="EGG35" s="674"/>
      <c r="EGH35" s="674"/>
      <c r="EGI35" s="674"/>
      <c r="EGJ35" s="674"/>
      <c r="EGK35" s="674"/>
      <c r="EGL35" s="674"/>
      <c r="EGM35" s="674"/>
      <c r="EGN35" s="674"/>
      <c r="EGO35" s="674"/>
      <c r="EGP35" s="674"/>
      <c r="EGQ35" s="674"/>
      <c r="EGR35" s="674"/>
      <c r="EGS35" s="674"/>
      <c r="EGT35" s="674"/>
      <c r="EGU35" s="674"/>
      <c r="EGV35" s="674"/>
      <c r="EGW35" s="674"/>
      <c r="EGX35" s="674"/>
      <c r="EGY35" s="674"/>
      <c r="EGZ35" s="674"/>
      <c r="EHA35" s="674"/>
      <c r="EHB35" s="674"/>
      <c r="EHC35" s="674"/>
      <c r="EHD35" s="674"/>
      <c r="EHE35" s="674"/>
      <c r="EHF35" s="674"/>
      <c r="EHG35" s="674"/>
      <c r="EHH35" s="674"/>
      <c r="EHI35" s="674"/>
      <c r="EHJ35" s="674"/>
      <c r="EHK35" s="674"/>
      <c r="EHL35" s="674"/>
      <c r="EHM35" s="674"/>
      <c r="EHN35" s="674"/>
      <c r="EHO35" s="674"/>
      <c r="EHP35" s="674"/>
      <c r="EHQ35" s="674"/>
      <c r="EHR35" s="674"/>
      <c r="EHS35" s="674"/>
      <c r="EHT35" s="674"/>
      <c r="EHU35" s="674"/>
      <c r="EHV35" s="674"/>
      <c r="EHW35" s="674"/>
      <c r="EHX35" s="674"/>
      <c r="EHY35" s="674"/>
      <c r="EHZ35" s="674"/>
      <c r="EIA35" s="674"/>
      <c r="EIB35" s="674"/>
      <c r="EIC35" s="674"/>
      <c r="EID35" s="674"/>
      <c r="EIE35" s="674"/>
      <c r="EIF35" s="674"/>
      <c r="EIG35" s="674"/>
      <c r="EIH35" s="674"/>
      <c r="EII35" s="674"/>
      <c r="EIJ35" s="674"/>
      <c r="EIK35" s="674"/>
      <c r="EIL35" s="674"/>
      <c r="EIM35" s="674"/>
      <c r="EIN35" s="674"/>
      <c r="EIO35" s="674"/>
      <c r="EIP35" s="674"/>
      <c r="EIQ35" s="674"/>
      <c r="EIR35" s="674"/>
      <c r="EIS35" s="674"/>
      <c r="EIT35" s="674"/>
      <c r="EIU35" s="674"/>
      <c r="EIV35" s="674"/>
      <c r="EIW35" s="674"/>
      <c r="EIX35" s="674"/>
      <c r="EIY35" s="674"/>
      <c r="EIZ35" s="674"/>
      <c r="EJA35" s="674"/>
      <c r="EJB35" s="674"/>
      <c r="EJC35" s="674"/>
      <c r="EJD35" s="674"/>
      <c r="EJE35" s="674"/>
      <c r="EJF35" s="674"/>
      <c r="EJG35" s="674"/>
      <c r="EJH35" s="674"/>
      <c r="EJI35" s="674"/>
      <c r="EJJ35" s="674"/>
      <c r="EJK35" s="674"/>
      <c r="EJL35" s="674"/>
      <c r="EJM35" s="674"/>
      <c r="EJN35" s="674"/>
      <c r="EJO35" s="674"/>
      <c r="EJP35" s="674"/>
      <c r="EJQ35" s="674"/>
      <c r="EJR35" s="674"/>
      <c r="EJS35" s="674"/>
      <c r="EJT35" s="674"/>
      <c r="EJU35" s="674"/>
      <c r="EJV35" s="674"/>
      <c r="EJW35" s="674"/>
      <c r="EJX35" s="674"/>
      <c r="EJY35" s="674"/>
      <c r="EJZ35" s="674"/>
      <c r="EKA35" s="674"/>
      <c r="EKB35" s="674"/>
      <c r="EKC35" s="674"/>
      <c r="EKD35" s="674"/>
      <c r="EKE35" s="674"/>
      <c r="EKF35" s="674"/>
      <c r="EKG35" s="674"/>
      <c r="EKH35" s="674"/>
      <c r="EKI35" s="674"/>
      <c r="EKJ35" s="674"/>
      <c r="EKK35" s="674"/>
      <c r="EKL35" s="674"/>
      <c r="EKM35" s="674"/>
      <c r="EKN35" s="674"/>
      <c r="EKO35" s="674"/>
      <c r="EKP35" s="674"/>
      <c r="EKQ35" s="674"/>
      <c r="EKR35" s="674"/>
      <c r="EKS35" s="674"/>
      <c r="EKT35" s="674"/>
      <c r="EKU35" s="674"/>
      <c r="EKV35" s="674"/>
      <c r="EKW35" s="674"/>
      <c r="EKX35" s="674"/>
      <c r="EKY35" s="674"/>
      <c r="EKZ35" s="674"/>
      <c r="ELA35" s="674"/>
      <c r="ELB35" s="674"/>
      <c r="ELC35" s="674"/>
      <c r="ELD35" s="674"/>
      <c r="ELE35" s="674"/>
      <c r="ELF35" s="674"/>
      <c r="ELG35" s="674"/>
      <c r="ELH35" s="674"/>
      <c r="ELI35" s="674"/>
      <c r="ELJ35" s="674"/>
      <c r="ELK35" s="674"/>
      <c r="ELL35" s="674"/>
      <c r="ELM35" s="674"/>
      <c r="ELN35" s="674"/>
      <c r="ELO35" s="674"/>
      <c r="ELP35" s="674"/>
      <c r="ELQ35" s="674"/>
      <c r="ELR35" s="674"/>
      <c r="ELS35" s="674"/>
      <c r="ELT35" s="674"/>
      <c r="ELU35" s="674"/>
      <c r="ELV35" s="674"/>
      <c r="ELW35" s="674"/>
      <c r="ELX35" s="674"/>
      <c r="ELY35" s="674"/>
      <c r="ELZ35" s="674"/>
      <c r="EMA35" s="674"/>
      <c r="EMB35" s="674"/>
      <c r="EMC35" s="674"/>
      <c r="EMD35" s="674"/>
      <c r="EME35" s="674"/>
      <c r="EMF35" s="674"/>
      <c r="EMG35" s="674"/>
      <c r="EMH35" s="674"/>
      <c r="EMI35" s="674"/>
      <c r="EMJ35" s="674"/>
      <c r="EMK35" s="674"/>
      <c r="EML35" s="674"/>
      <c r="EMM35" s="674"/>
      <c r="EMN35" s="674"/>
      <c r="EMO35" s="674"/>
      <c r="EMP35" s="674"/>
      <c r="EMQ35" s="674"/>
      <c r="EMR35" s="674"/>
      <c r="EMS35" s="674"/>
      <c r="EMT35" s="674"/>
      <c r="EMU35" s="674"/>
      <c r="EMV35" s="674"/>
      <c r="EMW35" s="674"/>
      <c r="EMX35" s="674"/>
      <c r="EMY35" s="674"/>
      <c r="EMZ35" s="674"/>
      <c r="ENA35" s="674"/>
      <c r="ENB35" s="674"/>
      <c r="ENC35" s="674"/>
      <c r="END35" s="674"/>
      <c r="ENE35" s="674"/>
      <c r="ENF35" s="674"/>
      <c r="ENG35" s="674"/>
      <c r="ENH35" s="674"/>
      <c r="ENI35" s="674"/>
      <c r="ENJ35" s="674"/>
      <c r="ENK35" s="674"/>
      <c r="ENL35" s="674"/>
      <c r="ENM35" s="674"/>
      <c r="ENN35" s="674"/>
      <c r="ENO35" s="674"/>
      <c r="ENP35" s="674"/>
      <c r="ENQ35" s="674"/>
      <c r="ENR35" s="674"/>
      <c r="ENS35" s="674"/>
      <c r="ENT35" s="674"/>
      <c r="ENU35" s="674"/>
      <c r="ENV35" s="674"/>
      <c r="ENW35" s="674"/>
      <c r="ENX35" s="674"/>
      <c r="ENY35" s="674"/>
      <c r="ENZ35" s="674"/>
      <c r="EOA35" s="674"/>
      <c r="EOB35" s="674"/>
      <c r="EOC35" s="674"/>
      <c r="EOD35" s="674"/>
      <c r="EOE35" s="674"/>
      <c r="EOF35" s="674"/>
      <c r="EOG35" s="674"/>
      <c r="EOH35" s="674"/>
      <c r="EOI35" s="674"/>
      <c r="EOJ35" s="674"/>
      <c r="EOK35" s="674"/>
      <c r="EOL35" s="674"/>
      <c r="EOM35" s="674"/>
      <c r="EON35" s="674"/>
      <c r="EOO35" s="674"/>
      <c r="EOP35" s="674"/>
      <c r="EOQ35" s="674"/>
      <c r="EOR35" s="674"/>
      <c r="EOS35" s="674"/>
      <c r="EOT35" s="674"/>
      <c r="EOU35" s="674"/>
      <c r="EOV35" s="674"/>
      <c r="EOW35" s="674"/>
      <c r="EOX35" s="674"/>
      <c r="EOY35" s="674"/>
      <c r="EOZ35" s="674"/>
      <c r="EPA35" s="674"/>
      <c r="EPB35" s="674"/>
      <c r="EPC35" s="674"/>
      <c r="EPD35" s="674"/>
      <c r="EPE35" s="674"/>
      <c r="EPF35" s="674"/>
      <c r="EPG35" s="674"/>
      <c r="EPH35" s="674"/>
      <c r="EPI35" s="674"/>
      <c r="EPJ35" s="674"/>
      <c r="EPK35" s="674"/>
      <c r="EPL35" s="674"/>
      <c r="EPM35" s="674"/>
      <c r="EPN35" s="674"/>
      <c r="EPO35" s="674"/>
      <c r="EPP35" s="674"/>
      <c r="EPQ35" s="674"/>
      <c r="EPR35" s="674"/>
      <c r="EPS35" s="674"/>
      <c r="EPT35" s="674"/>
      <c r="EPU35" s="674"/>
      <c r="EPV35" s="674"/>
      <c r="EPW35" s="674"/>
      <c r="EPX35" s="674"/>
      <c r="EPY35" s="674"/>
      <c r="EPZ35" s="674"/>
      <c r="EQA35" s="674"/>
      <c r="EQB35" s="674"/>
      <c r="EQC35" s="674"/>
      <c r="EQD35" s="674"/>
      <c r="EQE35" s="674"/>
      <c r="EQF35" s="674"/>
      <c r="EQG35" s="674"/>
      <c r="EQH35" s="674"/>
      <c r="EQI35" s="674"/>
      <c r="EQJ35" s="674"/>
      <c r="EQK35" s="674"/>
      <c r="EQL35" s="674"/>
      <c r="EQM35" s="674"/>
      <c r="EQN35" s="674"/>
      <c r="EQO35" s="674"/>
      <c r="EQP35" s="674"/>
      <c r="EQQ35" s="674"/>
      <c r="EQR35" s="674"/>
      <c r="EQS35" s="674"/>
      <c r="EQT35" s="674"/>
      <c r="EQU35" s="674"/>
      <c r="EQV35" s="674"/>
      <c r="EQW35" s="674"/>
      <c r="EQX35" s="674"/>
      <c r="EQY35" s="674"/>
      <c r="EQZ35" s="674"/>
      <c r="ERA35" s="674"/>
      <c r="ERB35" s="674"/>
      <c r="ERC35" s="674"/>
      <c r="ERD35" s="674"/>
      <c r="ERE35" s="674"/>
      <c r="ERF35" s="674"/>
      <c r="ERG35" s="674"/>
      <c r="ERH35" s="674"/>
      <c r="ERI35" s="674"/>
      <c r="ERJ35" s="674"/>
      <c r="ERK35" s="674"/>
      <c r="ERL35" s="674"/>
      <c r="ERM35" s="674"/>
      <c r="ERN35" s="674"/>
      <c r="ERO35" s="674"/>
      <c r="ERP35" s="674"/>
      <c r="ERQ35" s="674"/>
      <c r="ERR35" s="674"/>
      <c r="ERS35" s="674"/>
      <c r="ERT35" s="674"/>
      <c r="ERU35" s="674"/>
      <c r="ERV35" s="674"/>
      <c r="ERW35" s="674"/>
      <c r="ERX35" s="674"/>
      <c r="ERY35" s="674"/>
      <c r="ERZ35" s="674"/>
      <c r="ESA35" s="674"/>
      <c r="ESB35" s="674"/>
      <c r="ESC35" s="674"/>
      <c r="ESD35" s="674"/>
      <c r="ESE35" s="674"/>
      <c r="ESF35" s="674"/>
      <c r="ESG35" s="674"/>
      <c r="ESH35" s="674"/>
      <c r="ESI35" s="674"/>
      <c r="ESJ35" s="674"/>
      <c r="ESK35" s="674"/>
      <c r="ESL35" s="674"/>
      <c r="ESM35" s="674"/>
      <c r="ESN35" s="674"/>
      <c r="ESO35" s="674"/>
      <c r="ESP35" s="674"/>
      <c r="ESQ35" s="674"/>
      <c r="ESR35" s="674"/>
      <c r="ESS35" s="674"/>
      <c r="EST35" s="674"/>
      <c r="ESU35" s="674"/>
      <c r="ESV35" s="674"/>
      <c r="ESW35" s="674"/>
      <c r="ESX35" s="674"/>
      <c r="ESY35" s="674"/>
      <c r="ESZ35" s="674"/>
      <c r="ETA35" s="674"/>
      <c r="ETB35" s="674"/>
      <c r="ETC35" s="674"/>
      <c r="ETD35" s="674"/>
      <c r="ETE35" s="674"/>
      <c r="ETF35" s="674"/>
      <c r="ETG35" s="674"/>
      <c r="ETH35" s="674"/>
      <c r="ETI35" s="674"/>
      <c r="ETJ35" s="674"/>
      <c r="ETK35" s="674"/>
      <c r="ETL35" s="674"/>
      <c r="ETM35" s="674"/>
      <c r="ETN35" s="674"/>
      <c r="ETO35" s="674"/>
      <c r="ETP35" s="674"/>
      <c r="ETQ35" s="674"/>
      <c r="ETR35" s="674"/>
      <c r="ETS35" s="674"/>
      <c r="ETT35" s="674"/>
      <c r="ETU35" s="674"/>
      <c r="ETV35" s="674"/>
      <c r="ETW35" s="674"/>
      <c r="ETX35" s="674"/>
      <c r="ETY35" s="674"/>
      <c r="ETZ35" s="674"/>
      <c r="EUA35" s="674"/>
      <c r="EUB35" s="674"/>
      <c r="EUC35" s="674"/>
      <c r="EUD35" s="674"/>
      <c r="EUE35" s="674"/>
      <c r="EUF35" s="674"/>
      <c r="EUG35" s="674"/>
      <c r="EUH35" s="674"/>
      <c r="EUI35" s="674"/>
      <c r="EUJ35" s="674"/>
      <c r="EUK35" s="674"/>
      <c r="EUL35" s="674"/>
      <c r="EUM35" s="674"/>
      <c r="EUN35" s="674"/>
      <c r="EUO35" s="674"/>
      <c r="EUP35" s="674"/>
      <c r="EUQ35" s="674"/>
      <c r="EUR35" s="674"/>
      <c r="EUS35" s="674"/>
      <c r="EUT35" s="674"/>
      <c r="EUU35" s="674"/>
      <c r="EUV35" s="674"/>
      <c r="EUW35" s="674"/>
      <c r="EUX35" s="674"/>
      <c r="EUY35" s="674"/>
      <c r="EUZ35" s="674"/>
      <c r="EVA35" s="674"/>
      <c r="EVB35" s="674"/>
      <c r="EVC35" s="674"/>
      <c r="EVD35" s="674"/>
      <c r="EVE35" s="674"/>
      <c r="EVF35" s="674"/>
      <c r="EVG35" s="674"/>
      <c r="EVH35" s="674"/>
      <c r="EVI35" s="674"/>
      <c r="EVJ35" s="674"/>
      <c r="EVK35" s="674"/>
      <c r="EVL35" s="674"/>
      <c r="EVM35" s="674"/>
      <c r="EVN35" s="674"/>
      <c r="EVO35" s="674"/>
      <c r="EVP35" s="674"/>
      <c r="EVQ35" s="674"/>
      <c r="EVR35" s="674"/>
      <c r="EVS35" s="674"/>
      <c r="EVT35" s="674"/>
      <c r="EVU35" s="674"/>
      <c r="EVV35" s="674"/>
      <c r="EVW35" s="674"/>
      <c r="EVX35" s="674"/>
      <c r="EVY35" s="674"/>
      <c r="EVZ35" s="674"/>
      <c r="EWA35" s="674"/>
      <c r="EWB35" s="674"/>
      <c r="EWC35" s="674"/>
      <c r="EWD35" s="674"/>
      <c r="EWE35" s="674"/>
      <c r="EWF35" s="674"/>
      <c r="EWG35" s="674"/>
      <c r="EWH35" s="674"/>
      <c r="EWI35" s="674"/>
      <c r="EWJ35" s="674"/>
      <c r="EWK35" s="674"/>
      <c r="EWL35" s="674"/>
      <c r="EWM35" s="674"/>
      <c r="EWN35" s="674"/>
      <c r="EWO35" s="674"/>
      <c r="EWP35" s="674"/>
      <c r="EWQ35" s="674"/>
      <c r="EWR35" s="674"/>
      <c r="EWS35" s="674"/>
      <c r="EWT35" s="674"/>
      <c r="EWU35" s="674"/>
      <c r="EWV35" s="674"/>
      <c r="EWW35" s="674"/>
      <c r="EWX35" s="674"/>
      <c r="EWY35" s="674"/>
      <c r="EWZ35" s="674"/>
      <c r="EXA35" s="674"/>
      <c r="EXB35" s="674"/>
      <c r="EXC35" s="674"/>
      <c r="EXD35" s="674"/>
      <c r="EXE35" s="674"/>
      <c r="EXF35" s="674"/>
      <c r="EXG35" s="674"/>
      <c r="EXH35" s="674"/>
      <c r="EXI35" s="674"/>
      <c r="EXJ35" s="674"/>
      <c r="EXK35" s="674"/>
      <c r="EXL35" s="674"/>
      <c r="EXM35" s="674"/>
      <c r="EXN35" s="674"/>
      <c r="EXO35" s="674"/>
      <c r="EXP35" s="674"/>
      <c r="EXQ35" s="674"/>
      <c r="EXR35" s="674"/>
      <c r="EXS35" s="674"/>
      <c r="EXT35" s="674"/>
      <c r="EXU35" s="674"/>
      <c r="EXV35" s="674"/>
      <c r="EXW35" s="674"/>
      <c r="EXX35" s="674"/>
      <c r="EXY35" s="674"/>
      <c r="EXZ35" s="674"/>
      <c r="EYA35" s="674"/>
      <c r="EYB35" s="674"/>
      <c r="EYC35" s="674"/>
      <c r="EYD35" s="674"/>
      <c r="EYE35" s="674"/>
      <c r="EYF35" s="674"/>
      <c r="EYG35" s="674"/>
      <c r="EYH35" s="674"/>
      <c r="EYI35" s="674"/>
      <c r="EYJ35" s="674"/>
      <c r="EYK35" s="674"/>
      <c r="EYL35" s="674"/>
      <c r="EYM35" s="674"/>
      <c r="EYN35" s="674"/>
      <c r="EYO35" s="674"/>
      <c r="EYP35" s="674"/>
      <c r="EYQ35" s="674"/>
      <c r="EYR35" s="674"/>
      <c r="EYS35" s="674"/>
      <c r="EYT35" s="674"/>
      <c r="EYU35" s="674"/>
      <c r="EYV35" s="674"/>
      <c r="EYW35" s="674"/>
      <c r="EYX35" s="674"/>
      <c r="EYY35" s="674"/>
      <c r="EYZ35" s="674"/>
      <c r="EZA35" s="674"/>
      <c r="EZB35" s="674"/>
      <c r="EZC35" s="674"/>
      <c r="EZD35" s="674"/>
      <c r="EZE35" s="674"/>
      <c r="EZF35" s="674"/>
      <c r="EZG35" s="674"/>
      <c r="EZH35" s="674"/>
      <c r="EZI35" s="674"/>
      <c r="EZJ35" s="674"/>
      <c r="EZK35" s="674"/>
      <c r="EZL35" s="674"/>
      <c r="EZM35" s="674"/>
      <c r="EZN35" s="674"/>
      <c r="EZO35" s="674"/>
      <c r="EZP35" s="674"/>
      <c r="EZQ35" s="674"/>
      <c r="EZR35" s="674"/>
      <c r="EZS35" s="674"/>
      <c r="EZT35" s="674"/>
      <c r="EZU35" s="674"/>
      <c r="EZV35" s="674"/>
      <c r="EZW35" s="674"/>
      <c r="EZX35" s="674"/>
      <c r="EZY35" s="674"/>
      <c r="EZZ35" s="674"/>
      <c r="FAA35" s="674"/>
      <c r="FAB35" s="674"/>
      <c r="FAC35" s="674"/>
      <c r="FAD35" s="674"/>
      <c r="FAE35" s="674"/>
      <c r="FAF35" s="674"/>
      <c r="FAG35" s="674"/>
      <c r="FAH35" s="674"/>
      <c r="FAI35" s="674"/>
      <c r="FAJ35" s="674"/>
      <c r="FAK35" s="674"/>
      <c r="FAL35" s="674"/>
      <c r="FAM35" s="674"/>
      <c r="FAN35" s="674"/>
      <c r="FAO35" s="674"/>
      <c r="FAP35" s="674"/>
      <c r="FAQ35" s="674"/>
      <c r="FAR35" s="674"/>
      <c r="FAS35" s="674"/>
      <c r="FAT35" s="674"/>
      <c r="FAU35" s="674"/>
      <c r="FAV35" s="674"/>
      <c r="FAW35" s="674"/>
      <c r="FAX35" s="674"/>
      <c r="FAY35" s="674"/>
      <c r="FAZ35" s="674"/>
      <c r="FBA35" s="674"/>
      <c r="FBB35" s="674"/>
      <c r="FBC35" s="674"/>
      <c r="FBD35" s="674"/>
      <c r="FBE35" s="674"/>
      <c r="FBF35" s="674"/>
      <c r="FBG35" s="674"/>
      <c r="FBH35" s="674"/>
      <c r="FBI35" s="674"/>
      <c r="FBJ35" s="674"/>
      <c r="FBK35" s="674"/>
      <c r="FBL35" s="674"/>
      <c r="FBM35" s="674"/>
      <c r="FBN35" s="674"/>
      <c r="FBO35" s="674"/>
      <c r="FBP35" s="674"/>
      <c r="FBQ35" s="674"/>
      <c r="FBR35" s="674"/>
      <c r="FBS35" s="674"/>
      <c r="FBT35" s="674"/>
      <c r="FBU35" s="674"/>
      <c r="FBV35" s="674"/>
      <c r="FBW35" s="674"/>
      <c r="FBX35" s="674"/>
      <c r="FBY35" s="674"/>
      <c r="FBZ35" s="674"/>
      <c r="FCA35" s="674"/>
      <c r="FCB35" s="674"/>
      <c r="FCC35" s="674"/>
      <c r="FCD35" s="674"/>
      <c r="FCE35" s="674"/>
      <c r="FCF35" s="674"/>
      <c r="FCG35" s="674"/>
      <c r="FCH35" s="674"/>
      <c r="FCI35" s="674"/>
      <c r="FCJ35" s="674"/>
      <c r="FCK35" s="674"/>
      <c r="FCL35" s="674"/>
      <c r="FCM35" s="674"/>
      <c r="FCN35" s="674"/>
      <c r="FCO35" s="674"/>
      <c r="FCP35" s="674"/>
      <c r="FCQ35" s="674"/>
      <c r="FCR35" s="674"/>
      <c r="FCS35" s="674"/>
      <c r="FCT35" s="674"/>
      <c r="FCU35" s="674"/>
      <c r="FCV35" s="674"/>
      <c r="FCW35" s="674"/>
      <c r="FCX35" s="674"/>
      <c r="FCY35" s="674"/>
      <c r="FCZ35" s="674"/>
      <c r="FDA35" s="674"/>
      <c r="FDB35" s="674"/>
      <c r="FDC35" s="674"/>
      <c r="FDD35" s="674"/>
      <c r="FDE35" s="674"/>
      <c r="FDF35" s="674"/>
      <c r="FDG35" s="674"/>
      <c r="FDH35" s="674"/>
      <c r="FDI35" s="674"/>
      <c r="FDJ35" s="674"/>
      <c r="FDK35" s="674"/>
      <c r="FDL35" s="674"/>
      <c r="FDM35" s="674"/>
      <c r="FDN35" s="674"/>
      <c r="FDO35" s="674"/>
      <c r="FDP35" s="674"/>
      <c r="FDQ35" s="674"/>
      <c r="FDR35" s="674"/>
      <c r="FDS35" s="674"/>
      <c r="FDT35" s="674"/>
      <c r="FDU35" s="674"/>
      <c r="FDV35" s="674"/>
      <c r="FDW35" s="674"/>
      <c r="FDX35" s="674"/>
      <c r="FDY35" s="674"/>
      <c r="FDZ35" s="674"/>
      <c r="FEA35" s="674"/>
      <c r="FEB35" s="674"/>
      <c r="FEC35" s="674"/>
      <c r="FED35" s="674"/>
      <c r="FEE35" s="674"/>
      <c r="FEF35" s="674"/>
      <c r="FEG35" s="674"/>
      <c r="FEH35" s="674"/>
      <c r="FEI35" s="674"/>
      <c r="FEJ35" s="674"/>
      <c r="FEK35" s="674"/>
      <c r="FEL35" s="674"/>
      <c r="FEM35" s="674"/>
      <c r="FEN35" s="674"/>
      <c r="FEO35" s="674"/>
      <c r="FEP35" s="674"/>
      <c r="FEQ35" s="674"/>
      <c r="FER35" s="674"/>
      <c r="FES35" s="674"/>
      <c r="FET35" s="674"/>
      <c r="FEU35" s="674"/>
      <c r="FEV35" s="674"/>
      <c r="FEW35" s="674"/>
      <c r="FEX35" s="674"/>
      <c r="FEY35" s="674"/>
      <c r="FEZ35" s="674"/>
      <c r="FFA35" s="674"/>
      <c r="FFB35" s="674"/>
      <c r="FFC35" s="674"/>
      <c r="FFD35" s="674"/>
      <c r="FFE35" s="674"/>
      <c r="FFF35" s="674"/>
      <c r="FFG35" s="674"/>
      <c r="FFH35" s="674"/>
      <c r="FFI35" s="674"/>
      <c r="FFJ35" s="674"/>
      <c r="FFK35" s="674"/>
      <c r="FFL35" s="674"/>
      <c r="FFM35" s="674"/>
      <c r="FFN35" s="674"/>
      <c r="FFO35" s="674"/>
      <c r="FFP35" s="674"/>
      <c r="FFQ35" s="674"/>
      <c r="FFR35" s="674"/>
      <c r="FFS35" s="674"/>
      <c r="FFT35" s="674"/>
      <c r="FFU35" s="674"/>
      <c r="FFV35" s="674"/>
      <c r="FFW35" s="674"/>
      <c r="FFX35" s="674"/>
      <c r="FFY35" s="674"/>
      <c r="FFZ35" s="674"/>
      <c r="FGA35" s="674"/>
      <c r="FGB35" s="674"/>
      <c r="FGC35" s="674"/>
      <c r="FGD35" s="674"/>
      <c r="FGE35" s="674"/>
      <c r="FGF35" s="674"/>
      <c r="FGG35" s="674"/>
      <c r="FGH35" s="674"/>
      <c r="FGI35" s="674"/>
      <c r="FGJ35" s="674"/>
      <c r="FGK35" s="674"/>
      <c r="FGL35" s="674"/>
      <c r="FGM35" s="674"/>
      <c r="FGN35" s="674"/>
      <c r="FGO35" s="674"/>
      <c r="FGP35" s="674"/>
      <c r="FGQ35" s="674"/>
      <c r="FGR35" s="674"/>
      <c r="FGS35" s="674"/>
      <c r="FGT35" s="674"/>
      <c r="FGU35" s="674"/>
      <c r="FGV35" s="674"/>
      <c r="FGW35" s="674"/>
      <c r="FGX35" s="674"/>
      <c r="FGY35" s="674"/>
      <c r="FGZ35" s="674"/>
      <c r="FHA35" s="674"/>
      <c r="FHB35" s="674"/>
      <c r="FHC35" s="674"/>
      <c r="FHD35" s="674"/>
      <c r="FHE35" s="674"/>
      <c r="FHF35" s="674"/>
      <c r="FHG35" s="674"/>
      <c r="FHH35" s="674"/>
      <c r="FHI35" s="674"/>
      <c r="FHJ35" s="674"/>
      <c r="FHK35" s="674"/>
      <c r="FHL35" s="674"/>
      <c r="FHM35" s="674"/>
      <c r="FHN35" s="674"/>
      <c r="FHO35" s="674"/>
      <c r="FHP35" s="674"/>
      <c r="FHQ35" s="674"/>
      <c r="FHR35" s="674"/>
      <c r="FHS35" s="674"/>
      <c r="FHT35" s="674"/>
      <c r="FHU35" s="674"/>
      <c r="FHV35" s="674"/>
      <c r="FHW35" s="674"/>
      <c r="FHX35" s="674"/>
      <c r="FHY35" s="674"/>
      <c r="FHZ35" s="674"/>
      <c r="FIA35" s="674"/>
      <c r="FIB35" s="674"/>
      <c r="FIC35" s="674"/>
      <c r="FID35" s="674"/>
      <c r="FIE35" s="674"/>
      <c r="FIF35" s="674"/>
      <c r="FIG35" s="674"/>
      <c r="FIH35" s="674"/>
      <c r="FII35" s="674"/>
      <c r="FIJ35" s="674"/>
      <c r="FIK35" s="674"/>
      <c r="FIL35" s="674"/>
      <c r="FIM35" s="674"/>
      <c r="FIN35" s="674"/>
      <c r="FIO35" s="674"/>
      <c r="FIP35" s="674"/>
      <c r="FIQ35" s="674"/>
      <c r="FIR35" s="674"/>
      <c r="FIS35" s="674"/>
      <c r="FIT35" s="674"/>
      <c r="FIU35" s="674"/>
      <c r="FIV35" s="674"/>
      <c r="FIW35" s="674"/>
      <c r="FIX35" s="674"/>
      <c r="FIY35" s="674"/>
      <c r="FIZ35" s="674"/>
      <c r="FJA35" s="674"/>
      <c r="FJB35" s="674"/>
      <c r="FJC35" s="674"/>
      <c r="FJD35" s="674"/>
      <c r="FJE35" s="674"/>
      <c r="FJF35" s="674"/>
      <c r="FJG35" s="674"/>
      <c r="FJH35" s="674"/>
      <c r="FJI35" s="674"/>
      <c r="FJJ35" s="674"/>
      <c r="FJK35" s="674"/>
      <c r="FJL35" s="674"/>
      <c r="FJM35" s="674"/>
      <c r="FJN35" s="674"/>
      <c r="FJO35" s="674"/>
      <c r="FJP35" s="674"/>
      <c r="FJQ35" s="674"/>
      <c r="FJR35" s="674"/>
      <c r="FJS35" s="674"/>
      <c r="FJT35" s="674"/>
      <c r="FJU35" s="674"/>
      <c r="FJV35" s="674"/>
      <c r="FJW35" s="674"/>
      <c r="FJX35" s="674"/>
      <c r="FJY35" s="674"/>
      <c r="FJZ35" s="674"/>
      <c r="FKA35" s="674"/>
      <c r="FKB35" s="674"/>
      <c r="FKC35" s="674"/>
      <c r="FKD35" s="674"/>
      <c r="FKE35" s="674"/>
      <c r="FKF35" s="674"/>
      <c r="FKG35" s="674"/>
      <c r="FKH35" s="674"/>
      <c r="FKI35" s="674"/>
      <c r="FKJ35" s="674"/>
      <c r="FKK35" s="674"/>
      <c r="FKL35" s="674"/>
      <c r="FKM35" s="674"/>
      <c r="FKN35" s="674"/>
      <c r="FKO35" s="674"/>
      <c r="FKP35" s="674"/>
      <c r="FKQ35" s="674"/>
      <c r="FKR35" s="674"/>
      <c r="FKS35" s="674"/>
      <c r="FKT35" s="674"/>
      <c r="FKU35" s="674"/>
      <c r="FKV35" s="674"/>
      <c r="FKW35" s="674"/>
      <c r="FKX35" s="674"/>
      <c r="FKY35" s="674"/>
      <c r="FKZ35" s="674"/>
      <c r="FLA35" s="674"/>
      <c r="FLB35" s="674"/>
      <c r="FLC35" s="674"/>
      <c r="FLD35" s="674"/>
      <c r="FLE35" s="674"/>
      <c r="FLF35" s="674"/>
      <c r="FLG35" s="674"/>
      <c r="FLH35" s="674"/>
      <c r="FLI35" s="674"/>
      <c r="FLJ35" s="674"/>
      <c r="FLK35" s="674"/>
      <c r="FLL35" s="674"/>
      <c r="FLM35" s="674"/>
      <c r="FLN35" s="674"/>
      <c r="FLO35" s="674"/>
      <c r="FLP35" s="674"/>
      <c r="FLQ35" s="674"/>
      <c r="FLR35" s="674"/>
      <c r="FLS35" s="674"/>
      <c r="FLT35" s="674"/>
      <c r="FLU35" s="674"/>
      <c r="FLV35" s="674"/>
      <c r="FLW35" s="674"/>
      <c r="FLX35" s="674"/>
      <c r="FLY35" s="674"/>
      <c r="FLZ35" s="674"/>
      <c r="FMA35" s="674"/>
      <c r="FMB35" s="674"/>
      <c r="FMC35" s="674"/>
      <c r="FMD35" s="674"/>
      <c r="FME35" s="674"/>
      <c r="FMF35" s="674"/>
      <c r="FMG35" s="674"/>
      <c r="FMH35" s="674"/>
      <c r="FMI35" s="674"/>
      <c r="FMJ35" s="674"/>
      <c r="FMK35" s="674"/>
      <c r="FML35" s="674"/>
      <c r="FMM35" s="674"/>
      <c r="FMN35" s="674"/>
      <c r="FMO35" s="674"/>
      <c r="FMP35" s="674"/>
      <c r="FMQ35" s="674"/>
      <c r="FMR35" s="674"/>
      <c r="FMS35" s="674"/>
      <c r="FMT35" s="674"/>
      <c r="FMU35" s="674"/>
      <c r="FMV35" s="674"/>
      <c r="FMW35" s="674"/>
      <c r="FMX35" s="674"/>
      <c r="FMY35" s="674"/>
      <c r="FMZ35" s="674"/>
      <c r="FNA35" s="674"/>
      <c r="FNB35" s="674"/>
      <c r="FNC35" s="674"/>
      <c r="FND35" s="674"/>
      <c r="FNE35" s="674"/>
      <c r="FNF35" s="674"/>
      <c r="FNG35" s="674"/>
      <c r="FNH35" s="674"/>
      <c r="FNI35" s="674"/>
      <c r="FNJ35" s="674"/>
      <c r="FNK35" s="674"/>
      <c r="FNL35" s="674"/>
      <c r="FNM35" s="674"/>
      <c r="FNN35" s="674"/>
      <c r="FNO35" s="674"/>
      <c r="FNP35" s="674"/>
      <c r="FNQ35" s="674"/>
      <c r="FNR35" s="674"/>
      <c r="FNS35" s="674"/>
      <c r="FNT35" s="674"/>
      <c r="FNU35" s="674"/>
      <c r="FNV35" s="674"/>
      <c r="FNW35" s="674"/>
      <c r="FNX35" s="674"/>
      <c r="FNY35" s="674"/>
      <c r="FNZ35" s="674"/>
      <c r="FOA35" s="674"/>
      <c r="FOB35" s="674"/>
      <c r="FOC35" s="674"/>
      <c r="FOD35" s="674"/>
      <c r="FOE35" s="674"/>
      <c r="FOF35" s="674"/>
      <c r="FOG35" s="674"/>
      <c r="FOH35" s="674"/>
      <c r="FOI35" s="674"/>
      <c r="FOJ35" s="674"/>
      <c r="FOK35" s="674"/>
      <c r="FOL35" s="674"/>
      <c r="FOM35" s="674"/>
      <c r="FON35" s="674"/>
      <c r="FOO35" s="674"/>
      <c r="FOP35" s="674"/>
      <c r="FOQ35" s="674"/>
      <c r="FOR35" s="674"/>
      <c r="FOS35" s="674"/>
      <c r="FOT35" s="674"/>
      <c r="FOU35" s="674"/>
      <c r="FOV35" s="674"/>
      <c r="FOW35" s="674"/>
      <c r="FOX35" s="674"/>
      <c r="FOY35" s="674"/>
      <c r="FOZ35" s="674"/>
      <c r="FPA35" s="674"/>
      <c r="FPB35" s="674"/>
      <c r="FPC35" s="674"/>
      <c r="FPD35" s="674"/>
      <c r="FPE35" s="674"/>
      <c r="FPF35" s="674"/>
      <c r="FPG35" s="674"/>
      <c r="FPH35" s="674"/>
      <c r="FPI35" s="674"/>
      <c r="FPJ35" s="674"/>
      <c r="FPK35" s="674"/>
      <c r="FPL35" s="674"/>
      <c r="FPM35" s="674"/>
      <c r="FPN35" s="674"/>
      <c r="FPO35" s="674"/>
      <c r="FPP35" s="674"/>
      <c r="FPQ35" s="674"/>
      <c r="FPR35" s="674"/>
      <c r="FPS35" s="674"/>
      <c r="FPT35" s="674"/>
      <c r="FPU35" s="674"/>
      <c r="FPV35" s="674"/>
      <c r="FPW35" s="674"/>
      <c r="FPX35" s="674"/>
      <c r="FPY35" s="674"/>
      <c r="FPZ35" s="674"/>
      <c r="FQA35" s="674"/>
      <c r="FQB35" s="674"/>
      <c r="FQC35" s="674"/>
      <c r="FQD35" s="674"/>
      <c r="FQE35" s="674"/>
      <c r="FQF35" s="674"/>
      <c r="FQG35" s="674"/>
      <c r="FQH35" s="674"/>
      <c r="FQI35" s="674"/>
      <c r="FQJ35" s="674"/>
      <c r="FQK35" s="674"/>
      <c r="FQL35" s="674"/>
      <c r="FQM35" s="674"/>
      <c r="FQN35" s="674"/>
      <c r="FQO35" s="674"/>
      <c r="FQP35" s="674"/>
      <c r="FQQ35" s="674"/>
      <c r="FQR35" s="674"/>
      <c r="FQS35" s="674"/>
      <c r="FQT35" s="674"/>
      <c r="FQU35" s="674"/>
      <c r="FQV35" s="674"/>
      <c r="FQW35" s="674"/>
      <c r="FQX35" s="674"/>
      <c r="FQY35" s="674"/>
      <c r="FQZ35" s="674"/>
      <c r="FRA35" s="674"/>
      <c r="FRB35" s="674"/>
      <c r="FRC35" s="674"/>
      <c r="FRD35" s="674"/>
      <c r="FRE35" s="674"/>
      <c r="FRF35" s="674"/>
      <c r="FRG35" s="674"/>
      <c r="FRH35" s="674"/>
      <c r="FRI35" s="674"/>
      <c r="FRJ35" s="674"/>
      <c r="FRK35" s="674"/>
      <c r="FRL35" s="674"/>
      <c r="FRM35" s="674"/>
      <c r="FRN35" s="674"/>
      <c r="FRO35" s="674"/>
      <c r="FRP35" s="674"/>
      <c r="FRQ35" s="674"/>
      <c r="FRR35" s="674"/>
      <c r="FRS35" s="674"/>
      <c r="FRT35" s="674"/>
      <c r="FRU35" s="674"/>
      <c r="FRV35" s="674"/>
      <c r="FRW35" s="674"/>
      <c r="FRX35" s="674"/>
      <c r="FRY35" s="674"/>
      <c r="FRZ35" s="674"/>
      <c r="FSA35" s="674"/>
      <c r="FSB35" s="674"/>
      <c r="FSC35" s="674"/>
      <c r="FSD35" s="674"/>
      <c r="FSE35" s="674"/>
      <c r="FSF35" s="674"/>
      <c r="FSG35" s="674"/>
      <c r="FSH35" s="674"/>
      <c r="FSI35" s="674"/>
      <c r="FSJ35" s="674"/>
      <c r="FSK35" s="674"/>
      <c r="FSL35" s="674"/>
      <c r="FSM35" s="674"/>
      <c r="FSN35" s="674"/>
      <c r="FSO35" s="674"/>
      <c r="FSP35" s="674"/>
      <c r="FSQ35" s="674"/>
      <c r="FSR35" s="674"/>
      <c r="FSS35" s="674"/>
      <c r="FST35" s="674"/>
      <c r="FSU35" s="674"/>
      <c r="FSV35" s="674"/>
      <c r="FSW35" s="674"/>
      <c r="FSX35" s="674"/>
      <c r="FSY35" s="674"/>
      <c r="FSZ35" s="674"/>
      <c r="FTA35" s="674"/>
      <c r="FTB35" s="674"/>
      <c r="FTC35" s="674"/>
      <c r="FTD35" s="674"/>
      <c r="FTE35" s="674"/>
      <c r="FTF35" s="674"/>
      <c r="FTG35" s="674"/>
      <c r="FTH35" s="674"/>
      <c r="FTI35" s="674"/>
      <c r="FTJ35" s="674"/>
      <c r="FTK35" s="674"/>
      <c r="FTL35" s="674"/>
      <c r="FTM35" s="674"/>
      <c r="FTN35" s="674"/>
      <c r="FTO35" s="674"/>
      <c r="FTP35" s="674"/>
      <c r="FTQ35" s="674"/>
      <c r="FTR35" s="674"/>
      <c r="FTS35" s="674"/>
      <c r="FTT35" s="674"/>
      <c r="FTU35" s="674"/>
      <c r="FTV35" s="674"/>
      <c r="FTW35" s="674"/>
      <c r="FTX35" s="674"/>
      <c r="FTY35" s="674"/>
      <c r="FTZ35" s="674"/>
      <c r="FUA35" s="674"/>
      <c r="FUB35" s="674"/>
      <c r="FUC35" s="674"/>
      <c r="FUD35" s="674"/>
      <c r="FUE35" s="674"/>
      <c r="FUF35" s="674"/>
      <c r="FUG35" s="674"/>
      <c r="FUH35" s="674"/>
      <c r="FUI35" s="674"/>
      <c r="FUJ35" s="674"/>
      <c r="FUK35" s="674"/>
      <c r="FUL35" s="674"/>
      <c r="FUM35" s="674"/>
      <c r="FUN35" s="674"/>
      <c r="FUO35" s="674"/>
      <c r="FUP35" s="674"/>
      <c r="FUQ35" s="674"/>
      <c r="FUR35" s="674"/>
      <c r="FUS35" s="674"/>
      <c r="FUT35" s="674"/>
      <c r="FUU35" s="674"/>
      <c r="FUV35" s="674"/>
      <c r="FUW35" s="674"/>
      <c r="FUX35" s="674"/>
      <c r="FUY35" s="674"/>
      <c r="FUZ35" s="674"/>
      <c r="FVA35" s="674"/>
      <c r="FVB35" s="674"/>
      <c r="FVC35" s="674"/>
      <c r="FVD35" s="674"/>
      <c r="FVE35" s="674"/>
      <c r="FVF35" s="674"/>
      <c r="FVG35" s="674"/>
      <c r="FVH35" s="674"/>
      <c r="FVI35" s="674"/>
      <c r="FVJ35" s="674"/>
      <c r="FVK35" s="674"/>
      <c r="FVL35" s="674"/>
      <c r="FVM35" s="674"/>
      <c r="FVN35" s="674"/>
      <c r="FVO35" s="674"/>
      <c r="FVP35" s="674"/>
      <c r="FVQ35" s="674"/>
      <c r="FVR35" s="674"/>
      <c r="FVS35" s="674"/>
      <c r="FVT35" s="674"/>
      <c r="FVU35" s="674"/>
      <c r="FVV35" s="674"/>
      <c r="FVW35" s="674"/>
      <c r="FVX35" s="674"/>
      <c r="FVY35" s="674"/>
      <c r="FVZ35" s="674"/>
      <c r="FWA35" s="674"/>
      <c r="FWB35" s="674"/>
      <c r="FWC35" s="674"/>
      <c r="FWD35" s="674"/>
      <c r="FWE35" s="674"/>
      <c r="FWF35" s="674"/>
      <c r="FWG35" s="674"/>
      <c r="FWH35" s="674"/>
      <c r="FWI35" s="674"/>
      <c r="FWJ35" s="674"/>
      <c r="FWK35" s="674"/>
      <c r="FWL35" s="674"/>
      <c r="FWM35" s="674"/>
      <c r="FWN35" s="674"/>
      <c r="FWO35" s="674"/>
      <c r="FWP35" s="674"/>
      <c r="FWQ35" s="674"/>
      <c r="FWR35" s="674"/>
      <c r="FWS35" s="674"/>
      <c r="FWT35" s="674"/>
      <c r="FWU35" s="674"/>
      <c r="FWV35" s="674"/>
      <c r="FWW35" s="674"/>
      <c r="FWX35" s="674"/>
      <c r="FWY35" s="674"/>
      <c r="FWZ35" s="674"/>
      <c r="FXA35" s="674"/>
      <c r="FXB35" s="674"/>
      <c r="FXC35" s="674"/>
      <c r="FXD35" s="674"/>
      <c r="FXE35" s="674"/>
      <c r="FXF35" s="674"/>
      <c r="FXG35" s="674"/>
      <c r="FXH35" s="674"/>
      <c r="FXI35" s="674"/>
      <c r="FXJ35" s="674"/>
      <c r="FXK35" s="674"/>
      <c r="FXL35" s="674"/>
      <c r="FXM35" s="674"/>
      <c r="FXN35" s="674"/>
      <c r="FXO35" s="674"/>
      <c r="FXP35" s="674"/>
      <c r="FXQ35" s="674"/>
      <c r="FXR35" s="674"/>
      <c r="FXS35" s="674"/>
      <c r="FXT35" s="674"/>
      <c r="FXU35" s="674"/>
      <c r="FXV35" s="674"/>
      <c r="FXW35" s="674"/>
      <c r="FXX35" s="674"/>
      <c r="FXY35" s="674"/>
      <c r="FXZ35" s="674"/>
      <c r="FYA35" s="674"/>
      <c r="FYB35" s="674"/>
      <c r="FYC35" s="674"/>
      <c r="FYD35" s="674"/>
      <c r="FYE35" s="674"/>
      <c r="FYF35" s="674"/>
      <c r="FYG35" s="674"/>
      <c r="FYH35" s="674"/>
      <c r="FYI35" s="674"/>
      <c r="FYJ35" s="674"/>
      <c r="FYK35" s="674"/>
      <c r="FYL35" s="674"/>
      <c r="FYM35" s="674"/>
      <c r="FYN35" s="674"/>
      <c r="FYO35" s="674"/>
      <c r="FYP35" s="674"/>
      <c r="FYQ35" s="674"/>
      <c r="FYR35" s="674"/>
      <c r="FYS35" s="674"/>
      <c r="FYT35" s="674"/>
      <c r="FYU35" s="674"/>
      <c r="FYV35" s="674"/>
      <c r="FYW35" s="674"/>
      <c r="FYX35" s="674"/>
      <c r="FYY35" s="674"/>
      <c r="FYZ35" s="674"/>
      <c r="FZA35" s="674"/>
      <c r="FZB35" s="674"/>
      <c r="FZC35" s="674"/>
      <c r="FZD35" s="674"/>
      <c r="FZE35" s="674"/>
      <c r="FZF35" s="674"/>
      <c r="FZG35" s="674"/>
      <c r="FZH35" s="674"/>
      <c r="FZI35" s="674"/>
      <c r="FZJ35" s="674"/>
      <c r="FZK35" s="674"/>
      <c r="FZL35" s="674"/>
      <c r="FZM35" s="674"/>
      <c r="FZN35" s="674"/>
      <c r="FZO35" s="674"/>
      <c r="FZP35" s="674"/>
      <c r="FZQ35" s="674"/>
      <c r="FZR35" s="674"/>
      <c r="FZS35" s="674"/>
      <c r="FZT35" s="674"/>
      <c r="FZU35" s="674"/>
      <c r="FZV35" s="674"/>
      <c r="FZW35" s="674"/>
      <c r="FZX35" s="674"/>
      <c r="FZY35" s="674"/>
      <c r="FZZ35" s="674"/>
      <c r="GAA35" s="674"/>
      <c r="GAB35" s="674"/>
      <c r="GAC35" s="674"/>
      <c r="GAD35" s="674"/>
      <c r="GAE35" s="674"/>
      <c r="GAF35" s="674"/>
      <c r="GAG35" s="674"/>
      <c r="GAH35" s="674"/>
      <c r="GAI35" s="674"/>
      <c r="GAJ35" s="674"/>
      <c r="GAK35" s="674"/>
      <c r="GAL35" s="674"/>
      <c r="GAM35" s="674"/>
      <c r="GAN35" s="674"/>
      <c r="GAO35" s="674"/>
      <c r="GAP35" s="674"/>
      <c r="GAQ35" s="674"/>
      <c r="GAR35" s="674"/>
      <c r="GAS35" s="674"/>
      <c r="GAT35" s="674"/>
      <c r="GAU35" s="674"/>
      <c r="GAV35" s="674"/>
      <c r="GAW35" s="674"/>
      <c r="GAX35" s="674"/>
      <c r="GAY35" s="674"/>
      <c r="GAZ35" s="674"/>
      <c r="GBA35" s="674"/>
      <c r="GBB35" s="674"/>
      <c r="GBC35" s="674"/>
      <c r="GBD35" s="674"/>
      <c r="GBE35" s="674"/>
      <c r="GBF35" s="674"/>
      <c r="GBG35" s="674"/>
      <c r="GBH35" s="674"/>
      <c r="GBI35" s="674"/>
      <c r="GBJ35" s="674"/>
      <c r="GBK35" s="674"/>
      <c r="GBL35" s="674"/>
      <c r="GBM35" s="674"/>
      <c r="GBN35" s="674"/>
      <c r="GBO35" s="674"/>
      <c r="GBP35" s="674"/>
      <c r="GBQ35" s="674"/>
      <c r="GBR35" s="674"/>
      <c r="GBS35" s="674"/>
      <c r="GBT35" s="674"/>
      <c r="GBU35" s="674"/>
      <c r="GBV35" s="674"/>
      <c r="GBW35" s="674"/>
      <c r="GBX35" s="674"/>
      <c r="GBY35" s="674"/>
      <c r="GBZ35" s="674"/>
      <c r="GCA35" s="674"/>
      <c r="GCB35" s="674"/>
      <c r="GCC35" s="674"/>
      <c r="GCD35" s="674"/>
      <c r="GCE35" s="674"/>
      <c r="GCF35" s="674"/>
      <c r="GCG35" s="674"/>
      <c r="GCH35" s="674"/>
      <c r="GCI35" s="674"/>
      <c r="GCJ35" s="674"/>
      <c r="GCK35" s="674"/>
      <c r="GCL35" s="674"/>
      <c r="GCM35" s="674"/>
      <c r="GCN35" s="674"/>
      <c r="GCO35" s="674"/>
      <c r="GCP35" s="674"/>
      <c r="GCQ35" s="674"/>
      <c r="GCR35" s="674"/>
      <c r="GCS35" s="674"/>
      <c r="GCT35" s="674"/>
      <c r="GCU35" s="674"/>
      <c r="GCV35" s="674"/>
      <c r="GCW35" s="674"/>
      <c r="GCX35" s="674"/>
      <c r="GCY35" s="674"/>
      <c r="GCZ35" s="674"/>
      <c r="GDA35" s="674"/>
      <c r="GDB35" s="674"/>
      <c r="GDC35" s="674"/>
      <c r="GDD35" s="674"/>
      <c r="GDE35" s="674"/>
      <c r="GDF35" s="674"/>
      <c r="GDG35" s="674"/>
      <c r="GDH35" s="674"/>
      <c r="GDI35" s="674"/>
      <c r="GDJ35" s="674"/>
      <c r="GDK35" s="674"/>
      <c r="GDL35" s="674"/>
      <c r="GDM35" s="674"/>
      <c r="GDN35" s="674"/>
      <c r="GDO35" s="674"/>
      <c r="GDP35" s="674"/>
      <c r="GDQ35" s="674"/>
      <c r="GDR35" s="674"/>
      <c r="GDS35" s="674"/>
      <c r="GDT35" s="674"/>
      <c r="GDU35" s="674"/>
      <c r="GDV35" s="674"/>
      <c r="GDW35" s="674"/>
      <c r="GDX35" s="674"/>
      <c r="GDY35" s="674"/>
      <c r="GDZ35" s="674"/>
      <c r="GEA35" s="674"/>
      <c r="GEB35" s="674"/>
      <c r="GEC35" s="674"/>
      <c r="GED35" s="674"/>
      <c r="GEE35" s="674"/>
      <c r="GEF35" s="674"/>
      <c r="GEG35" s="674"/>
      <c r="GEH35" s="674"/>
      <c r="GEI35" s="674"/>
      <c r="GEJ35" s="674"/>
      <c r="GEK35" s="674"/>
      <c r="GEL35" s="674"/>
      <c r="GEM35" s="674"/>
      <c r="GEN35" s="674"/>
      <c r="GEO35" s="674"/>
      <c r="GEP35" s="674"/>
      <c r="GEQ35" s="674"/>
      <c r="GER35" s="674"/>
      <c r="GES35" s="674"/>
      <c r="GET35" s="674"/>
      <c r="GEU35" s="674"/>
      <c r="GEV35" s="674"/>
      <c r="GEW35" s="674"/>
      <c r="GEX35" s="674"/>
      <c r="GEY35" s="674"/>
      <c r="GEZ35" s="674"/>
      <c r="GFA35" s="674"/>
      <c r="GFB35" s="674"/>
      <c r="GFC35" s="674"/>
      <c r="GFD35" s="674"/>
      <c r="GFE35" s="674"/>
      <c r="GFF35" s="674"/>
      <c r="GFG35" s="674"/>
      <c r="GFH35" s="674"/>
      <c r="GFI35" s="674"/>
      <c r="GFJ35" s="674"/>
      <c r="GFK35" s="674"/>
      <c r="GFL35" s="674"/>
      <c r="GFM35" s="674"/>
      <c r="GFN35" s="674"/>
      <c r="GFO35" s="674"/>
      <c r="GFP35" s="674"/>
      <c r="GFQ35" s="674"/>
      <c r="GFR35" s="674"/>
      <c r="GFS35" s="674"/>
      <c r="GFT35" s="674"/>
      <c r="GFU35" s="674"/>
      <c r="GFV35" s="674"/>
      <c r="GFW35" s="674"/>
      <c r="GFX35" s="674"/>
      <c r="GFY35" s="674"/>
      <c r="GFZ35" s="674"/>
      <c r="GGA35" s="674"/>
      <c r="GGB35" s="674"/>
      <c r="GGC35" s="674"/>
      <c r="GGD35" s="674"/>
      <c r="GGE35" s="674"/>
      <c r="GGF35" s="674"/>
      <c r="GGG35" s="674"/>
      <c r="GGH35" s="674"/>
      <c r="GGI35" s="674"/>
      <c r="GGJ35" s="674"/>
      <c r="GGK35" s="674"/>
      <c r="GGL35" s="674"/>
      <c r="GGM35" s="674"/>
      <c r="GGN35" s="674"/>
      <c r="GGO35" s="674"/>
      <c r="GGP35" s="674"/>
      <c r="GGQ35" s="674"/>
      <c r="GGR35" s="674"/>
      <c r="GGS35" s="674"/>
      <c r="GGT35" s="674"/>
      <c r="GGU35" s="674"/>
      <c r="GGV35" s="674"/>
      <c r="GGW35" s="674"/>
      <c r="GGX35" s="674"/>
      <c r="GGY35" s="674"/>
      <c r="GGZ35" s="674"/>
      <c r="GHA35" s="674"/>
      <c r="GHB35" s="674"/>
      <c r="GHC35" s="674"/>
      <c r="GHD35" s="674"/>
      <c r="GHE35" s="674"/>
      <c r="GHF35" s="674"/>
      <c r="GHG35" s="674"/>
      <c r="GHH35" s="674"/>
      <c r="GHI35" s="674"/>
      <c r="GHJ35" s="674"/>
      <c r="GHK35" s="674"/>
      <c r="GHL35" s="674"/>
      <c r="GHM35" s="674"/>
      <c r="GHN35" s="674"/>
      <c r="GHO35" s="674"/>
      <c r="GHP35" s="674"/>
      <c r="GHQ35" s="674"/>
      <c r="GHR35" s="674"/>
      <c r="GHS35" s="674"/>
      <c r="GHT35" s="674"/>
      <c r="GHU35" s="674"/>
      <c r="GHV35" s="674"/>
      <c r="GHW35" s="674"/>
      <c r="GHX35" s="674"/>
      <c r="GHY35" s="674"/>
      <c r="GHZ35" s="674"/>
      <c r="GIA35" s="674"/>
      <c r="GIB35" s="674"/>
      <c r="GIC35" s="674"/>
      <c r="GID35" s="674"/>
      <c r="GIE35" s="674"/>
      <c r="GIF35" s="674"/>
      <c r="GIG35" s="674"/>
      <c r="GIH35" s="674"/>
      <c r="GII35" s="674"/>
      <c r="GIJ35" s="674"/>
      <c r="GIK35" s="674"/>
      <c r="GIL35" s="674"/>
      <c r="GIM35" s="674"/>
      <c r="GIN35" s="674"/>
      <c r="GIO35" s="674"/>
      <c r="GIP35" s="674"/>
      <c r="GIQ35" s="674"/>
      <c r="GIR35" s="674"/>
      <c r="GIS35" s="674"/>
      <c r="GIT35" s="674"/>
      <c r="GIU35" s="674"/>
      <c r="GIV35" s="674"/>
      <c r="GIW35" s="674"/>
      <c r="GIX35" s="674"/>
      <c r="GIY35" s="674"/>
      <c r="GIZ35" s="674"/>
      <c r="GJA35" s="674"/>
      <c r="GJB35" s="674"/>
      <c r="GJC35" s="674"/>
      <c r="GJD35" s="674"/>
      <c r="GJE35" s="674"/>
      <c r="GJF35" s="674"/>
      <c r="GJG35" s="674"/>
      <c r="GJH35" s="674"/>
      <c r="GJI35" s="674"/>
      <c r="GJJ35" s="674"/>
      <c r="GJK35" s="674"/>
      <c r="GJL35" s="674"/>
      <c r="GJM35" s="674"/>
      <c r="GJN35" s="674"/>
      <c r="GJO35" s="674"/>
      <c r="GJP35" s="674"/>
      <c r="GJQ35" s="674"/>
      <c r="GJR35" s="674"/>
      <c r="GJS35" s="674"/>
      <c r="GJT35" s="674"/>
      <c r="GJU35" s="674"/>
      <c r="GJV35" s="674"/>
      <c r="GJW35" s="674"/>
      <c r="GJX35" s="674"/>
      <c r="GJY35" s="674"/>
      <c r="GJZ35" s="674"/>
      <c r="GKA35" s="674"/>
      <c r="GKB35" s="674"/>
      <c r="GKC35" s="674"/>
      <c r="GKD35" s="674"/>
      <c r="GKE35" s="674"/>
      <c r="GKF35" s="674"/>
      <c r="GKG35" s="674"/>
      <c r="GKH35" s="674"/>
      <c r="GKI35" s="674"/>
      <c r="GKJ35" s="674"/>
      <c r="GKK35" s="674"/>
      <c r="GKL35" s="674"/>
      <c r="GKM35" s="674"/>
      <c r="GKN35" s="674"/>
      <c r="GKO35" s="674"/>
      <c r="GKP35" s="674"/>
      <c r="GKQ35" s="674"/>
      <c r="GKR35" s="674"/>
      <c r="GKS35" s="674"/>
      <c r="GKT35" s="674"/>
      <c r="GKU35" s="674"/>
      <c r="GKV35" s="674"/>
      <c r="GKW35" s="674"/>
      <c r="GKX35" s="674"/>
      <c r="GKY35" s="674"/>
      <c r="GKZ35" s="674"/>
      <c r="GLA35" s="674"/>
      <c r="GLB35" s="674"/>
      <c r="GLC35" s="674"/>
      <c r="GLD35" s="674"/>
      <c r="GLE35" s="674"/>
      <c r="GLF35" s="674"/>
      <c r="GLG35" s="674"/>
      <c r="GLH35" s="674"/>
      <c r="GLI35" s="674"/>
      <c r="GLJ35" s="674"/>
      <c r="GLK35" s="674"/>
      <c r="GLL35" s="674"/>
      <c r="GLM35" s="674"/>
      <c r="GLN35" s="674"/>
      <c r="GLO35" s="674"/>
      <c r="GLP35" s="674"/>
      <c r="GLQ35" s="674"/>
      <c r="GLR35" s="674"/>
      <c r="GLS35" s="674"/>
      <c r="GLT35" s="674"/>
      <c r="GLU35" s="674"/>
      <c r="GLV35" s="674"/>
      <c r="GLW35" s="674"/>
      <c r="GLX35" s="674"/>
      <c r="GLY35" s="674"/>
      <c r="GLZ35" s="674"/>
      <c r="GMA35" s="674"/>
      <c r="GMB35" s="674"/>
      <c r="GMC35" s="674"/>
      <c r="GMD35" s="674"/>
      <c r="GME35" s="674"/>
      <c r="GMF35" s="674"/>
      <c r="GMG35" s="674"/>
      <c r="GMH35" s="674"/>
      <c r="GMI35" s="674"/>
      <c r="GMJ35" s="674"/>
      <c r="GMK35" s="674"/>
      <c r="GML35" s="674"/>
      <c r="GMM35" s="674"/>
      <c r="GMN35" s="674"/>
      <c r="GMO35" s="674"/>
      <c r="GMP35" s="674"/>
      <c r="GMQ35" s="674"/>
      <c r="GMR35" s="674"/>
      <c r="GMS35" s="674"/>
      <c r="GMT35" s="674"/>
      <c r="GMU35" s="674"/>
      <c r="GMV35" s="674"/>
      <c r="GMW35" s="674"/>
      <c r="GMX35" s="674"/>
      <c r="GMY35" s="674"/>
      <c r="GMZ35" s="674"/>
      <c r="GNA35" s="674"/>
      <c r="GNB35" s="674"/>
      <c r="GNC35" s="674"/>
      <c r="GND35" s="674"/>
      <c r="GNE35" s="674"/>
      <c r="GNF35" s="674"/>
      <c r="GNG35" s="674"/>
      <c r="GNH35" s="674"/>
      <c r="GNI35" s="674"/>
      <c r="GNJ35" s="674"/>
      <c r="GNK35" s="674"/>
      <c r="GNL35" s="674"/>
      <c r="GNM35" s="674"/>
      <c r="GNN35" s="674"/>
      <c r="GNO35" s="674"/>
      <c r="GNP35" s="674"/>
      <c r="GNQ35" s="674"/>
      <c r="GNR35" s="674"/>
      <c r="GNS35" s="674"/>
      <c r="GNT35" s="674"/>
      <c r="GNU35" s="674"/>
      <c r="GNV35" s="674"/>
      <c r="GNW35" s="674"/>
      <c r="GNX35" s="674"/>
      <c r="GNY35" s="674"/>
      <c r="GNZ35" s="674"/>
      <c r="GOA35" s="674"/>
      <c r="GOB35" s="674"/>
      <c r="GOC35" s="674"/>
      <c r="GOD35" s="674"/>
      <c r="GOE35" s="674"/>
      <c r="GOF35" s="674"/>
      <c r="GOG35" s="674"/>
      <c r="GOH35" s="674"/>
      <c r="GOI35" s="674"/>
      <c r="GOJ35" s="674"/>
      <c r="GOK35" s="674"/>
      <c r="GOL35" s="674"/>
      <c r="GOM35" s="674"/>
      <c r="GON35" s="674"/>
      <c r="GOO35" s="674"/>
      <c r="GOP35" s="674"/>
      <c r="GOQ35" s="674"/>
      <c r="GOR35" s="674"/>
      <c r="GOS35" s="674"/>
      <c r="GOT35" s="674"/>
      <c r="GOU35" s="674"/>
      <c r="GOV35" s="674"/>
      <c r="GOW35" s="674"/>
      <c r="GOX35" s="674"/>
      <c r="GOY35" s="674"/>
      <c r="GOZ35" s="674"/>
      <c r="GPA35" s="674"/>
      <c r="GPB35" s="674"/>
      <c r="GPC35" s="674"/>
      <c r="GPD35" s="674"/>
      <c r="GPE35" s="674"/>
      <c r="GPF35" s="674"/>
      <c r="GPG35" s="674"/>
      <c r="GPH35" s="674"/>
      <c r="GPI35" s="674"/>
      <c r="GPJ35" s="674"/>
      <c r="GPK35" s="674"/>
      <c r="GPL35" s="674"/>
      <c r="GPM35" s="674"/>
      <c r="GPN35" s="674"/>
      <c r="GPO35" s="674"/>
      <c r="GPP35" s="674"/>
      <c r="GPQ35" s="674"/>
      <c r="GPR35" s="674"/>
      <c r="GPS35" s="674"/>
      <c r="GPT35" s="674"/>
      <c r="GPU35" s="674"/>
      <c r="GPV35" s="674"/>
      <c r="GPW35" s="674"/>
      <c r="GPX35" s="674"/>
      <c r="GPY35" s="674"/>
      <c r="GPZ35" s="674"/>
      <c r="GQA35" s="674"/>
      <c r="GQB35" s="674"/>
      <c r="GQC35" s="674"/>
      <c r="GQD35" s="674"/>
      <c r="GQE35" s="674"/>
      <c r="GQF35" s="674"/>
      <c r="GQG35" s="674"/>
      <c r="GQH35" s="674"/>
      <c r="GQI35" s="674"/>
      <c r="GQJ35" s="674"/>
      <c r="GQK35" s="674"/>
      <c r="GQL35" s="674"/>
      <c r="GQM35" s="674"/>
      <c r="GQN35" s="674"/>
      <c r="GQO35" s="674"/>
      <c r="GQP35" s="674"/>
      <c r="GQQ35" s="674"/>
      <c r="GQR35" s="674"/>
      <c r="GQS35" s="674"/>
      <c r="GQT35" s="674"/>
      <c r="GQU35" s="674"/>
      <c r="GQV35" s="674"/>
      <c r="GQW35" s="674"/>
      <c r="GQX35" s="674"/>
      <c r="GQY35" s="674"/>
      <c r="GQZ35" s="674"/>
      <c r="GRA35" s="674"/>
      <c r="GRB35" s="674"/>
      <c r="GRC35" s="674"/>
      <c r="GRD35" s="674"/>
      <c r="GRE35" s="674"/>
      <c r="GRF35" s="674"/>
      <c r="GRG35" s="674"/>
      <c r="GRH35" s="674"/>
      <c r="GRI35" s="674"/>
      <c r="GRJ35" s="674"/>
      <c r="GRK35" s="674"/>
      <c r="GRL35" s="674"/>
      <c r="GRM35" s="674"/>
      <c r="GRN35" s="674"/>
      <c r="GRO35" s="674"/>
      <c r="GRP35" s="674"/>
      <c r="GRQ35" s="674"/>
      <c r="GRR35" s="674"/>
      <c r="GRS35" s="674"/>
      <c r="GRT35" s="674"/>
      <c r="GRU35" s="674"/>
      <c r="GRV35" s="674"/>
      <c r="GRW35" s="674"/>
      <c r="GRX35" s="674"/>
      <c r="GRY35" s="674"/>
      <c r="GRZ35" s="674"/>
      <c r="GSA35" s="674"/>
      <c r="GSB35" s="674"/>
      <c r="GSC35" s="674"/>
      <c r="GSD35" s="674"/>
      <c r="GSE35" s="674"/>
      <c r="GSF35" s="674"/>
      <c r="GSG35" s="674"/>
      <c r="GSH35" s="674"/>
      <c r="GSI35" s="674"/>
      <c r="GSJ35" s="674"/>
      <c r="GSK35" s="674"/>
      <c r="GSL35" s="674"/>
      <c r="GSM35" s="674"/>
      <c r="GSN35" s="674"/>
      <c r="GSO35" s="674"/>
      <c r="GSP35" s="674"/>
      <c r="GSQ35" s="674"/>
      <c r="GSR35" s="674"/>
      <c r="GSS35" s="674"/>
      <c r="GST35" s="674"/>
      <c r="GSU35" s="674"/>
      <c r="GSV35" s="674"/>
      <c r="GSW35" s="674"/>
      <c r="GSX35" s="674"/>
      <c r="GSY35" s="674"/>
      <c r="GSZ35" s="674"/>
      <c r="GTA35" s="674"/>
      <c r="GTB35" s="674"/>
      <c r="GTC35" s="674"/>
      <c r="GTD35" s="674"/>
      <c r="GTE35" s="674"/>
      <c r="GTF35" s="674"/>
      <c r="GTG35" s="674"/>
      <c r="GTH35" s="674"/>
      <c r="GTI35" s="674"/>
      <c r="GTJ35" s="674"/>
      <c r="GTK35" s="674"/>
      <c r="GTL35" s="674"/>
      <c r="GTM35" s="674"/>
      <c r="GTN35" s="674"/>
      <c r="GTO35" s="674"/>
      <c r="GTP35" s="674"/>
      <c r="GTQ35" s="674"/>
      <c r="GTR35" s="674"/>
      <c r="GTS35" s="674"/>
      <c r="GTT35" s="674"/>
      <c r="GTU35" s="674"/>
      <c r="GTV35" s="674"/>
      <c r="GTW35" s="674"/>
      <c r="GTX35" s="674"/>
      <c r="GTY35" s="674"/>
      <c r="GTZ35" s="674"/>
      <c r="GUA35" s="674"/>
      <c r="GUB35" s="674"/>
      <c r="GUC35" s="674"/>
      <c r="GUD35" s="674"/>
      <c r="GUE35" s="674"/>
      <c r="GUF35" s="674"/>
      <c r="GUG35" s="674"/>
      <c r="GUH35" s="674"/>
      <c r="GUI35" s="674"/>
      <c r="GUJ35" s="674"/>
      <c r="GUK35" s="674"/>
      <c r="GUL35" s="674"/>
      <c r="GUM35" s="674"/>
      <c r="GUN35" s="674"/>
      <c r="GUO35" s="674"/>
      <c r="GUP35" s="674"/>
      <c r="GUQ35" s="674"/>
      <c r="GUR35" s="674"/>
      <c r="GUS35" s="674"/>
      <c r="GUT35" s="674"/>
      <c r="GUU35" s="674"/>
      <c r="GUV35" s="674"/>
      <c r="GUW35" s="674"/>
      <c r="GUX35" s="674"/>
      <c r="GUY35" s="674"/>
      <c r="GUZ35" s="674"/>
      <c r="GVA35" s="674"/>
      <c r="GVB35" s="674"/>
      <c r="GVC35" s="674"/>
      <c r="GVD35" s="674"/>
      <c r="GVE35" s="674"/>
      <c r="GVF35" s="674"/>
      <c r="GVG35" s="674"/>
      <c r="GVH35" s="674"/>
      <c r="GVI35" s="674"/>
      <c r="GVJ35" s="674"/>
      <c r="GVK35" s="674"/>
      <c r="GVL35" s="674"/>
      <c r="GVM35" s="674"/>
      <c r="GVN35" s="674"/>
      <c r="GVO35" s="674"/>
      <c r="GVP35" s="674"/>
      <c r="GVQ35" s="674"/>
      <c r="GVR35" s="674"/>
      <c r="GVS35" s="674"/>
      <c r="GVT35" s="674"/>
      <c r="GVU35" s="674"/>
      <c r="GVV35" s="674"/>
      <c r="GVW35" s="674"/>
      <c r="GVX35" s="674"/>
      <c r="GVY35" s="674"/>
      <c r="GVZ35" s="674"/>
      <c r="GWA35" s="674"/>
      <c r="GWB35" s="674"/>
      <c r="GWC35" s="674"/>
      <c r="GWD35" s="674"/>
      <c r="GWE35" s="674"/>
      <c r="GWF35" s="674"/>
      <c r="GWG35" s="674"/>
      <c r="GWH35" s="674"/>
      <c r="GWI35" s="674"/>
      <c r="GWJ35" s="674"/>
      <c r="GWK35" s="674"/>
      <c r="GWL35" s="674"/>
      <c r="GWM35" s="674"/>
      <c r="GWN35" s="674"/>
      <c r="GWO35" s="674"/>
      <c r="GWP35" s="674"/>
      <c r="GWQ35" s="674"/>
      <c r="GWR35" s="674"/>
      <c r="GWS35" s="674"/>
      <c r="GWT35" s="674"/>
      <c r="GWU35" s="674"/>
      <c r="GWV35" s="674"/>
      <c r="GWW35" s="674"/>
      <c r="GWX35" s="674"/>
      <c r="GWY35" s="674"/>
      <c r="GWZ35" s="674"/>
      <c r="GXA35" s="674"/>
      <c r="GXB35" s="674"/>
      <c r="GXC35" s="674"/>
      <c r="GXD35" s="674"/>
      <c r="GXE35" s="674"/>
      <c r="GXF35" s="674"/>
      <c r="GXG35" s="674"/>
      <c r="GXH35" s="674"/>
      <c r="GXI35" s="674"/>
      <c r="GXJ35" s="674"/>
      <c r="GXK35" s="674"/>
      <c r="GXL35" s="674"/>
      <c r="GXM35" s="674"/>
      <c r="GXN35" s="674"/>
      <c r="GXO35" s="674"/>
      <c r="GXP35" s="674"/>
      <c r="GXQ35" s="674"/>
      <c r="GXR35" s="674"/>
      <c r="GXS35" s="674"/>
      <c r="GXT35" s="674"/>
      <c r="GXU35" s="674"/>
      <c r="GXV35" s="674"/>
      <c r="GXW35" s="674"/>
      <c r="GXX35" s="674"/>
      <c r="GXY35" s="674"/>
      <c r="GXZ35" s="674"/>
      <c r="GYA35" s="674"/>
      <c r="GYB35" s="674"/>
      <c r="GYC35" s="674"/>
      <c r="GYD35" s="674"/>
      <c r="GYE35" s="674"/>
      <c r="GYF35" s="674"/>
      <c r="GYG35" s="674"/>
      <c r="GYH35" s="674"/>
      <c r="GYI35" s="674"/>
      <c r="GYJ35" s="674"/>
      <c r="GYK35" s="674"/>
      <c r="GYL35" s="674"/>
      <c r="GYM35" s="674"/>
      <c r="GYN35" s="674"/>
      <c r="GYO35" s="674"/>
      <c r="GYP35" s="674"/>
      <c r="GYQ35" s="674"/>
      <c r="GYR35" s="674"/>
      <c r="GYS35" s="674"/>
      <c r="GYT35" s="674"/>
      <c r="GYU35" s="674"/>
      <c r="GYV35" s="674"/>
      <c r="GYW35" s="674"/>
      <c r="GYX35" s="674"/>
      <c r="GYY35" s="674"/>
      <c r="GYZ35" s="674"/>
      <c r="GZA35" s="674"/>
      <c r="GZB35" s="674"/>
      <c r="GZC35" s="674"/>
      <c r="GZD35" s="674"/>
      <c r="GZE35" s="674"/>
      <c r="GZF35" s="674"/>
      <c r="GZG35" s="674"/>
      <c r="GZH35" s="674"/>
      <c r="GZI35" s="674"/>
      <c r="GZJ35" s="674"/>
      <c r="GZK35" s="674"/>
      <c r="GZL35" s="674"/>
      <c r="GZM35" s="674"/>
      <c r="GZN35" s="674"/>
      <c r="GZO35" s="674"/>
      <c r="GZP35" s="674"/>
      <c r="GZQ35" s="674"/>
      <c r="GZR35" s="674"/>
      <c r="GZS35" s="674"/>
      <c r="GZT35" s="674"/>
      <c r="GZU35" s="674"/>
      <c r="GZV35" s="674"/>
      <c r="GZW35" s="674"/>
      <c r="GZX35" s="674"/>
      <c r="GZY35" s="674"/>
      <c r="GZZ35" s="674"/>
      <c r="HAA35" s="674"/>
      <c r="HAB35" s="674"/>
      <c r="HAC35" s="674"/>
      <c r="HAD35" s="674"/>
      <c r="HAE35" s="674"/>
      <c r="HAF35" s="674"/>
      <c r="HAG35" s="674"/>
      <c r="HAH35" s="674"/>
      <c r="HAI35" s="674"/>
      <c r="HAJ35" s="674"/>
      <c r="HAK35" s="674"/>
      <c r="HAL35" s="674"/>
      <c r="HAM35" s="674"/>
      <c r="HAN35" s="674"/>
      <c r="HAO35" s="674"/>
      <c r="HAP35" s="674"/>
      <c r="HAQ35" s="674"/>
      <c r="HAR35" s="674"/>
      <c r="HAS35" s="674"/>
      <c r="HAT35" s="674"/>
      <c r="HAU35" s="674"/>
      <c r="HAV35" s="674"/>
      <c r="HAW35" s="674"/>
      <c r="HAX35" s="674"/>
      <c r="HAY35" s="674"/>
      <c r="HAZ35" s="674"/>
      <c r="HBA35" s="674"/>
      <c r="HBB35" s="674"/>
      <c r="HBC35" s="674"/>
      <c r="HBD35" s="674"/>
      <c r="HBE35" s="674"/>
      <c r="HBF35" s="674"/>
      <c r="HBG35" s="674"/>
      <c r="HBH35" s="674"/>
      <c r="HBI35" s="674"/>
      <c r="HBJ35" s="674"/>
      <c r="HBK35" s="674"/>
      <c r="HBL35" s="674"/>
      <c r="HBM35" s="674"/>
      <c r="HBN35" s="674"/>
      <c r="HBO35" s="674"/>
      <c r="HBP35" s="674"/>
      <c r="HBQ35" s="674"/>
      <c r="HBR35" s="674"/>
      <c r="HBS35" s="674"/>
      <c r="HBT35" s="674"/>
      <c r="HBU35" s="674"/>
      <c r="HBV35" s="674"/>
      <c r="HBW35" s="674"/>
      <c r="HBX35" s="674"/>
      <c r="HBY35" s="674"/>
      <c r="HBZ35" s="674"/>
      <c r="HCA35" s="674"/>
      <c r="HCB35" s="674"/>
      <c r="HCC35" s="674"/>
      <c r="HCD35" s="674"/>
      <c r="HCE35" s="674"/>
      <c r="HCF35" s="674"/>
      <c r="HCG35" s="674"/>
      <c r="HCH35" s="674"/>
      <c r="HCI35" s="674"/>
      <c r="HCJ35" s="674"/>
      <c r="HCK35" s="674"/>
      <c r="HCL35" s="674"/>
      <c r="HCM35" s="674"/>
      <c r="HCN35" s="674"/>
      <c r="HCO35" s="674"/>
      <c r="HCP35" s="674"/>
      <c r="HCQ35" s="674"/>
      <c r="HCR35" s="674"/>
      <c r="HCS35" s="674"/>
      <c r="HCT35" s="674"/>
      <c r="HCU35" s="674"/>
      <c r="HCV35" s="674"/>
      <c r="HCW35" s="674"/>
      <c r="HCX35" s="674"/>
      <c r="HCY35" s="674"/>
      <c r="HCZ35" s="674"/>
      <c r="HDA35" s="674"/>
      <c r="HDB35" s="674"/>
      <c r="HDC35" s="674"/>
      <c r="HDD35" s="674"/>
      <c r="HDE35" s="674"/>
      <c r="HDF35" s="674"/>
      <c r="HDG35" s="674"/>
      <c r="HDH35" s="674"/>
      <c r="HDI35" s="674"/>
      <c r="HDJ35" s="674"/>
      <c r="HDK35" s="674"/>
      <c r="HDL35" s="674"/>
      <c r="HDM35" s="674"/>
      <c r="HDN35" s="674"/>
      <c r="HDO35" s="674"/>
      <c r="HDP35" s="674"/>
      <c r="HDQ35" s="674"/>
      <c r="HDR35" s="674"/>
      <c r="HDS35" s="674"/>
      <c r="HDT35" s="674"/>
      <c r="HDU35" s="674"/>
      <c r="HDV35" s="674"/>
      <c r="HDW35" s="674"/>
      <c r="HDX35" s="674"/>
      <c r="HDY35" s="674"/>
      <c r="HDZ35" s="674"/>
      <c r="HEA35" s="674"/>
      <c r="HEB35" s="674"/>
      <c r="HEC35" s="674"/>
      <c r="HED35" s="674"/>
      <c r="HEE35" s="674"/>
      <c r="HEF35" s="674"/>
      <c r="HEG35" s="674"/>
      <c r="HEH35" s="674"/>
      <c r="HEI35" s="674"/>
      <c r="HEJ35" s="674"/>
      <c r="HEK35" s="674"/>
      <c r="HEL35" s="674"/>
      <c r="HEM35" s="674"/>
      <c r="HEN35" s="674"/>
      <c r="HEO35" s="674"/>
      <c r="HEP35" s="674"/>
      <c r="HEQ35" s="674"/>
      <c r="HER35" s="674"/>
      <c r="HES35" s="674"/>
      <c r="HET35" s="674"/>
      <c r="HEU35" s="674"/>
      <c r="HEV35" s="674"/>
      <c r="HEW35" s="674"/>
      <c r="HEX35" s="674"/>
      <c r="HEY35" s="674"/>
      <c r="HEZ35" s="674"/>
      <c r="HFA35" s="674"/>
      <c r="HFB35" s="674"/>
      <c r="HFC35" s="674"/>
      <c r="HFD35" s="674"/>
      <c r="HFE35" s="674"/>
      <c r="HFF35" s="674"/>
      <c r="HFG35" s="674"/>
      <c r="HFH35" s="674"/>
      <c r="HFI35" s="674"/>
      <c r="HFJ35" s="674"/>
      <c r="HFK35" s="674"/>
      <c r="HFL35" s="674"/>
      <c r="HFM35" s="674"/>
      <c r="HFN35" s="674"/>
      <c r="HFO35" s="674"/>
      <c r="HFP35" s="674"/>
      <c r="HFQ35" s="674"/>
      <c r="HFR35" s="674"/>
      <c r="HFS35" s="674"/>
      <c r="HFT35" s="674"/>
      <c r="HFU35" s="674"/>
      <c r="HFV35" s="674"/>
      <c r="HFW35" s="674"/>
      <c r="HFX35" s="674"/>
      <c r="HFY35" s="674"/>
      <c r="HFZ35" s="674"/>
      <c r="HGA35" s="674"/>
      <c r="HGB35" s="674"/>
      <c r="HGC35" s="674"/>
      <c r="HGD35" s="674"/>
      <c r="HGE35" s="674"/>
      <c r="HGF35" s="674"/>
      <c r="HGG35" s="674"/>
      <c r="HGH35" s="674"/>
      <c r="HGI35" s="674"/>
      <c r="HGJ35" s="674"/>
      <c r="HGK35" s="674"/>
      <c r="HGL35" s="674"/>
      <c r="HGM35" s="674"/>
      <c r="HGN35" s="674"/>
      <c r="HGO35" s="674"/>
      <c r="HGP35" s="674"/>
      <c r="HGQ35" s="674"/>
      <c r="HGR35" s="674"/>
      <c r="HGS35" s="674"/>
      <c r="HGT35" s="674"/>
      <c r="HGU35" s="674"/>
      <c r="HGV35" s="674"/>
      <c r="HGW35" s="674"/>
      <c r="HGX35" s="674"/>
      <c r="HGY35" s="674"/>
      <c r="HGZ35" s="674"/>
      <c r="HHA35" s="674"/>
      <c r="HHB35" s="674"/>
      <c r="HHC35" s="674"/>
      <c r="HHD35" s="674"/>
      <c r="HHE35" s="674"/>
      <c r="HHF35" s="674"/>
      <c r="HHG35" s="674"/>
      <c r="HHH35" s="674"/>
      <c r="HHI35" s="674"/>
      <c r="HHJ35" s="674"/>
      <c r="HHK35" s="674"/>
      <c r="HHL35" s="674"/>
      <c r="HHM35" s="674"/>
      <c r="HHN35" s="674"/>
      <c r="HHO35" s="674"/>
      <c r="HHP35" s="674"/>
      <c r="HHQ35" s="674"/>
      <c r="HHR35" s="674"/>
      <c r="HHS35" s="674"/>
      <c r="HHT35" s="674"/>
      <c r="HHU35" s="674"/>
      <c r="HHV35" s="674"/>
      <c r="HHW35" s="674"/>
      <c r="HHX35" s="674"/>
      <c r="HHY35" s="674"/>
      <c r="HHZ35" s="674"/>
      <c r="HIA35" s="674"/>
      <c r="HIB35" s="674"/>
      <c r="HIC35" s="674"/>
      <c r="HID35" s="674"/>
      <c r="HIE35" s="674"/>
      <c r="HIF35" s="674"/>
      <c r="HIG35" s="674"/>
      <c r="HIH35" s="674"/>
      <c r="HII35" s="674"/>
      <c r="HIJ35" s="674"/>
      <c r="HIK35" s="674"/>
      <c r="HIL35" s="674"/>
      <c r="HIM35" s="674"/>
      <c r="HIN35" s="674"/>
      <c r="HIO35" s="674"/>
      <c r="HIP35" s="674"/>
      <c r="HIQ35" s="674"/>
      <c r="HIR35" s="674"/>
      <c r="HIS35" s="674"/>
      <c r="HIT35" s="674"/>
      <c r="HIU35" s="674"/>
      <c r="HIV35" s="674"/>
      <c r="HIW35" s="674"/>
      <c r="HIX35" s="674"/>
      <c r="HIY35" s="674"/>
      <c r="HIZ35" s="674"/>
      <c r="HJA35" s="674"/>
      <c r="HJB35" s="674"/>
      <c r="HJC35" s="674"/>
      <c r="HJD35" s="674"/>
      <c r="HJE35" s="674"/>
      <c r="HJF35" s="674"/>
      <c r="HJG35" s="674"/>
      <c r="HJH35" s="674"/>
      <c r="HJI35" s="674"/>
      <c r="HJJ35" s="674"/>
      <c r="HJK35" s="674"/>
      <c r="HJL35" s="674"/>
      <c r="HJM35" s="674"/>
      <c r="HJN35" s="674"/>
      <c r="HJO35" s="674"/>
      <c r="HJP35" s="674"/>
      <c r="HJQ35" s="674"/>
      <c r="HJR35" s="674"/>
      <c r="HJS35" s="674"/>
      <c r="HJT35" s="674"/>
      <c r="HJU35" s="674"/>
      <c r="HJV35" s="674"/>
      <c r="HJW35" s="674"/>
      <c r="HJX35" s="674"/>
      <c r="HJY35" s="674"/>
      <c r="HJZ35" s="674"/>
      <c r="HKA35" s="674"/>
      <c r="HKB35" s="674"/>
      <c r="HKC35" s="674"/>
      <c r="HKD35" s="674"/>
      <c r="HKE35" s="674"/>
      <c r="HKF35" s="674"/>
      <c r="HKG35" s="674"/>
      <c r="HKH35" s="674"/>
      <c r="HKI35" s="674"/>
      <c r="HKJ35" s="674"/>
      <c r="HKK35" s="674"/>
      <c r="HKL35" s="674"/>
      <c r="HKM35" s="674"/>
      <c r="HKN35" s="674"/>
      <c r="HKO35" s="674"/>
      <c r="HKP35" s="674"/>
      <c r="HKQ35" s="674"/>
      <c r="HKR35" s="674"/>
      <c r="HKS35" s="674"/>
      <c r="HKT35" s="674"/>
      <c r="HKU35" s="674"/>
      <c r="HKV35" s="674"/>
      <c r="HKW35" s="674"/>
      <c r="HKX35" s="674"/>
      <c r="HKY35" s="674"/>
      <c r="HKZ35" s="674"/>
      <c r="HLA35" s="674"/>
      <c r="HLB35" s="674"/>
      <c r="HLC35" s="674"/>
      <c r="HLD35" s="674"/>
      <c r="HLE35" s="674"/>
      <c r="HLF35" s="674"/>
      <c r="HLG35" s="674"/>
      <c r="HLH35" s="674"/>
      <c r="HLI35" s="674"/>
      <c r="HLJ35" s="674"/>
      <c r="HLK35" s="674"/>
      <c r="HLL35" s="674"/>
      <c r="HLM35" s="674"/>
      <c r="HLN35" s="674"/>
      <c r="HLO35" s="674"/>
      <c r="HLP35" s="674"/>
      <c r="HLQ35" s="674"/>
      <c r="HLR35" s="674"/>
      <c r="HLS35" s="674"/>
      <c r="HLT35" s="674"/>
      <c r="HLU35" s="674"/>
      <c r="HLV35" s="674"/>
      <c r="HLW35" s="674"/>
      <c r="HLX35" s="674"/>
      <c r="HLY35" s="674"/>
      <c r="HLZ35" s="674"/>
      <c r="HMA35" s="674"/>
      <c r="HMB35" s="674"/>
      <c r="HMC35" s="674"/>
      <c r="HMD35" s="674"/>
      <c r="HME35" s="674"/>
      <c r="HMF35" s="674"/>
      <c r="HMG35" s="674"/>
      <c r="HMH35" s="674"/>
      <c r="HMI35" s="674"/>
      <c r="HMJ35" s="674"/>
      <c r="HMK35" s="674"/>
      <c r="HML35" s="674"/>
      <c r="HMM35" s="674"/>
      <c r="HMN35" s="674"/>
      <c r="HMO35" s="674"/>
      <c r="HMP35" s="674"/>
      <c r="HMQ35" s="674"/>
      <c r="HMR35" s="674"/>
      <c r="HMS35" s="674"/>
      <c r="HMT35" s="674"/>
      <c r="HMU35" s="674"/>
      <c r="HMV35" s="674"/>
      <c r="HMW35" s="674"/>
      <c r="HMX35" s="674"/>
      <c r="HMY35" s="674"/>
      <c r="HMZ35" s="674"/>
      <c r="HNA35" s="674"/>
      <c r="HNB35" s="674"/>
      <c r="HNC35" s="674"/>
      <c r="HND35" s="674"/>
      <c r="HNE35" s="674"/>
      <c r="HNF35" s="674"/>
      <c r="HNG35" s="674"/>
      <c r="HNH35" s="674"/>
      <c r="HNI35" s="674"/>
      <c r="HNJ35" s="674"/>
      <c r="HNK35" s="674"/>
      <c r="HNL35" s="674"/>
      <c r="HNM35" s="674"/>
      <c r="HNN35" s="674"/>
      <c r="HNO35" s="674"/>
      <c r="HNP35" s="674"/>
      <c r="HNQ35" s="674"/>
      <c r="HNR35" s="674"/>
      <c r="HNS35" s="674"/>
      <c r="HNT35" s="674"/>
      <c r="HNU35" s="674"/>
      <c r="HNV35" s="674"/>
      <c r="HNW35" s="674"/>
      <c r="HNX35" s="674"/>
      <c r="HNY35" s="674"/>
      <c r="HNZ35" s="674"/>
      <c r="HOA35" s="674"/>
      <c r="HOB35" s="674"/>
      <c r="HOC35" s="674"/>
      <c r="HOD35" s="674"/>
      <c r="HOE35" s="674"/>
      <c r="HOF35" s="674"/>
      <c r="HOG35" s="674"/>
      <c r="HOH35" s="674"/>
      <c r="HOI35" s="674"/>
      <c r="HOJ35" s="674"/>
      <c r="HOK35" s="674"/>
      <c r="HOL35" s="674"/>
      <c r="HOM35" s="674"/>
      <c r="HON35" s="674"/>
      <c r="HOO35" s="674"/>
      <c r="HOP35" s="674"/>
      <c r="HOQ35" s="674"/>
      <c r="HOR35" s="674"/>
      <c r="HOS35" s="674"/>
      <c r="HOT35" s="674"/>
      <c r="HOU35" s="674"/>
      <c r="HOV35" s="674"/>
      <c r="HOW35" s="674"/>
      <c r="HOX35" s="674"/>
      <c r="HOY35" s="674"/>
      <c r="HOZ35" s="674"/>
      <c r="HPA35" s="674"/>
      <c r="HPB35" s="674"/>
      <c r="HPC35" s="674"/>
      <c r="HPD35" s="674"/>
      <c r="HPE35" s="674"/>
      <c r="HPF35" s="674"/>
      <c r="HPG35" s="674"/>
      <c r="HPH35" s="674"/>
      <c r="HPI35" s="674"/>
      <c r="HPJ35" s="674"/>
      <c r="HPK35" s="674"/>
      <c r="HPL35" s="674"/>
      <c r="HPM35" s="674"/>
      <c r="HPN35" s="674"/>
      <c r="HPO35" s="674"/>
      <c r="HPP35" s="674"/>
      <c r="HPQ35" s="674"/>
      <c r="HPR35" s="674"/>
      <c r="HPS35" s="674"/>
      <c r="HPT35" s="674"/>
      <c r="HPU35" s="674"/>
      <c r="HPV35" s="674"/>
      <c r="HPW35" s="674"/>
      <c r="HPX35" s="674"/>
      <c r="HPY35" s="674"/>
      <c r="HPZ35" s="674"/>
      <c r="HQA35" s="674"/>
      <c r="HQB35" s="674"/>
      <c r="HQC35" s="674"/>
      <c r="HQD35" s="674"/>
      <c r="HQE35" s="674"/>
      <c r="HQF35" s="674"/>
      <c r="HQG35" s="674"/>
      <c r="HQH35" s="674"/>
      <c r="HQI35" s="674"/>
      <c r="HQJ35" s="674"/>
      <c r="HQK35" s="674"/>
      <c r="HQL35" s="674"/>
      <c r="HQM35" s="674"/>
      <c r="HQN35" s="674"/>
      <c r="HQO35" s="674"/>
      <c r="HQP35" s="674"/>
      <c r="HQQ35" s="674"/>
      <c r="HQR35" s="674"/>
      <c r="HQS35" s="674"/>
      <c r="HQT35" s="674"/>
      <c r="HQU35" s="674"/>
      <c r="HQV35" s="674"/>
      <c r="HQW35" s="674"/>
      <c r="HQX35" s="674"/>
      <c r="HQY35" s="674"/>
      <c r="HQZ35" s="674"/>
      <c r="HRA35" s="674"/>
      <c r="HRB35" s="674"/>
      <c r="HRC35" s="674"/>
      <c r="HRD35" s="674"/>
      <c r="HRE35" s="674"/>
      <c r="HRF35" s="674"/>
      <c r="HRG35" s="674"/>
      <c r="HRH35" s="674"/>
      <c r="HRI35" s="674"/>
      <c r="HRJ35" s="674"/>
      <c r="HRK35" s="674"/>
      <c r="HRL35" s="674"/>
      <c r="HRM35" s="674"/>
      <c r="HRN35" s="674"/>
      <c r="HRO35" s="674"/>
      <c r="HRP35" s="674"/>
      <c r="HRQ35" s="674"/>
      <c r="HRR35" s="674"/>
      <c r="HRS35" s="674"/>
      <c r="HRT35" s="674"/>
      <c r="HRU35" s="674"/>
      <c r="HRV35" s="674"/>
      <c r="HRW35" s="674"/>
      <c r="HRX35" s="674"/>
      <c r="HRY35" s="674"/>
      <c r="HRZ35" s="674"/>
      <c r="HSA35" s="674"/>
      <c r="HSB35" s="674"/>
      <c r="HSC35" s="674"/>
      <c r="HSD35" s="674"/>
      <c r="HSE35" s="674"/>
      <c r="HSF35" s="674"/>
      <c r="HSG35" s="674"/>
      <c r="HSH35" s="674"/>
      <c r="HSI35" s="674"/>
      <c r="HSJ35" s="674"/>
      <c r="HSK35" s="674"/>
      <c r="HSL35" s="674"/>
      <c r="HSM35" s="674"/>
      <c r="HSN35" s="674"/>
      <c r="HSO35" s="674"/>
      <c r="HSP35" s="674"/>
      <c r="HSQ35" s="674"/>
      <c r="HSR35" s="674"/>
      <c r="HSS35" s="674"/>
      <c r="HST35" s="674"/>
      <c r="HSU35" s="674"/>
      <c r="HSV35" s="674"/>
      <c r="HSW35" s="674"/>
      <c r="HSX35" s="674"/>
      <c r="HSY35" s="674"/>
      <c r="HSZ35" s="674"/>
      <c r="HTA35" s="674"/>
      <c r="HTB35" s="674"/>
      <c r="HTC35" s="674"/>
      <c r="HTD35" s="674"/>
      <c r="HTE35" s="674"/>
      <c r="HTF35" s="674"/>
      <c r="HTG35" s="674"/>
      <c r="HTH35" s="674"/>
      <c r="HTI35" s="674"/>
      <c r="HTJ35" s="674"/>
      <c r="HTK35" s="674"/>
      <c r="HTL35" s="674"/>
      <c r="HTM35" s="674"/>
      <c r="HTN35" s="674"/>
      <c r="HTO35" s="674"/>
      <c r="HTP35" s="674"/>
      <c r="HTQ35" s="674"/>
      <c r="HTR35" s="674"/>
      <c r="HTS35" s="674"/>
      <c r="HTT35" s="674"/>
      <c r="HTU35" s="674"/>
      <c r="HTV35" s="674"/>
      <c r="HTW35" s="674"/>
      <c r="HTX35" s="674"/>
      <c r="HTY35" s="674"/>
      <c r="HTZ35" s="674"/>
      <c r="HUA35" s="674"/>
      <c r="HUB35" s="674"/>
      <c r="HUC35" s="674"/>
      <c r="HUD35" s="674"/>
      <c r="HUE35" s="674"/>
      <c r="HUF35" s="674"/>
      <c r="HUG35" s="674"/>
      <c r="HUH35" s="674"/>
      <c r="HUI35" s="674"/>
      <c r="HUJ35" s="674"/>
      <c r="HUK35" s="674"/>
      <c r="HUL35" s="674"/>
      <c r="HUM35" s="674"/>
      <c r="HUN35" s="674"/>
      <c r="HUO35" s="674"/>
      <c r="HUP35" s="674"/>
      <c r="HUQ35" s="674"/>
      <c r="HUR35" s="674"/>
      <c r="HUS35" s="674"/>
      <c r="HUT35" s="674"/>
      <c r="HUU35" s="674"/>
      <c r="HUV35" s="674"/>
      <c r="HUW35" s="674"/>
      <c r="HUX35" s="674"/>
      <c r="HUY35" s="674"/>
      <c r="HUZ35" s="674"/>
      <c r="HVA35" s="674"/>
      <c r="HVB35" s="674"/>
      <c r="HVC35" s="674"/>
      <c r="HVD35" s="674"/>
      <c r="HVE35" s="674"/>
      <c r="HVF35" s="674"/>
      <c r="HVG35" s="674"/>
      <c r="HVH35" s="674"/>
      <c r="HVI35" s="674"/>
      <c r="HVJ35" s="674"/>
      <c r="HVK35" s="674"/>
      <c r="HVL35" s="674"/>
      <c r="HVM35" s="674"/>
      <c r="HVN35" s="674"/>
      <c r="HVO35" s="674"/>
      <c r="HVP35" s="674"/>
      <c r="HVQ35" s="674"/>
      <c r="HVR35" s="674"/>
      <c r="HVS35" s="674"/>
      <c r="HVT35" s="674"/>
      <c r="HVU35" s="674"/>
      <c r="HVV35" s="674"/>
      <c r="HVW35" s="674"/>
      <c r="HVX35" s="674"/>
      <c r="HVY35" s="674"/>
      <c r="HVZ35" s="674"/>
      <c r="HWA35" s="674"/>
      <c r="HWB35" s="674"/>
      <c r="HWC35" s="674"/>
      <c r="HWD35" s="674"/>
      <c r="HWE35" s="674"/>
      <c r="HWF35" s="674"/>
      <c r="HWG35" s="674"/>
      <c r="HWH35" s="674"/>
      <c r="HWI35" s="674"/>
      <c r="HWJ35" s="674"/>
      <c r="HWK35" s="674"/>
      <c r="HWL35" s="674"/>
      <c r="HWM35" s="674"/>
      <c r="HWN35" s="674"/>
      <c r="HWO35" s="674"/>
      <c r="HWP35" s="674"/>
      <c r="HWQ35" s="674"/>
      <c r="HWR35" s="674"/>
      <c r="HWS35" s="674"/>
      <c r="HWT35" s="674"/>
      <c r="HWU35" s="674"/>
      <c r="HWV35" s="674"/>
      <c r="HWW35" s="674"/>
      <c r="HWX35" s="674"/>
      <c r="HWY35" s="674"/>
      <c r="HWZ35" s="674"/>
      <c r="HXA35" s="674"/>
      <c r="HXB35" s="674"/>
      <c r="HXC35" s="674"/>
      <c r="HXD35" s="674"/>
      <c r="HXE35" s="674"/>
      <c r="HXF35" s="674"/>
      <c r="HXG35" s="674"/>
      <c r="HXH35" s="674"/>
      <c r="HXI35" s="674"/>
      <c r="HXJ35" s="674"/>
      <c r="HXK35" s="674"/>
      <c r="HXL35" s="674"/>
      <c r="HXM35" s="674"/>
      <c r="HXN35" s="674"/>
      <c r="HXO35" s="674"/>
      <c r="HXP35" s="674"/>
      <c r="HXQ35" s="674"/>
      <c r="HXR35" s="674"/>
      <c r="HXS35" s="674"/>
      <c r="HXT35" s="674"/>
      <c r="HXU35" s="674"/>
      <c r="HXV35" s="674"/>
      <c r="HXW35" s="674"/>
      <c r="HXX35" s="674"/>
      <c r="HXY35" s="674"/>
      <c r="HXZ35" s="674"/>
      <c r="HYA35" s="674"/>
      <c r="HYB35" s="674"/>
      <c r="HYC35" s="674"/>
      <c r="HYD35" s="674"/>
      <c r="HYE35" s="674"/>
      <c r="HYF35" s="674"/>
      <c r="HYG35" s="674"/>
      <c r="HYH35" s="674"/>
      <c r="HYI35" s="674"/>
      <c r="HYJ35" s="674"/>
      <c r="HYK35" s="674"/>
      <c r="HYL35" s="674"/>
      <c r="HYM35" s="674"/>
      <c r="HYN35" s="674"/>
      <c r="HYO35" s="674"/>
      <c r="HYP35" s="674"/>
      <c r="HYQ35" s="674"/>
      <c r="HYR35" s="674"/>
      <c r="HYS35" s="674"/>
      <c r="HYT35" s="674"/>
      <c r="HYU35" s="674"/>
      <c r="HYV35" s="674"/>
      <c r="HYW35" s="674"/>
      <c r="HYX35" s="674"/>
      <c r="HYY35" s="674"/>
      <c r="HYZ35" s="674"/>
      <c r="HZA35" s="674"/>
      <c r="HZB35" s="674"/>
      <c r="HZC35" s="674"/>
      <c r="HZD35" s="674"/>
      <c r="HZE35" s="674"/>
      <c r="HZF35" s="674"/>
      <c r="HZG35" s="674"/>
      <c r="HZH35" s="674"/>
      <c r="HZI35" s="674"/>
      <c r="HZJ35" s="674"/>
      <c r="HZK35" s="674"/>
      <c r="HZL35" s="674"/>
      <c r="HZM35" s="674"/>
      <c r="HZN35" s="674"/>
      <c r="HZO35" s="674"/>
      <c r="HZP35" s="674"/>
      <c r="HZQ35" s="674"/>
      <c r="HZR35" s="674"/>
      <c r="HZS35" s="674"/>
      <c r="HZT35" s="674"/>
      <c r="HZU35" s="674"/>
      <c r="HZV35" s="674"/>
      <c r="HZW35" s="674"/>
      <c r="HZX35" s="674"/>
      <c r="HZY35" s="674"/>
      <c r="HZZ35" s="674"/>
      <c r="IAA35" s="674"/>
      <c r="IAB35" s="674"/>
      <c r="IAC35" s="674"/>
      <c r="IAD35" s="674"/>
      <c r="IAE35" s="674"/>
      <c r="IAF35" s="674"/>
      <c r="IAG35" s="674"/>
      <c r="IAH35" s="674"/>
      <c r="IAI35" s="674"/>
      <c r="IAJ35" s="674"/>
      <c r="IAK35" s="674"/>
      <c r="IAL35" s="674"/>
      <c r="IAM35" s="674"/>
      <c r="IAN35" s="674"/>
      <c r="IAO35" s="674"/>
      <c r="IAP35" s="674"/>
      <c r="IAQ35" s="674"/>
      <c r="IAR35" s="674"/>
      <c r="IAS35" s="674"/>
      <c r="IAT35" s="674"/>
      <c r="IAU35" s="674"/>
      <c r="IAV35" s="674"/>
      <c r="IAW35" s="674"/>
      <c r="IAX35" s="674"/>
      <c r="IAY35" s="674"/>
      <c r="IAZ35" s="674"/>
      <c r="IBA35" s="674"/>
      <c r="IBB35" s="674"/>
      <c r="IBC35" s="674"/>
      <c r="IBD35" s="674"/>
      <c r="IBE35" s="674"/>
      <c r="IBF35" s="674"/>
      <c r="IBG35" s="674"/>
      <c r="IBH35" s="674"/>
      <c r="IBI35" s="674"/>
      <c r="IBJ35" s="674"/>
      <c r="IBK35" s="674"/>
      <c r="IBL35" s="674"/>
      <c r="IBM35" s="674"/>
      <c r="IBN35" s="674"/>
      <c r="IBO35" s="674"/>
      <c r="IBP35" s="674"/>
      <c r="IBQ35" s="674"/>
      <c r="IBR35" s="674"/>
      <c r="IBS35" s="674"/>
      <c r="IBT35" s="674"/>
      <c r="IBU35" s="674"/>
      <c r="IBV35" s="674"/>
      <c r="IBW35" s="674"/>
      <c r="IBX35" s="674"/>
      <c r="IBY35" s="674"/>
      <c r="IBZ35" s="674"/>
      <c r="ICA35" s="674"/>
      <c r="ICB35" s="674"/>
      <c r="ICC35" s="674"/>
      <c r="ICD35" s="674"/>
      <c r="ICE35" s="674"/>
      <c r="ICF35" s="674"/>
      <c r="ICG35" s="674"/>
      <c r="ICH35" s="674"/>
      <c r="ICI35" s="674"/>
      <c r="ICJ35" s="674"/>
      <c r="ICK35" s="674"/>
      <c r="ICL35" s="674"/>
      <c r="ICM35" s="674"/>
      <c r="ICN35" s="674"/>
      <c r="ICO35" s="674"/>
      <c r="ICP35" s="674"/>
      <c r="ICQ35" s="674"/>
      <c r="ICR35" s="674"/>
      <c r="ICS35" s="674"/>
      <c r="ICT35" s="674"/>
      <c r="ICU35" s="674"/>
      <c r="ICV35" s="674"/>
      <c r="ICW35" s="674"/>
      <c r="ICX35" s="674"/>
      <c r="ICY35" s="674"/>
      <c r="ICZ35" s="674"/>
      <c r="IDA35" s="674"/>
      <c r="IDB35" s="674"/>
      <c r="IDC35" s="674"/>
      <c r="IDD35" s="674"/>
      <c r="IDE35" s="674"/>
      <c r="IDF35" s="674"/>
      <c r="IDG35" s="674"/>
      <c r="IDH35" s="674"/>
      <c r="IDI35" s="674"/>
      <c r="IDJ35" s="674"/>
      <c r="IDK35" s="674"/>
      <c r="IDL35" s="674"/>
      <c r="IDM35" s="674"/>
      <c r="IDN35" s="674"/>
      <c r="IDO35" s="674"/>
      <c r="IDP35" s="674"/>
      <c r="IDQ35" s="674"/>
      <c r="IDR35" s="674"/>
      <c r="IDS35" s="674"/>
      <c r="IDT35" s="674"/>
      <c r="IDU35" s="674"/>
      <c r="IDV35" s="674"/>
      <c r="IDW35" s="674"/>
      <c r="IDX35" s="674"/>
      <c r="IDY35" s="674"/>
      <c r="IDZ35" s="674"/>
      <c r="IEA35" s="674"/>
      <c r="IEB35" s="674"/>
      <c r="IEC35" s="674"/>
      <c r="IED35" s="674"/>
      <c r="IEE35" s="674"/>
      <c r="IEF35" s="674"/>
      <c r="IEG35" s="674"/>
      <c r="IEH35" s="674"/>
      <c r="IEI35" s="674"/>
      <c r="IEJ35" s="674"/>
      <c r="IEK35" s="674"/>
      <c r="IEL35" s="674"/>
      <c r="IEM35" s="674"/>
      <c r="IEN35" s="674"/>
      <c r="IEO35" s="674"/>
      <c r="IEP35" s="674"/>
      <c r="IEQ35" s="674"/>
      <c r="IER35" s="674"/>
      <c r="IES35" s="674"/>
      <c r="IET35" s="674"/>
      <c r="IEU35" s="674"/>
      <c r="IEV35" s="674"/>
      <c r="IEW35" s="674"/>
      <c r="IEX35" s="674"/>
      <c r="IEY35" s="674"/>
      <c r="IEZ35" s="674"/>
      <c r="IFA35" s="674"/>
      <c r="IFB35" s="674"/>
      <c r="IFC35" s="674"/>
      <c r="IFD35" s="674"/>
      <c r="IFE35" s="674"/>
      <c r="IFF35" s="674"/>
      <c r="IFG35" s="674"/>
      <c r="IFH35" s="674"/>
      <c r="IFI35" s="674"/>
      <c r="IFJ35" s="674"/>
      <c r="IFK35" s="674"/>
      <c r="IFL35" s="674"/>
      <c r="IFM35" s="674"/>
      <c r="IFN35" s="674"/>
      <c r="IFO35" s="674"/>
      <c r="IFP35" s="674"/>
      <c r="IFQ35" s="674"/>
      <c r="IFR35" s="674"/>
      <c r="IFS35" s="674"/>
      <c r="IFT35" s="674"/>
      <c r="IFU35" s="674"/>
      <c r="IFV35" s="674"/>
      <c r="IFW35" s="674"/>
      <c r="IFX35" s="674"/>
      <c r="IFY35" s="674"/>
      <c r="IFZ35" s="674"/>
      <c r="IGA35" s="674"/>
      <c r="IGB35" s="674"/>
      <c r="IGC35" s="674"/>
      <c r="IGD35" s="674"/>
      <c r="IGE35" s="674"/>
      <c r="IGF35" s="674"/>
      <c r="IGG35" s="674"/>
      <c r="IGH35" s="674"/>
      <c r="IGI35" s="674"/>
      <c r="IGJ35" s="674"/>
      <c r="IGK35" s="674"/>
      <c r="IGL35" s="674"/>
      <c r="IGM35" s="674"/>
      <c r="IGN35" s="674"/>
      <c r="IGO35" s="674"/>
      <c r="IGP35" s="674"/>
      <c r="IGQ35" s="674"/>
      <c r="IGR35" s="674"/>
      <c r="IGS35" s="674"/>
      <c r="IGT35" s="674"/>
      <c r="IGU35" s="674"/>
      <c r="IGV35" s="674"/>
      <c r="IGW35" s="674"/>
      <c r="IGX35" s="674"/>
      <c r="IGY35" s="674"/>
      <c r="IGZ35" s="674"/>
      <c r="IHA35" s="674"/>
      <c r="IHB35" s="674"/>
      <c r="IHC35" s="674"/>
      <c r="IHD35" s="674"/>
      <c r="IHE35" s="674"/>
      <c r="IHF35" s="674"/>
      <c r="IHG35" s="674"/>
      <c r="IHH35" s="674"/>
      <c r="IHI35" s="674"/>
      <c r="IHJ35" s="674"/>
      <c r="IHK35" s="674"/>
      <c r="IHL35" s="674"/>
      <c r="IHM35" s="674"/>
      <c r="IHN35" s="674"/>
      <c r="IHO35" s="674"/>
      <c r="IHP35" s="674"/>
      <c r="IHQ35" s="674"/>
      <c r="IHR35" s="674"/>
      <c r="IHS35" s="674"/>
      <c r="IHT35" s="674"/>
      <c r="IHU35" s="674"/>
      <c r="IHV35" s="674"/>
      <c r="IHW35" s="674"/>
      <c r="IHX35" s="674"/>
      <c r="IHY35" s="674"/>
      <c r="IHZ35" s="674"/>
      <c r="IIA35" s="674"/>
      <c r="IIB35" s="674"/>
      <c r="IIC35" s="674"/>
      <c r="IID35" s="674"/>
      <c r="IIE35" s="674"/>
      <c r="IIF35" s="674"/>
      <c r="IIG35" s="674"/>
      <c r="IIH35" s="674"/>
      <c r="III35" s="674"/>
      <c r="IIJ35" s="674"/>
      <c r="IIK35" s="674"/>
      <c r="IIL35" s="674"/>
      <c r="IIM35" s="674"/>
      <c r="IIN35" s="674"/>
      <c r="IIO35" s="674"/>
      <c r="IIP35" s="674"/>
      <c r="IIQ35" s="674"/>
      <c r="IIR35" s="674"/>
      <c r="IIS35" s="674"/>
      <c r="IIT35" s="674"/>
      <c r="IIU35" s="674"/>
      <c r="IIV35" s="674"/>
      <c r="IIW35" s="674"/>
      <c r="IIX35" s="674"/>
      <c r="IIY35" s="674"/>
      <c r="IIZ35" s="674"/>
      <c r="IJA35" s="674"/>
      <c r="IJB35" s="674"/>
      <c r="IJC35" s="674"/>
      <c r="IJD35" s="674"/>
      <c r="IJE35" s="674"/>
      <c r="IJF35" s="674"/>
      <c r="IJG35" s="674"/>
      <c r="IJH35" s="674"/>
      <c r="IJI35" s="674"/>
      <c r="IJJ35" s="674"/>
      <c r="IJK35" s="674"/>
      <c r="IJL35" s="674"/>
      <c r="IJM35" s="674"/>
      <c r="IJN35" s="674"/>
      <c r="IJO35" s="674"/>
      <c r="IJP35" s="674"/>
      <c r="IJQ35" s="674"/>
      <c r="IJR35" s="674"/>
      <c r="IJS35" s="674"/>
      <c r="IJT35" s="674"/>
      <c r="IJU35" s="674"/>
      <c r="IJV35" s="674"/>
      <c r="IJW35" s="674"/>
      <c r="IJX35" s="674"/>
      <c r="IJY35" s="674"/>
      <c r="IJZ35" s="674"/>
      <c r="IKA35" s="674"/>
      <c r="IKB35" s="674"/>
      <c r="IKC35" s="674"/>
      <c r="IKD35" s="674"/>
      <c r="IKE35" s="674"/>
      <c r="IKF35" s="674"/>
      <c r="IKG35" s="674"/>
      <c r="IKH35" s="674"/>
      <c r="IKI35" s="674"/>
      <c r="IKJ35" s="674"/>
      <c r="IKK35" s="674"/>
      <c r="IKL35" s="674"/>
      <c r="IKM35" s="674"/>
      <c r="IKN35" s="674"/>
      <c r="IKO35" s="674"/>
      <c r="IKP35" s="674"/>
      <c r="IKQ35" s="674"/>
      <c r="IKR35" s="674"/>
      <c r="IKS35" s="674"/>
      <c r="IKT35" s="674"/>
      <c r="IKU35" s="674"/>
      <c r="IKV35" s="674"/>
      <c r="IKW35" s="674"/>
      <c r="IKX35" s="674"/>
      <c r="IKY35" s="674"/>
      <c r="IKZ35" s="674"/>
      <c r="ILA35" s="674"/>
      <c r="ILB35" s="674"/>
      <c r="ILC35" s="674"/>
      <c r="ILD35" s="674"/>
      <c r="ILE35" s="674"/>
      <c r="ILF35" s="674"/>
      <c r="ILG35" s="674"/>
      <c r="ILH35" s="674"/>
      <c r="ILI35" s="674"/>
      <c r="ILJ35" s="674"/>
      <c r="ILK35" s="674"/>
      <c r="ILL35" s="674"/>
      <c r="ILM35" s="674"/>
      <c r="ILN35" s="674"/>
      <c r="ILO35" s="674"/>
      <c r="ILP35" s="674"/>
      <c r="ILQ35" s="674"/>
      <c r="ILR35" s="674"/>
      <c r="ILS35" s="674"/>
      <c r="ILT35" s="674"/>
      <c r="ILU35" s="674"/>
      <c r="ILV35" s="674"/>
      <c r="ILW35" s="674"/>
      <c r="ILX35" s="674"/>
      <c r="ILY35" s="674"/>
      <c r="ILZ35" s="674"/>
      <c r="IMA35" s="674"/>
      <c r="IMB35" s="674"/>
      <c r="IMC35" s="674"/>
      <c r="IMD35" s="674"/>
      <c r="IME35" s="674"/>
      <c r="IMF35" s="674"/>
      <c r="IMG35" s="674"/>
      <c r="IMH35" s="674"/>
      <c r="IMI35" s="674"/>
      <c r="IMJ35" s="674"/>
      <c r="IMK35" s="674"/>
      <c r="IML35" s="674"/>
      <c r="IMM35" s="674"/>
      <c r="IMN35" s="674"/>
      <c r="IMO35" s="674"/>
      <c r="IMP35" s="674"/>
      <c r="IMQ35" s="674"/>
      <c r="IMR35" s="674"/>
      <c r="IMS35" s="674"/>
      <c r="IMT35" s="674"/>
      <c r="IMU35" s="674"/>
      <c r="IMV35" s="674"/>
      <c r="IMW35" s="674"/>
      <c r="IMX35" s="674"/>
      <c r="IMY35" s="674"/>
      <c r="IMZ35" s="674"/>
      <c r="INA35" s="674"/>
      <c r="INB35" s="674"/>
      <c r="INC35" s="674"/>
      <c r="IND35" s="674"/>
      <c r="INE35" s="674"/>
      <c r="INF35" s="674"/>
      <c r="ING35" s="674"/>
      <c r="INH35" s="674"/>
      <c r="INI35" s="674"/>
      <c r="INJ35" s="674"/>
      <c r="INK35" s="674"/>
      <c r="INL35" s="674"/>
      <c r="INM35" s="674"/>
      <c r="INN35" s="674"/>
      <c r="INO35" s="674"/>
      <c r="INP35" s="674"/>
      <c r="INQ35" s="674"/>
      <c r="INR35" s="674"/>
      <c r="INS35" s="674"/>
      <c r="INT35" s="674"/>
      <c r="INU35" s="674"/>
      <c r="INV35" s="674"/>
      <c r="INW35" s="674"/>
      <c r="INX35" s="674"/>
      <c r="INY35" s="674"/>
      <c r="INZ35" s="674"/>
      <c r="IOA35" s="674"/>
      <c r="IOB35" s="674"/>
      <c r="IOC35" s="674"/>
      <c r="IOD35" s="674"/>
      <c r="IOE35" s="674"/>
      <c r="IOF35" s="674"/>
      <c r="IOG35" s="674"/>
      <c r="IOH35" s="674"/>
      <c r="IOI35" s="674"/>
      <c r="IOJ35" s="674"/>
      <c r="IOK35" s="674"/>
      <c r="IOL35" s="674"/>
      <c r="IOM35" s="674"/>
      <c r="ION35" s="674"/>
      <c r="IOO35" s="674"/>
      <c r="IOP35" s="674"/>
      <c r="IOQ35" s="674"/>
      <c r="IOR35" s="674"/>
      <c r="IOS35" s="674"/>
      <c r="IOT35" s="674"/>
      <c r="IOU35" s="674"/>
      <c r="IOV35" s="674"/>
      <c r="IOW35" s="674"/>
      <c r="IOX35" s="674"/>
      <c r="IOY35" s="674"/>
      <c r="IOZ35" s="674"/>
      <c r="IPA35" s="674"/>
      <c r="IPB35" s="674"/>
      <c r="IPC35" s="674"/>
      <c r="IPD35" s="674"/>
      <c r="IPE35" s="674"/>
      <c r="IPF35" s="674"/>
      <c r="IPG35" s="674"/>
      <c r="IPH35" s="674"/>
      <c r="IPI35" s="674"/>
      <c r="IPJ35" s="674"/>
      <c r="IPK35" s="674"/>
      <c r="IPL35" s="674"/>
      <c r="IPM35" s="674"/>
      <c r="IPN35" s="674"/>
      <c r="IPO35" s="674"/>
      <c r="IPP35" s="674"/>
      <c r="IPQ35" s="674"/>
      <c r="IPR35" s="674"/>
      <c r="IPS35" s="674"/>
      <c r="IPT35" s="674"/>
      <c r="IPU35" s="674"/>
      <c r="IPV35" s="674"/>
      <c r="IPW35" s="674"/>
      <c r="IPX35" s="674"/>
      <c r="IPY35" s="674"/>
      <c r="IPZ35" s="674"/>
      <c r="IQA35" s="674"/>
      <c r="IQB35" s="674"/>
      <c r="IQC35" s="674"/>
      <c r="IQD35" s="674"/>
      <c r="IQE35" s="674"/>
      <c r="IQF35" s="674"/>
      <c r="IQG35" s="674"/>
      <c r="IQH35" s="674"/>
      <c r="IQI35" s="674"/>
      <c r="IQJ35" s="674"/>
      <c r="IQK35" s="674"/>
      <c r="IQL35" s="674"/>
      <c r="IQM35" s="674"/>
      <c r="IQN35" s="674"/>
      <c r="IQO35" s="674"/>
      <c r="IQP35" s="674"/>
      <c r="IQQ35" s="674"/>
      <c r="IQR35" s="674"/>
      <c r="IQS35" s="674"/>
      <c r="IQT35" s="674"/>
      <c r="IQU35" s="674"/>
      <c r="IQV35" s="674"/>
      <c r="IQW35" s="674"/>
      <c r="IQX35" s="674"/>
      <c r="IQY35" s="674"/>
      <c r="IQZ35" s="674"/>
      <c r="IRA35" s="674"/>
      <c r="IRB35" s="674"/>
      <c r="IRC35" s="674"/>
      <c r="IRD35" s="674"/>
      <c r="IRE35" s="674"/>
      <c r="IRF35" s="674"/>
      <c r="IRG35" s="674"/>
      <c r="IRH35" s="674"/>
      <c r="IRI35" s="674"/>
      <c r="IRJ35" s="674"/>
      <c r="IRK35" s="674"/>
      <c r="IRL35" s="674"/>
      <c r="IRM35" s="674"/>
      <c r="IRN35" s="674"/>
      <c r="IRO35" s="674"/>
      <c r="IRP35" s="674"/>
      <c r="IRQ35" s="674"/>
      <c r="IRR35" s="674"/>
      <c r="IRS35" s="674"/>
      <c r="IRT35" s="674"/>
      <c r="IRU35" s="674"/>
      <c r="IRV35" s="674"/>
      <c r="IRW35" s="674"/>
      <c r="IRX35" s="674"/>
      <c r="IRY35" s="674"/>
      <c r="IRZ35" s="674"/>
      <c r="ISA35" s="674"/>
      <c r="ISB35" s="674"/>
      <c r="ISC35" s="674"/>
      <c r="ISD35" s="674"/>
      <c r="ISE35" s="674"/>
      <c r="ISF35" s="674"/>
      <c r="ISG35" s="674"/>
      <c r="ISH35" s="674"/>
      <c r="ISI35" s="674"/>
      <c r="ISJ35" s="674"/>
      <c r="ISK35" s="674"/>
      <c r="ISL35" s="674"/>
      <c r="ISM35" s="674"/>
      <c r="ISN35" s="674"/>
      <c r="ISO35" s="674"/>
      <c r="ISP35" s="674"/>
      <c r="ISQ35" s="674"/>
      <c r="ISR35" s="674"/>
      <c r="ISS35" s="674"/>
      <c r="IST35" s="674"/>
      <c r="ISU35" s="674"/>
      <c r="ISV35" s="674"/>
      <c r="ISW35" s="674"/>
      <c r="ISX35" s="674"/>
      <c r="ISY35" s="674"/>
      <c r="ISZ35" s="674"/>
      <c r="ITA35" s="674"/>
      <c r="ITB35" s="674"/>
      <c r="ITC35" s="674"/>
      <c r="ITD35" s="674"/>
      <c r="ITE35" s="674"/>
      <c r="ITF35" s="674"/>
      <c r="ITG35" s="674"/>
      <c r="ITH35" s="674"/>
      <c r="ITI35" s="674"/>
      <c r="ITJ35" s="674"/>
      <c r="ITK35" s="674"/>
      <c r="ITL35" s="674"/>
      <c r="ITM35" s="674"/>
      <c r="ITN35" s="674"/>
      <c r="ITO35" s="674"/>
      <c r="ITP35" s="674"/>
      <c r="ITQ35" s="674"/>
      <c r="ITR35" s="674"/>
      <c r="ITS35" s="674"/>
      <c r="ITT35" s="674"/>
      <c r="ITU35" s="674"/>
      <c r="ITV35" s="674"/>
      <c r="ITW35" s="674"/>
      <c r="ITX35" s="674"/>
      <c r="ITY35" s="674"/>
      <c r="ITZ35" s="674"/>
      <c r="IUA35" s="674"/>
      <c r="IUB35" s="674"/>
      <c r="IUC35" s="674"/>
      <c r="IUD35" s="674"/>
      <c r="IUE35" s="674"/>
      <c r="IUF35" s="674"/>
      <c r="IUG35" s="674"/>
      <c r="IUH35" s="674"/>
      <c r="IUI35" s="674"/>
      <c r="IUJ35" s="674"/>
      <c r="IUK35" s="674"/>
      <c r="IUL35" s="674"/>
      <c r="IUM35" s="674"/>
      <c r="IUN35" s="674"/>
      <c r="IUO35" s="674"/>
      <c r="IUP35" s="674"/>
      <c r="IUQ35" s="674"/>
      <c r="IUR35" s="674"/>
      <c r="IUS35" s="674"/>
      <c r="IUT35" s="674"/>
      <c r="IUU35" s="674"/>
      <c r="IUV35" s="674"/>
      <c r="IUW35" s="674"/>
      <c r="IUX35" s="674"/>
      <c r="IUY35" s="674"/>
      <c r="IUZ35" s="674"/>
      <c r="IVA35" s="674"/>
      <c r="IVB35" s="674"/>
      <c r="IVC35" s="674"/>
      <c r="IVD35" s="674"/>
      <c r="IVE35" s="674"/>
      <c r="IVF35" s="674"/>
      <c r="IVG35" s="674"/>
      <c r="IVH35" s="674"/>
      <c r="IVI35" s="674"/>
      <c r="IVJ35" s="674"/>
      <c r="IVK35" s="674"/>
      <c r="IVL35" s="674"/>
      <c r="IVM35" s="674"/>
      <c r="IVN35" s="674"/>
      <c r="IVO35" s="674"/>
      <c r="IVP35" s="674"/>
      <c r="IVQ35" s="674"/>
      <c r="IVR35" s="674"/>
      <c r="IVS35" s="674"/>
      <c r="IVT35" s="674"/>
      <c r="IVU35" s="674"/>
      <c r="IVV35" s="674"/>
      <c r="IVW35" s="674"/>
      <c r="IVX35" s="674"/>
      <c r="IVY35" s="674"/>
      <c r="IVZ35" s="674"/>
      <c r="IWA35" s="674"/>
      <c r="IWB35" s="674"/>
      <c r="IWC35" s="674"/>
      <c r="IWD35" s="674"/>
      <c r="IWE35" s="674"/>
      <c r="IWF35" s="674"/>
      <c r="IWG35" s="674"/>
      <c r="IWH35" s="674"/>
      <c r="IWI35" s="674"/>
      <c r="IWJ35" s="674"/>
      <c r="IWK35" s="674"/>
      <c r="IWL35" s="674"/>
      <c r="IWM35" s="674"/>
      <c r="IWN35" s="674"/>
      <c r="IWO35" s="674"/>
      <c r="IWP35" s="674"/>
      <c r="IWQ35" s="674"/>
      <c r="IWR35" s="674"/>
      <c r="IWS35" s="674"/>
      <c r="IWT35" s="674"/>
      <c r="IWU35" s="674"/>
      <c r="IWV35" s="674"/>
      <c r="IWW35" s="674"/>
      <c r="IWX35" s="674"/>
      <c r="IWY35" s="674"/>
      <c r="IWZ35" s="674"/>
      <c r="IXA35" s="674"/>
      <c r="IXB35" s="674"/>
      <c r="IXC35" s="674"/>
      <c r="IXD35" s="674"/>
      <c r="IXE35" s="674"/>
      <c r="IXF35" s="674"/>
      <c r="IXG35" s="674"/>
      <c r="IXH35" s="674"/>
      <c r="IXI35" s="674"/>
      <c r="IXJ35" s="674"/>
      <c r="IXK35" s="674"/>
      <c r="IXL35" s="674"/>
      <c r="IXM35" s="674"/>
      <c r="IXN35" s="674"/>
      <c r="IXO35" s="674"/>
      <c r="IXP35" s="674"/>
      <c r="IXQ35" s="674"/>
      <c r="IXR35" s="674"/>
      <c r="IXS35" s="674"/>
      <c r="IXT35" s="674"/>
      <c r="IXU35" s="674"/>
      <c r="IXV35" s="674"/>
      <c r="IXW35" s="674"/>
      <c r="IXX35" s="674"/>
      <c r="IXY35" s="674"/>
      <c r="IXZ35" s="674"/>
      <c r="IYA35" s="674"/>
      <c r="IYB35" s="674"/>
      <c r="IYC35" s="674"/>
      <c r="IYD35" s="674"/>
      <c r="IYE35" s="674"/>
      <c r="IYF35" s="674"/>
      <c r="IYG35" s="674"/>
      <c r="IYH35" s="674"/>
      <c r="IYI35" s="674"/>
      <c r="IYJ35" s="674"/>
      <c r="IYK35" s="674"/>
      <c r="IYL35" s="674"/>
      <c r="IYM35" s="674"/>
      <c r="IYN35" s="674"/>
      <c r="IYO35" s="674"/>
      <c r="IYP35" s="674"/>
      <c r="IYQ35" s="674"/>
      <c r="IYR35" s="674"/>
      <c r="IYS35" s="674"/>
      <c r="IYT35" s="674"/>
      <c r="IYU35" s="674"/>
      <c r="IYV35" s="674"/>
      <c r="IYW35" s="674"/>
      <c r="IYX35" s="674"/>
      <c r="IYY35" s="674"/>
      <c r="IYZ35" s="674"/>
      <c r="IZA35" s="674"/>
      <c r="IZB35" s="674"/>
      <c r="IZC35" s="674"/>
      <c r="IZD35" s="674"/>
      <c r="IZE35" s="674"/>
      <c r="IZF35" s="674"/>
      <c r="IZG35" s="674"/>
      <c r="IZH35" s="674"/>
      <c r="IZI35" s="674"/>
      <c r="IZJ35" s="674"/>
      <c r="IZK35" s="674"/>
      <c r="IZL35" s="674"/>
      <c r="IZM35" s="674"/>
      <c r="IZN35" s="674"/>
      <c r="IZO35" s="674"/>
      <c r="IZP35" s="674"/>
      <c r="IZQ35" s="674"/>
      <c r="IZR35" s="674"/>
      <c r="IZS35" s="674"/>
      <c r="IZT35" s="674"/>
      <c r="IZU35" s="674"/>
      <c r="IZV35" s="674"/>
      <c r="IZW35" s="674"/>
      <c r="IZX35" s="674"/>
      <c r="IZY35" s="674"/>
      <c r="IZZ35" s="674"/>
      <c r="JAA35" s="674"/>
      <c r="JAB35" s="674"/>
      <c r="JAC35" s="674"/>
      <c r="JAD35" s="674"/>
      <c r="JAE35" s="674"/>
      <c r="JAF35" s="674"/>
      <c r="JAG35" s="674"/>
      <c r="JAH35" s="674"/>
      <c r="JAI35" s="674"/>
      <c r="JAJ35" s="674"/>
      <c r="JAK35" s="674"/>
      <c r="JAL35" s="674"/>
      <c r="JAM35" s="674"/>
      <c r="JAN35" s="674"/>
      <c r="JAO35" s="674"/>
      <c r="JAP35" s="674"/>
      <c r="JAQ35" s="674"/>
      <c r="JAR35" s="674"/>
      <c r="JAS35" s="674"/>
      <c r="JAT35" s="674"/>
      <c r="JAU35" s="674"/>
      <c r="JAV35" s="674"/>
      <c r="JAW35" s="674"/>
      <c r="JAX35" s="674"/>
      <c r="JAY35" s="674"/>
      <c r="JAZ35" s="674"/>
      <c r="JBA35" s="674"/>
      <c r="JBB35" s="674"/>
      <c r="JBC35" s="674"/>
      <c r="JBD35" s="674"/>
      <c r="JBE35" s="674"/>
      <c r="JBF35" s="674"/>
      <c r="JBG35" s="674"/>
      <c r="JBH35" s="674"/>
      <c r="JBI35" s="674"/>
      <c r="JBJ35" s="674"/>
      <c r="JBK35" s="674"/>
      <c r="JBL35" s="674"/>
      <c r="JBM35" s="674"/>
      <c r="JBN35" s="674"/>
      <c r="JBO35" s="674"/>
      <c r="JBP35" s="674"/>
      <c r="JBQ35" s="674"/>
      <c r="JBR35" s="674"/>
      <c r="JBS35" s="674"/>
      <c r="JBT35" s="674"/>
      <c r="JBU35" s="674"/>
      <c r="JBV35" s="674"/>
      <c r="JBW35" s="674"/>
      <c r="JBX35" s="674"/>
      <c r="JBY35" s="674"/>
      <c r="JBZ35" s="674"/>
      <c r="JCA35" s="674"/>
      <c r="JCB35" s="674"/>
      <c r="JCC35" s="674"/>
      <c r="JCD35" s="674"/>
      <c r="JCE35" s="674"/>
      <c r="JCF35" s="674"/>
      <c r="JCG35" s="674"/>
      <c r="JCH35" s="674"/>
      <c r="JCI35" s="674"/>
      <c r="JCJ35" s="674"/>
      <c r="JCK35" s="674"/>
      <c r="JCL35" s="674"/>
      <c r="JCM35" s="674"/>
      <c r="JCN35" s="674"/>
      <c r="JCO35" s="674"/>
      <c r="JCP35" s="674"/>
      <c r="JCQ35" s="674"/>
      <c r="JCR35" s="674"/>
      <c r="JCS35" s="674"/>
      <c r="JCT35" s="674"/>
      <c r="JCU35" s="674"/>
      <c r="JCV35" s="674"/>
      <c r="JCW35" s="674"/>
      <c r="JCX35" s="674"/>
      <c r="JCY35" s="674"/>
      <c r="JCZ35" s="674"/>
      <c r="JDA35" s="674"/>
      <c r="JDB35" s="674"/>
      <c r="JDC35" s="674"/>
      <c r="JDD35" s="674"/>
      <c r="JDE35" s="674"/>
      <c r="JDF35" s="674"/>
      <c r="JDG35" s="674"/>
      <c r="JDH35" s="674"/>
      <c r="JDI35" s="674"/>
      <c r="JDJ35" s="674"/>
      <c r="JDK35" s="674"/>
      <c r="JDL35" s="674"/>
      <c r="JDM35" s="674"/>
      <c r="JDN35" s="674"/>
      <c r="JDO35" s="674"/>
      <c r="JDP35" s="674"/>
      <c r="JDQ35" s="674"/>
      <c r="JDR35" s="674"/>
      <c r="JDS35" s="674"/>
      <c r="JDT35" s="674"/>
      <c r="JDU35" s="674"/>
      <c r="JDV35" s="674"/>
      <c r="JDW35" s="674"/>
      <c r="JDX35" s="674"/>
      <c r="JDY35" s="674"/>
      <c r="JDZ35" s="674"/>
      <c r="JEA35" s="674"/>
      <c r="JEB35" s="674"/>
      <c r="JEC35" s="674"/>
      <c r="JED35" s="674"/>
      <c r="JEE35" s="674"/>
      <c r="JEF35" s="674"/>
      <c r="JEG35" s="674"/>
      <c r="JEH35" s="674"/>
      <c r="JEI35" s="674"/>
      <c r="JEJ35" s="674"/>
      <c r="JEK35" s="674"/>
      <c r="JEL35" s="674"/>
      <c r="JEM35" s="674"/>
      <c r="JEN35" s="674"/>
      <c r="JEO35" s="674"/>
      <c r="JEP35" s="674"/>
      <c r="JEQ35" s="674"/>
      <c r="JER35" s="674"/>
      <c r="JES35" s="674"/>
      <c r="JET35" s="674"/>
      <c r="JEU35" s="674"/>
      <c r="JEV35" s="674"/>
      <c r="JEW35" s="674"/>
      <c r="JEX35" s="674"/>
      <c r="JEY35" s="674"/>
      <c r="JEZ35" s="674"/>
      <c r="JFA35" s="674"/>
      <c r="JFB35" s="674"/>
      <c r="JFC35" s="674"/>
      <c r="JFD35" s="674"/>
      <c r="JFE35" s="674"/>
      <c r="JFF35" s="674"/>
      <c r="JFG35" s="674"/>
      <c r="JFH35" s="674"/>
      <c r="JFI35" s="674"/>
      <c r="JFJ35" s="674"/>
      <c r="JFK35" s="674"/>
      <c r="JFL35" s="674"/>
      <c r="JFM35" s="674"/>
      <c r="JFN35" s="674"/>
      <c r="JFO35" s="674"/>
      <c r="JFP35" s="674"/>
      <c r="JFQ35" s="674"/>
      <c r="JFR35" s="674"/>
      <c r="JFS35" s="674"/>
      <c r="JFT35" s="674"/>
      <c r="JFU35" s="674"/>
      <c r="JFV35" s="674"/>
      <c r="JFW35" s="674"/>
      <c r="JFX35" s="674"/>
      <c r="JFY35" s="674"/>
      <c r="JFZ35" s="674"/>
      <c r="JGA35" s="674"/>
      <c r="JGB35" s="674"/>
      <c r="JGC35" s="674"/>
      <c r="JGD35" s="674"/>
      <c r="JGE35" s="674"/>
      <c r="JGF35" s="674"/>
      <c r="JGG35" s="674"/>
      <c r="JGH35" s="674"/>
      <c r="JGI35" s="674"/>
      <c r="JGJ35" s="674"/>
      <c r="JGK35" s="674"/>
      <c r="JGL35" s="674"/>
      <c r="JGM35" s="674"/>
      <c r="JGN35" s="674"/>
      <c r="JGO35" s="674"/>
      <c r="JGP35" s="674"/>
      <c r="JGQ35" s="674"/>
      <c r="JGR35" s="674"/>
      <c r="JGS35" s="674"/>
      <c r="JGT35" s="674"/>
      <c r="JGU35" s="674"/>
      <c r="JGV35" s="674"/>
      <c r="JGW35" s="674"/>
      <c r="JGX35" s="674"/>
      <c r="JGY35" s="674"/>
      <c r="JGZ35" s="674"/>
      <c r="JHA35" s="674"/>
      <c r="JHB35" s="674"/>
      <c r="JHC35" s="674"/>
      <c r="JHD35" s="674"/>
      <c r="JHE35" s="674"/>
      <c r="JHF35" s="674"/>
      <c r="JHG35" s="674"/>
      <c r="JHH35" s="674"/>
      <c r="JHI35" s="674"/>
      <c r="JHJ35" s="674"/>
      <c r="JHK35" s="674"/>
      <c r="JHL35" s="674"/>
      <c r="JHM35" s="674"/>
      <c r="JHN35" s="674"/>
      <c r="JHO35" s="674"/>
      <c r="JHP35" s="674"/>
      <c r="JHQ35" s="674"/>
      <c r="JHR35" s="674"/>
      <c r="JHS35" s="674"/>
      <c r="JHT35" s="674"/>
      <c r="JHU35" s="674"/>
      <c r="JHV35" s="674"/>
      <c r="JHW35" s="674"/>
      <c r="JHX35" s="674"/>
      <c r="JHY35" s="674"/>
      <c r="JHZ35" s="674"/>
      <c r="JIA35" s="674"/>
      <c r="JIB35" s="674"/>
      <c r="JIC35" s="674"/>
      <c r="JID35" s="674"/>
      <c r="JIE35" s="674"/>
      <c r="JIF35" s="674"/>
      <c r="JIG35" s="674"/>
      <c r="JIH35" s="674"/>
      <c r="JII35" s="674"/>
      <c r="JIJ35" s="674"/>
      <c r="JIK35" s="674"/>
      <c r="JIL35" s="674"/>
      <c r="JIM35" s="674"/>
      <c r="JIN35" s="674"/>
      <c r="JIO35" s="674"/>
      <c r="JIP35" s="674"/>
      <c r="JIQ35" s="674"/>
      <c r="JIR35" s="674"/>
      <c r="JIS35" s="674"/>
      <c r="JIT35" s="674"/>
      <c r="JIU35" s="674"/>
      <c r="JIV35" s="674"/>
      <c r="JIW35" s="674"/>
      <c r="JIX35" s="674"/>
      <c r="JIY35" s="674"/>
      <c r="JIZ35" s="674"/>
      <c r="JJA35" s="674"/>
      <c r="JJB35" s="674"/>
      <c r="JJC35" s="674"/>
      <c r="JJD35" s="674"/>
      <c r="JJE35" s="674"/>
      <c r="JJF35" s="674"/>
      <c r="JJG35" s="674"/>
      <c r="JJH35" s="674"/>
      <c r="JJI35" s="674"/>
      <c r="JJJ35" s="674"/>
      <c r="JJK35" s="674"/>
      <c r="JJL35" s="674"/>
      <c r="JJM35" s="674"/>
      <c r="JJN35" s="674"/>
      <c r="JJO35" s="674"/>
      <c r="JJP35" s="674"/>
      <c r="JJQ35" s="674"/>
      <c r="JJR35" s="674"/>
      <c r="JJS35" s="674"/>
      <c r="JJT35" s="674"/>
      <c r="JJU35" s="674"/>
      <c r="JJV35" s="674"/>
      <c r="JJW35" s="674"/>
      <c r="JJX35" s="674"/>
      <c r="JJY35" s="674"/>
      <c r="JJZ35" s="674"/>
      <c r="JKA35" s="674"/>
      <c r="JKB35" s="674"/>
      <c r="JKC35" s="674"/>
      <c r="JKD35" s="674"/>
      <c r="JKE35" s="674"/>
      <c r="JKF35" s="674"/>
      <c r="JKG35" s="674"/>
      <c r="JKH35" s="674"/>
      <c r="JKI35" s="674"/>
      <c r="JKJ35" s="674"/>
      <c r="JKK35" s="674"/>
      <c r="JKL35" s="674"/>
      <c r="JKM35" s="674"/>
      <c r="JKN35" s="674"/>
      <c r="JKO35" s="674"/>
      <c r="JKP35" s="674"/>
      <c r="JKQ35" s="674"/>
      <c r="JKR35" s="674"/>
      <c r="JKS35" s="674"/>
      <c r="JKT35" s="674"/>
      <c r="JKU35" s="674"/>
      <c r="JKV35" s="674"/>
      <c r="JKW35" s="674"/>
      <c r="JKX35" s="674"/>
      <c r="JKY35" s="674"/>
      <c r="JKZ35" s="674"/>
      <c r="JLA35" s="674"/>
      <c r="JLB35" s="674"/>
      <c r="JLC35" s="674"/>
      <c r="JLD35" s="674"/>
      <c r="JLE35" s="674"/>
      <c r="JLF35" s="674"/>
      <c r="JLG35" s="674"/>
      <c r="JLH35" s="674"/>
      <c r="JLI35" s="674"/>
      <c r="JLJ35" s="674"/>
      <c r="JLK35" s="674"/>
      <c r="JLL35" s="674"/>
      <c r="JLM35" s="674"/>
      <c r="JLN35" s="674"/>
      <c r="JLO35" s="674"/>
      <c r="JLP35" s="674"/>
      <c r="JLQ35" s="674"/>
      <c r="JLR35" s="674"/>
      <c r="JLS35" s="674"/>
      <c r="JLT35" s="674"/>
      <c r="JLU35" s="674"/>
      <c r="JLV35" s="674"/>
      <c r="JLW35" s="674"/>
      <c r="JLX35" s="674"/>
      <c r="JLY35" s="674"/>
      <c r="JLZ35" s="674"/>
      <c r="JMA35" s="674"/>
      <c r="JMB35" s="674"/>
      <c r="JMC35" s="674"/>
      <c r="JMD35" s="674"/>
      <c r="JME35" s="674"/>
      <c r="JMF35" s="674"/>
      <c r="JMG35" s="674"/>
      <c r="JMH35" s="674"/>
      <c r="JMI35" s="674"/>
      <c r="JMJ35" s="674"/>
      <c r="JMK35" s="674"/>
      <c r="JML35" s="674"/>
      <c r="JMM35" s="674"/>
      <c r="JMN35" s="674"/>
      <c r="JMO35" s="674"/>
      <c r="JMP35" s="674"/>
      <c r="JMQ35" s="674"/>
      <c r="JMR35" s="674"/>
      <c r="JMS35" s="674"/>
      <c r="JMT35" s="674"/>
      <c r="JMU35" s="674"/>
      <c r="JMV35" s="674"/>
      <c r="JMW35" s="674"/>
      <c r="JMX35" s="674"/>
      <c r="JMY35" s="674"/>
      <c r="JMZ35" s="674"/>
      <c r="JNA35" s="674"/>
      <c r="JNB35" s="674"/>
      <c r="JNC35" s="674"/>
      <c r="JND35" s="674"/>
      <c r="JNE35" s="674"/>
      <c r="JNF35" s="674"/>
      <c r="JNG35" s="674"/>
      <c r="JNH35" s="674"/>
      <c r="JNI35" s="674"/>
      <c r="JNJ35" s="674"/>
      <c r="JNK35" s="674"/>
      <c r="JNL35" s="674"/>
      <c r="JNM35" s="674"/>
      <c r="JNN35" s="674"/>
      <c r="JNO35" s="674"/>
      <c r="JNP35" s="674"/>
      <c r="JNQ35" s="674"/>
      <c r="JNR35" s="674"/>
      <c r="JNS35" s="674"/>
      <c r="JNT35" s="674"/>
      <c r="JNU35" s="674"/>
      <c r="JNV35" s="674"/>
      <c r="JNW35" s="674"/>
      <c r="JNX35" s="674"/>
      <c r="JNY35" s="674"/>
      <c r="JNZ35" s="674"/>
      <c r="JOA35" s="674"/>
      <c r="JOB35" s="674"/>
      <c r="JOC35" s="674"/>
      <c r="JOD35" s="674"/>
      <c r="JOE35" s="674"/>
      <c r="JOF35" s="674"/>
      <c r="JOG35" s="674"/>
      <c r="JOH35" s="674"/>
      <c r="JOI35" s="674"/>
      <c r="JOJ35" s="674"/>
      <c r="JOK35" s="674"/>
      <c r="JOL35" s="674"/>
      <c r="JOM35" s="674"/>
      <c r="JON35" s="674"/>
      <c r="JOO35" s="674"/>
      <c r="JOP35" s="674"/>
      <c r="JOQ35" s="674"/>
      <c r="JOR35" s="674"/>
      <c r="JOS35" s="674"/>
      <c r="JOT35" s="674"/>
      <c r="JOU35" s="674"/>
      <c r="JOV35" s="674"/>
      <c r="JOW35" s="674"/>
      <c r="JOX35" s="674"/>
      <c r="JOY35" s="674"/>
      <c r="JOZ35" s="674"/>
      <c r="JPA35" s="674"/>
      <c r="JPB35" s="674"/>
      <c r="JPC35" s="674"/>
      <c r="JPD35" s="674"/>
      <c r="JPE35" s="674"/>
      <c r="JPF35" s="674"/>
      <c r="JPG35" s="674"/>
      <c r="JPH35" s="674"/>
      <c r="JPI35" s="674"/>
      <c r="JPJ35" s="674"/>
      <c r="JPK35" s="674"/>
      <c r="JPL35" s="674"/>
      <c r="JPM35" s="674"/>
      <c r="JPN35" s="674"/>
      <c r="JPO35" s="674"/>
      <c r="JPP35" s="674"/>
      <c r="JPQ35" s="674"/>
      <c r="JPR35" s="674"/>
      <c r="JPS35" s="674"/>
      <c r="JPT35" s="674"/>
      <c r="JPU35" s="674"/>
      <c r="JPV35" s="674"/>
      <c r="JPW35" s="674"/>
      <c r="JPX35" s="674"/>
      <c r="JPY35" s="674"/>
      <c r="JPZ35" s="674"/>
      <c r="JQA35" s="674"/>
      <c r="JQB35" s="674"/>
      <c r="JQC35" s="674"/>
      <c r="JQD35" s="674"/>
      <c r="JQE35" s="674"/>
      <c r="JQF35" s="674"/>
      <c r="JQG35" s="674"/>
      <c r="JQH35" s="674"/>
      <c r="JQI35" s="674"/>
      <c r="JQJ35" s="674"/>
      <c r="JQK35" s="674"/>
      <c r="JQL35" s="674"/>
      <c r="JQM35" s="674"/>
      <c r="JQN35" s="674"/>
      <c r="JQO35" s="674"/>
      <c r="JQP35" s="674"/>
      <c r="JQQ35" s="674"/>
      <c r="JQR35" s="674"/>
      <c r="JQS35" s="674"/>
      <c r="JQT35" s="674"/>
      <c r="JQU35" s="674"/>
      <c r="JQV35" s="674"/>
      <c r="JQW35" s="674"/>
      <c r="JQX35" s="674"/>
      <c r="JQY35" s="674"/>
      <c r="JQZ35" s="674"/>
      <c r="JRA35" s="674"/>
      <c r="JRB35" s="674"/>
      <c r="JRC35" s="674"/>
      <c r="JRD35" s="674"/>
      <c r="JRE35" s="674"/>
      <c r="JRF35" s="674"/>
      <c r="JRG35" s="674"/>
      <c r="JRH35" s="674"/>
      <c r="JRI35" s="674"/>
      <c r="JRJ35" s="674"/>
      <c r="JRK35" s="674"/>
      <c r="JRL35" s="674"/>
      <c r="JRM35" s="674"/>
      <c r="JRN35" s="674"/>
      <c r="JRO35" s="674"/>
      <c r="JRP35" s="674"/>
      <c r="JRQ35" s="674"/>
      <c r="JRR35" s="674"/>
      <c r="JRS35" s="674"/>
      <c r="JRT35" s="674"/>
      <c r="JRU35" s="674"/>
      <c r="JRV35" s="674"/>
      <c r="JRW35" s="674"/>
      <c r="JRX35" s="674"/>
      <c r="JRY35" s="674"/>
      <c r="JRZ35" s="674"/>
      <c r="JSA35" s="674"/>
      <c r="JSB35" s="674"/>
      <c r="JSC35" s="674"/>
      <c r="JSD35" s="674"/>
      <c r="JSE35" s="674"/>
      <c r="JSF35" s="674"/>
      <c r="JSG35" s="674"/>
      <c r="JSH35" s="674"/>
      <c r="JSI35" s="674"/>
      <c r="JSJ35" s="674"/>
      <c r="JSK35" s="674"/>
      <c r="JSL35" s="674"/>
      <c r="JSM35" s="674"/>
      <c r="JSN35" s="674"/>
      <c r="JSO35" s="674"/>
      <c r="JSP35" s="674"/>
      <c r="JSQ35" s="674"/>
      <c r="JSR35" s="674"/>
      <c r="JSS35" s="674"/>
      <c r="JST35" s="674"/>
      <c r="JSU35" s="674"/>
      <c r="JSV35" s="674"/>
      <c r="JSW35" s="674"/>
      <c r="JSX35" s="674"/>
      <c r="JSY35" s="674"/>
      <c r="JSZ35" s="674"/>
      <c r="JTA35" s="674"/>
      <c r="JTB35" s="674"/>
      <c r="JTC35" s="674"/>
      <c r="JTD35" s="674"/>
      <c r="JTE35" s="674"/>
      <c r="JTF35" s="674"/>
      <c r="JTG35" s="674"/>
      <c r="JTH35" s="674"/>
      <c r="JTI35" s="674"/>
      <c r="JTJ35" s="674"/>
      <c r="JTK35" s="674"/>
      <c r="JTL35" s="674"/>
      <c r="JTM35" s="674"/>
      <c r="JTN35" s="674"/>
      <c r="JTO35" s="674"/>
      <c r="JTP35" s="674"/>
      <c r="JTQ35" s="674"/>
      <c r="JTR35" s="674"/>
      <c r="JTS35" s="674"/>
      <c r="JTT35" s="674"/>
      <c r="JTU35" s="674"/>
      <c r="JTV35" s="674"/>
      <c r="JTW35" s="674"/>
      <c r="JTX35" s="674"/>
      <c r="JTY35" s="674"/>
      <c r="JTZ35" s="674"/>
      <c r="JUA35" s="674"/>
      <c r="JUB35" s="674"/>
      <c r="JUC35" s="674"/>
      <c r="JUD35" s="674"/>
      <c r="JUE35" s="674"/>
      <c r="JUF35" s="674"/>
      <c r="JUG35" s="674"/>
      <c r="JUH35" s="674"/>
      <c r="JUI35" s="674"/>
      <c r="JUJ35" s="674"/>
      <c r="JUK35" s="674"/>
      <c r="JUL35" s="674"/>
      <c r="JUM35" s="674"/>
      <c r="JUN35" s="674"/>
      <c r="JUO35" s="674"/>
      <c r="JUP35" s="674"/>
      <c r="JUQ35" s="674"/>
      <c r="JUR35" s="674"/>
      <c r="JUS35" s="674"/>
      <c r="JUT35" s="674"/>
      <c r="JUU35" s="674"/>
      <c r="JUV35" s="674"/>
      <c r="JUW35" s="674"/>
      <c r="JUX35" s="674"/>
      <c r="JUY35" s="674"/>
      <c r="JUZ35" s="674"/>
      <c r="JVA35" s="674"/>
      <c r="JVB35" s="674"/>
      <c r="JVC35" s="674"/>
      <c r="JVD35" s="674"/>
      <c r="JVE35" s="674"/>
      <c r="JVF35" s="674"/>
      <c r="JVG35" s="674"/>
      <c r="JVH35" s="674"/>
      <c r="JVI35" s="674"/>
      <c r="JVJ35" s="674"/>
      <c r="JVK35" s="674"/>
      <c r="JVL35" s="674"/>
      <c r="JVM35" s="674"/>
      <c r="JVN35" s="674"/>
      <c r="JVO35" s="674"/>
      <c r="JVP35" s="674"/>
      <c r="JVQ35" s="674"/>
      <c r="JVR35" s="674"/>
      <c r="JVS35" s="674"/>
      <c r="JVT35" s="674"/>
      <c r="JVU35" s="674"/>
      <c r="JVV35" s="674"/>
      <c r="JVW35" s="674"/>
      <c r="JVX35" s="674"/>
      <c r="JVY35" s="674"/>
      <c r="JVZ35" s="674"/>
      <c r="JWA35" s="674"/>
      <c r="JWB35" s="674"/>
      <c r="JWC35" s="674"/>
      <c r="JWD35" s="674"/>
      <c r="JWE35" s="674"/>
      <c r="JWF35" s="674"/>
      <c r="JWG35" s="674"/>
      <c r="JWH35" s="674"/>
      <c r="JWI35" s="674"/>
      <c r="JWJ35" s="674"/>
      <c r="JWK35" s="674"/>
      <c r="JWL35" s="674"/>
      <c r="JWM35" s="674"/>
      <c r="JWN35" s="674"/>
      <c r="JWO35" s="674"/>
      <c r="JWP35" s="674"/>
      <c r="JWQ35" s="674"/>
      <c r="JWR35" s="674"/>
      <c r="JWS35" s="674"/>
      <c r="JWT35" s="674"/>
      <c r="JWU35" s="674"/>
      <c r="JWV35" s="674"/>
      <c r="JWW35" s="674"/>
      <c r="JWX35" s="674"/>
      <c r="JWY35" s="674"/>
      <c r="JWZ35" s="674"/>
      <c r="JXA35" s="674"/>
      <c r="JXB35" s="674"/>
      <c r="JXC35" s="674"/>
      <c r="JXD35" s="674"/>
      <c r="JXE35" s="674"/>
      <c r="JXF35" s="674"/>
      <c r="JXG35" s="674"/>
      <c r="JXH35" s="674"/>
      <c r="JXI35" s="674"/>
      <c r="JXJ35" s="674"/>
      <c r="JXK35" s="674"/>
      <c r="JXL35" s="674"/>
      <c r="JXM35" s="674"/>
      <c r="JXN35" s="674"/>
      <c r="JXO35" s="674"/>
      <c r="JXP35" s="674"/>
      <c r="JXQ35" s="674"/>
      <c r="JXR35" s="674"/>
      <c r="JXS35" s="674"/>
      <c r="JXT35" s="674"/>
      <c r="JXU35" s="674"/>
      <c r="JXV35" s="674"/>
      <c r="JXW35" s="674"/>
      <c r="JXX35" s="674"/>
      <c r="JXY35" s="674"/>
      <c r="JXZ35" s="674"/>
      <c r="JYA35" s="674"/>
      <c r="JYB35" s="674"/>
      <c r="JYC35" s="674"/>
      <c r="JYD35" s="674"/>
      <c r="JYE35" s="674"/>
      <c r="JYF35" s="674"/>
      <c r="JYG35" s="674"/>
      <c r="JYH35" s="674"/>
      <c r="JYI35" s="674"/>
      <c r="JYJ35" s="674"/>
      <c r="JYK35" s="674"/>
      <c r="JYL35" s="674"/>
      <c r="JYM35" s="674"/>
      <c r="JYN35" s="674"/>
      <c r="JYO35" s="674"/>
      <c r="JYP35" s="674"/>
      <c r="JYQ35" s="674"/>
      <c r="JYR35" s="674"/>
      <c r="JYS35" s="674"/>
      <c r="JYT35" s="674"/>
      <c r="JYU35" s="674"/>
      <c r="JYV35" s="674"/>
      <c r="JYW35" s="674"/>
      <c r="JYX35" s="674"/>
      <c r="JYY35" s="674"/>
      <c r="JYZ35" s="674"/>
      <c r="JZA35" s="674"/>
      <c r="JZB35" s="674"/>
      <c r="JZC35" s="674"/>
      <c r="JZD35" s="674"/>
      <c r="JZE35" s="674"/>
      <c r="JZF35" s="674"/>
      <c r="JZG35" s="674"/>
      <c r="JZH35" s="674"/>
      <c r="JZI35" s="674"/>
      <c r="JZJ35" s="674"/>
      <c r="JZK35" s="674"/>
      <c r="JZL35" s="674"/>
      <c r="JZM35" s="674"/>
      <c r="JZN35" s="674"/>
      <c r="JZO35" s="674"/>
      <c r="JZP35" s="674"/>
      <c r="JZQ35" s="674"/>
      <c r="JZR35" s="674"/>
      <c r="JZS35" s="674"/>
      <c r="JZT35" s="674"/>
      <c r="JZU35" s="674"/>
      <c r="JZV35" s="674"/>
      <c r="JZW35" s="674"/>
      <c r="JZX35" s="674"/>
      <c r="JZY35" s="674"/>
      <c r="JZZ35" s="674"/>
      <c r="KAA35" s="674"/>
      <c r="KAB35" s="674"/>
      <c r="KAC35" s="674"/>
      <c r="KAD35" s="674"/>
      <c r="KAE35" s="674"/>
      <c r="KAF35" s="674"/>
      <c r="KAG35" s="674"/>
      <c r="KAH35" s="674"/>
      <c r="KAI35" s="674"/>
      <c r="KAJ35" s="674"/>
      <c r="KAK35" s="674"/>
      <c r="KAL35" s="674"/>
      <c r="KAM35" s="674"/>
      <c r="KAN35" s="674"/>
      <c r="KAO35" s="674"/>
      <c r="KAP35" s="674"/>
      <c r="KAQ35" s="674"/>
      <c r="KAR35" s="674"/>
      <c r="KAS35" s="674"/>
      <c r="KAT35" s="674"/>
      <c r="KAU35" s="674"/>
      <c r="KAV35" s="674"/>
      <c r="KAW35" s="674"/>
      <c r="KAX35" s="674"/>
      <c r="KAY35" s="674"/>
      <c r="KAZ35" s="674"/>
      <c r="KBA35" s="674"/>
      <c r="KBB35" s="674"/>
      <c r="KBC35" s="674"/>
      <c r="KBD35" s="674"/>
      <c r="KBE35" s="674"/>
      <c r="KBF35" s="674"/>
      <c r="KBG35" s="674"/>
      <c r="KBH35" s="674"/>
      <c r="KBI35" s="674"/>
      <c r="KBJ35" s="674"/>
      <c r="KBK35" s="674"/>
      <c r="KBL35" s="674"/>
      <c r="KBM35" s="674"/>
      <c r="KBN35" s="674"/>
      <c r="KBO35" s="674"/>
      <c r="KBP35" s="674"/>
      <c r="KBQ35" s="674"/>
      <c r="KBR35" s="674"/>
      <c r="KBS35" s="674"/>
      <c r="KBT35" s="674"/>
      <c r="KBU35" s="674"/>
      <c r="KBV35" s="674"/>
      <c r="KBW35" s="674"/>
      <c r="KBX35" s="674"/>
      <c r="KBY35" s="674"/>
      <c r="KBZ35" s="674"/>
      <c r="KCA35" s="674"/>
      <c r="KCB35" s="674"/>
      <c r="KCC35" s="674"/>
      <c r="KCD35" s="674"/>
      <c r="KCE35" s="674"/>
      <c r="KCF35" s="674"/>
      <c r="KCG35" s="674"/>
      <c r="KCH35" s="674"/>
      <c r="KCI35" s="674"/>
      <c r="KCJ35" s="674"/>
      <c r="KCK35" s="674"/>
      <c r="KCL35" s="674"/>
      <c r="KCM35" s="674"/>
      <c r="KCN35" s="674"/>
      <c r="KCO35" s="674"/>
      <c r="KCP35" s="674"/>
      <c r="KCQ35" s="674"/>
      <c r="KCR35" s="674"/>
      <c r="KCS35" s="674"/>
      <c r="KCT35" s="674"/>
      <c r="KCU35" s="674"/>
      <c r="KCV35" s="674"/>
      <c r="KCW35" s="674"/>
      <c r="KCX35" s="674"/>
      <c r="KCY35" s="674"/>
      <c r="KCZ35" s="674"/>
      <c r="KDA35" s="674"/>
      <c r="KDB35" s="674"/>
      <c r="KDC35" s="674"/>
      <c r="KDD35" s="674"/>
      <c r="KDE35" s="674"/>
      <c r="KDF35" s="674"/>
      <c r="KDG35" s="674"/>
      <c r="KDH35" s="674"/>
      <c r="KDI35" s="674"/>
      <c r="KDJ35" s="674"/>
      <c r="KDK35" s="674"/>
      <c r="KDL35" s="674"/>
      <c r="KDM35" s="674"/>
      <c r="KDN35" s="674"/>
      <c r="KDO35" s="674"/>
      <c r="KDP35" s="674"/>
      <c r="KDQ35" s="674"/>
      <c r="KDR35" s="674"/>
      <c r="KDS35" s="674"/>
      <c r="KDT35" s="674"/>
      <c r="KDU35" s="674"/>
      <c r="KDV35" s="674"/>
      <c r="KDW35" s="674"/>
      <c r="KDX35" s="674"/>
      <c r="KDY35" s="674"/>
      <c r="KDZ35" s="674"/>
      <c r="KEA35" s="674"/>
      <c r="KEB35" s="674"/>
      <c r="KEC35" s="674"/>
      <c r="KED35" s="674"/>
      <c r="KEE35" s="674"/>
      <c r="KEF35" s="674"/>
      <c r="KEG35" s="674"/>
      <c r="KEH35" s="674"/>
      <c r="KEI35" s="674"/>
      <c r="KEJ35" s="674"/>
      <c r="KEK35" s="674"/>
      <c r="KEL35" s="674"/>
      <c r="KEM35" s="674"/>
      <c r="KEN35" s="674"/>
      <c r="KEO35" s="674"/>
      <c r="KEP35" s="674"/>
      <c r="KEQ35" s="674"/>
      <c r="KER35" s="674"/>
      <c r="KES35" s="674"/>
      <c r="KET35" s="674"/>
      <c r="KEU35" s="674"/>
      <c r="KEV35" s="674"/>
      <c r="KEW35" s="674"/>
      <c r="KEX35" s="674"/>
      <c r="KEY35" s="674"/>
      <c r="KEZ35" s="674"/>
      <c r="KFA35" s="674"/>
      <c r="KFB35" s="674"/>
      <c r="KFC35" s="674"/>
      <c r="KFD35" s="674"/>
      <c r="KFE35" s="674"/>
      <c r="KFF35" s="674"/>
      <c r="KFG35" s="674"/>
      <c r="KFH35" s="674"/>
      <c r="KFI35" s="674"/>
      <c r="KFJ35" s="674"/>
      <c r="KFK35" s="674"/>
      <c r="KFL35" s="674"/>
      <c r="KFM35" s="674"/>
      <c r="KFN35" s="674"/>
      <c r="KFO35" s="674"/>
      <c r="KFP35" s="674"/>
      <c r="KFQ35" s="674"/>
      <c r="KFR35" s="674"/>
      <c r="KFS35" s="674"/>
      <c r="KFT35" s="674"/>
      <c r="KFU35" s="674"/>
      <c r="KFV35" s="674"/>
      <c r="KFW35" s="674"/>
      <c r="KFX35" s="674"/>
      <c r="KFY35" s="674"/>
      <c r="KFZ35" s="674"/>
      <c r="KGA35" s="674"/>
      <c r="KGB35" s="674"/>
      <c r="KGC35" s="674"/>
      <c r="KGD35" s="674"/>
      <c r="KGE35" s="674"/>
      <c r="KGF35" s="674"/>
      <c r="KGG35" s="674"/>
      <c r="KGH35" s="674"/>
      <c r="KGI35" s="674"/>
      <c r="KGJ35" s="674"/>
      <c r="KGK35" s="674"/>
      <c r="KGL35" s="674"/>
      <c r="KGM35" s="674"/>
      <c r="KGN35" s="674"/>
      <c r="KGO35" s="674"/>
      <c r="KGP35" s="674"/>
      <c r="KGQ35" s="674"/>
      <c r="KGR35" s="674"/>
      <c r="KGS35" s="674"/>
      <c r="KGT35" s="674"/>
      <c r="KGU35" s="674"/>
      <c r="KGV35" s="674"/>
      <c r="KGW35" s="674"/>
      <c r="KGX35" s="674"/>
      <c r="KGY35" s="674"/>
      <c r="KGZ35" s="674"/>
      <c r="KHA35" s="674"/>
      <c r="KHB35" s="674"/>
      <c r="KHC35" s="674"/>
      <c r="KHD35" s="674"/>
      <c r="KHE35" s="674"/>
      <c r="KHF35" s="674"/>
      <c r="KHG35" s="674"/>
      <c r="KHH35" s="674"/>
      <c r="KHI35" s="674"/>
      <c r="KHJ35" s="674"/>
      <c r="KHK35" s="674"/>
      <c r="KHL35" s="674"/>
      <c r="KHM35" s="674"/>
      <c r="KHN35" s="674"/>
      <c r="KHO35" s="674"/>
      <c r="KHP35" s="674"/>
      <c r="KHQ35" s="674"/>
      <c r="KHR35" s="674"/>
      <c r="KHS35" s="674"/>
      <c r="KHT35" s="674"/>
      <c r="KHU35" s="674"/>
      <c r="KHV35" s="674"/>
      <c r="KHW35" s="674"/>
      <c r="KHX35" s="674"/>
      <c r="KHY35" s="674"/>
      <c r="KHZ35" s="674"/>
      <c r="KIA35" s="674"/>
      <c r="KIB35" s="674"/>
      <c r="KIC35" s="674"/>
      <c r="KID35" s="674"/>
      <c r="KIE35" s="674"/>
      <c r="KIF35" s="674"/>
      <c r="KIG35" s="674"/>
      <c r="KIH35" s="674"/>
      <c r="KII35" s="674"/>
      <c r="KIJ35" s="674"/>
      <c r="KIK35" s="674"/>
      <c r="KIL35" s="674"/>
      <c r="KIM35" s="674"/>
      <c r="KIN35" s="674"/>
      <c r="KIO35" s="674"/>
      <c r="KIP35" s="674"/>
      <c r="KIQ35" s="674"/>
      <c r="KIR35" s="674"/>
      <c r="KIS35" s="674"/>
      <c r="KIT35" s="674"/>
      <c r="KIU35" s="674"/>
      <c r="KIV35" s="674"/>
      <c r="KIW35" s="674"/>
      <c r="KIX35" s="674"/>
      <c r="KIY35" s="674"/>
      <c r="KIZ35" s="674"/>
      <c r="KJA35" s="674"/>
      <c r="KJB35" s="674"/>
      <c r="KJC35" s="674"/>
      <c r="KJD35" s="674"/>
      <c r="KJE35" s="674"/>
      <c r="KJF35" s="674"/>
      <c r="KJG35" s="674"/>
      <c r="KJH35" s="674"/>
      <c r="KJI35" s="674"/>
      <c r="KJJ35" s="674"/>
      <c r="KJK35" s="674"/>
      <c r="KJL35" s="674"/>
      <c r="KJM35" s="674"/>
      <c r="KJN35" s="674"/>
      <c r="KJO35" s="674"/>
      <c r="KJP35" s="674"/>
      <c r="KJQ35" s="674"/>
      <c r="KJR35" s="674"/>
      <c r="KJS35" s="674"/>
      <c r="KJT35" s="674"/>
      <c r="KJU35" s="674"/>
      <c r="KJV35" s="674"/>
      <c r="KJW35" s="674"/>
      <c r="KJX35" s="674"/>
      <c r="KJY35" s="674"/>
      <c r="KJZ35" s="674"/>
      <c r="KKA35" s="674"/>
      <c r="KKB35" s="674"/>
      <c r="KKC35" s="674"/>
      <c r="KKD35" s="674"/>
      <c r="KKE35" s="674"/>
      <c r="KKF35" s="674"/>
      <c r="KKG35" s="674"/>
      <c r="KKH35" s="674"/>
      <c r="KKI35" s="674"/>
      <c r="KKJ35" s="674"/>
      <c r="KKK35" s="674"/>
      <c r="KKL35" s="674"/>
      <c r="KKM35" s="674"/>
      <c r="KKN35" s="674"/>
      <c r="KKO35" s="674"/>
      <c r="KKP35" s="674"/>
      <c r="KKQ35" s="674"/>
      <c r="KKR35" s="674"/>
      <c r="KKS35" s="674"/>
      <c r="KKT35" s="674"/>
      <c r="KKU35" s="674"/>
      <c r="KKV35" s="674"/>
      <c r="KKW35" s="674"/>
      <c r="KKX35" s="674"/>
      <c r="KKY35" s="674"/>
      <c r="KKZ35" s="674"/>
      <c r="KLA35" s="674"/>
      <c r="KLB35" s="674"/>
      <c r="KLC35" s="674"/>
      <c r="KLD35" s="674"/>
      <c r="KLE35" s="674"/>
      <c r="KLF35" s="674"/>
      <c r="KLG35" s="674"/>
      <c r="KLH35" s="674"/>
      <c r="KLI35" s="674"/>
      <c r="KLJ35" s="674"/>
      <c r="KLK35" s="674"/>
      <c r="KLL35" s="674"/>
      <c r="KLM35" s="674"/>
      <c r="KLN35" s="674"/>
      <c r="KLO35" s="674"/>
      <c r="KLP35" s="674"/>
      <c r="KLQ35" s="674"/>
      <c r="KLR35" s="674"/>
      <c r="KLS35" s="674"/>
      <c r="KLT35" s="674"/>
      <c r="KLU35" s="674"/>
      <c r="KLV35" s="674"/>
      <c r="KLW35" s="674"/>
      <c r="KLX35" s="674"/>
      <c r="KLY35" s="674"/>
      <c r="KLZ35" s="674"/>
      <c r="KMA35" s="674"/>
      <c r="KMB35" s="674"/>
      <c r="KMC35" s="674"/>
      <c r="KMD35" s="674"/>
      <c r="KME35" s="674"/>
      <c r="KMF35" s="674"/>
      <c r="KMG35" s="674"/>
      <c r="KMH35" s="674"/>
      <c r="KMI35" s="674"/>
      <c r="KMJ35" s="674"/>
      <c r="KMK35" s="674"/>
      <c r="KML35" s="674"/>
      <c r="KMM35" s="674"/>
      <c r="KMN35" s="674"/>
      <c r="KMO35" s="674"/>
      <c r="KMP35" s="674"/>
      <c r="KMQ35" s="674"/>
      <c r="KMR35" s="674"/>
      <c r="KMS35" s="674"/>
      <c r="KMT35" s="674"/>
      <c r="KMU35" s="674"/>
      <c r="KMV35" s="674"/>
      <c r="KMW35" s="674"/>
      <c r="KMX35" s="674"/>
      <c r="KMY35" s="674"/>
      <c r="KMZ35" s="674"/>
      <c r="KNA35" s="674"/>
      <c r="KNB35" s="674"/>
      <c r="KNC35" s="674"/>
      <c r="KND35" s="674"/>
      <c r="KNE35" s="674"/>
      <c r="KNF35" s="674"/>
      <c r="KNG35" s="674"/>
      <c r="KNH35" s="674"/>
      <c r="KNI35" s="674"/>
      <c r="KNJ35" s="674"/>
      <c r="KNK35" s="674"/>
      <c r="KNL35" s="674"/>
      <c r="KNM35" s="674"/>
      <c r="KNN35" s="674"/>
      <c r="KNO35" s="674"/>
      <c r="KNP35" s="674"/>
      <c r="KNQ35" s="674"/>
      <c r="KNR35" s="674"/>
      <c r="KNS35" s="674"/>
      <c r="KNT35" s="674"/>
      <c r="KNU35" s="674"/>
      <c r="KNV35" s="674"/>
      <c r="KNW35" s="674"/>
      <c r="KNX35" s="674"/>
      <c r="KNY35" s="674"/>
      <c r="KNZ35" s="674"/>
      <c r="KOA35" s="674"/>
      <c r="KOB35" s="674"/>
      <c r="KOC35" s="674"/>
      <c r="KOD35" s="674"/>
      <c r="KOE35" s="674"/>
      <c r="KOF35" s="674"/>
      <c r="KOG35" s="674"/>
      <c r="KOH35" s="674"/>
      <c r="KOI35" s="674"/>
      <c r="KOJ35" s="674"/>
      <c r="KOK35" s="674"/>
      <c r="KOL35" s="674"/>
      <c r="KOM35" s="674"/>
      <c r="KON35" s="674"/>
      <c r="KOO35" s="674"/>
      <c r="KOP35" s="674"/>
      <c r="KOQ35" s="674"/>
      <c r="KOR35" s="674"/>
      <c r="KOS35" s="674"/>
      <c r="KOT35" s="674"/>
      <c r="KOU35" s="674"/>
      <c r="KOV35" s="674"/>
      <c r="KOW35" s="674"/>
      <c r="KOX35" s="674"/>
      <c r="KOY35" s="674"/>
      <c r="KOZ35" s="674"/>
      <c r="KPA35" s="674"/>
      <c r="KPB35" s="674"/>
      <c r="KPC35" s="674"/>
      <c r="KPD35" s="674"/>
      <c r="KPE35" s="674"/>
      <c r="KPF35" s="674"/>
      <c r="KPG35" s="674"/>
      <c r="KPH35" s="674"/>
      <c r="KPI35" s="674"/>
      <c r="KPJ35" s="674"/>
      <c r="KPK35" s="674"/>
      <c r="KPL35" s="674"/>
      <c r="KPM35" s="674"/>
      <c r="KPN35" s="674"/>
      <c r="KPO35" s="674"/>
      <c r="KPP35" s="674"/>
      <c r="KPQ35" s="674"/>
      <c r="KPR35" s="674"/>
      <c r="KPS35" s="674"/>
      <c r="KPT35" s="674"/>
      <c r="KPU35" s="674"/>
      <c r="KPV35" s="674"/>
      <c r="KPW35" s="674"/>
      <c r="KPX35" s="674"/>
      <c r="KPY35" s="674"/>
      <c r="KPZ35" s="674"/>
      <c r="KQA35" s="674"/>
      <c r="KQB35" s="674"/>
      <c r="KQC35" s="674"/>
      <c r="KQD35" s="674"/>
      <c r="KQE35" s="674"/>
      <c r="KQF35" s="674"/>
      <c r="KQG35" s="674"/>
      <c r="KQH35" s="674"/>
      <c r="KQI35" s="674"/>
      <c r="KQJ35" s="674"/>
      <c r="KQK35" s="674"/>
      <c r="KQL35" s="674"/>
      <c r="KQM35" s="674"/>
      <c r="KQN35" s="674"/>
      <c r="KQO35" s="674"/>
      <c r="KQP35" s="674"/>
      <c r="KQQ35" s="674"/>
      <c r="KQR35" s="674"/>
      <c r="KQS35" s="674"/>
      <c r="KQT35" s="674"/>
      <c r="KQU35" s="674"/>
      <c r="KQV35" s="674"/>
      <c r="KQW35" s="674"/>
      <c r="KQX35" s="674"/>
      <c r="KQY35" s="674"/>
      <c r="KQZ35" s="674"/>
      <c r="KRA35" s="674"/>
      <c r="KRB35" s="674"/>
      <c r="KRC35" s="674"/>
      <c r="KRD35" s="674"/>
      <c r="KRE35" s="674"/>
      <c r="KRF35" s="674"/>
      <c r="KRG35" s="674"/>
      <c r="KRH35" s="674"/>
      <c r="KRI35" s="674"/>
      <c r="KRJ35" s="674"/>
      <c r="KRK35" s="674"/>
      <c r="KRL35" s="674"/>
      <c r="KRM35" s="674"/>
      <c r="KRN35" s="674"/>
      <c r="KRO35" s="674"/>
      <c r="KRP35" s="674"/>
      <c r="KRQ35" s="674"/>
      <c r="KRR35" s="674"/>
      <c r="KRS35" s="674"/>
      <c r="KRT35" s="674"/>
      <c r="KRU35" s="674"/>
      <c r="KRV35" s="674"/>
      <c r="KRW35" s="674"/>
      <c r="KRX35" s="674"/>
      <c r="KRY35" s="674"/>
      <c r="KRZ35" s="674"/>
      <c r="KSA35" s="674"/>
      <c r="KSB35" s="674"/>
      <c r="KSC35" s="674"/>
      <c r="KSD35" s="674"/>
      <c r="KSE35" s="674"/>
      <c r="KSF35" s="674"/>
      <c r="KSG35" s="674"/>
      <c r="KSH35" s="674"/>
      <c r="KSI35" s="674"/>
      <c r="KSJ35" s="674"/>
      <c r="KSK35" s="674"/>
      <c r="KSL35" s="674"/>
      <c r="KSM35" s="674"/>
      <c r="KSN35" s="674"/>
      <c r="KSO35" s="674"/>
      <c r="KSP35" s="674"/>
      <c r="KSQ35" s="674"/>
      <c r="KSR35" s="674"/>
      <c r="KSS35" s="674"/>
      <c r="KST35" s="674"/>
      <c r="KSU35" s="674"/>
      <c r="KSV35" s="674"/>
      <c r="KSW35" s="674"/>
      <c r="KSX35" s="674"/>
      <c r="KSY35" s="674"/>
      <c r="KSZ35" s="674"/>
      <c r="KTA35" s="674"/>
      <c r="KTB35" s="674"/>
      <c r="KTC35" s="674"/>
      <c r="KTD35" s="674"/>
      <c r="KTE35" s="674"/>
      <c r="KTF35" s="674"/>
      <c r="KTG35" s="674"/>
      <c r="KTH35" s="674"/>
      <c r="KTI35" s="674"/>
      <c r="KTJ35" s="674"/>
      <c r="KTK35" s="674"/>
      <c r="KTL35" s="674"/>
      <c r="KTM35" s="674"/>
      <c r="KTN35" s="674"/>
      <c r="KTO35" s="674"/>
      <c r="KTP35" s="674"/>
      <c r="KTQ35" s="674"/>
      <c r="KTR35" s="674"/>
      <c r="KTS35" s="674"/>
      <c r="KTT35" s="674"/>
      <c r="KTU35" s="674"/>
      <c r="KTV35" s="674"/>
      <c r="KTW35" s="674"/>
      <c r="KTX35" s="674"/>
      <c r="KTY35" s="674"/>
      <c r="KTZ35" s="674"/>
      <c r="KUA35" s="674"/>
      <c r="KUB35" s="674"/>
      <c r="KUC35" s="674"/>
      <c r="KUD35" s="674"/>
      <c r="KUE35" s="674"/>
      <c r="KUF35" s="674"/>
      <c r="KUG35" s="674"/>
      <c r="KUH35" s="674"/>
      <c r="KUI35" s="674"/>
      <c r="KUJ35" s="674"/>
      <c r="KUK35" s="674"/>
      <c r="KUL35" s="674"/>
      <c r="KUM35" s="674"/>
      <c r="KUN35" s="674"/>
      <c r="KUO35" s="674"/>
      <c r="KUP35" s="674"/>
      <c r="KUQ35" s="674"/>
      <c r="KUR35" s="674"/>
      <c r="KUS35" s="674"/>
      <c r="KUT35" s="674"/>
      <c r="KUU35" s="674"/>
      <c r="KUV35" s="674"/>
      <c r="KUW35" s="674"/>
      <c r="KUX35" s="674"/>
      <c r="KUY35" s="674"/>
      <c r="KUZ35" s="674"/>
      <c r="KVA35" s="674"/>
      <c r="KVB35" s="674"/>
      <c r="KVC35" s="674"/>
      <c r="KVD35" s="674"/>
      <c r="KVE35" s="674"/>
      <c r="KVF35" s="674"/>
      <c r="KVG35" s="674"/>
      <c r="KVH35" s="674"/>
      <c r="KVI35" s="674"/>
      <c r="KVJ35" s="674"/>
      <c r="KVK35" s="674"/>
      <c r="KVL35" s="674"/>
      <c r="KVM35" s="674"/>
      <c r="KVN35" s="674"/>
      <c r="KVO35" s="674"/>
      <c r="KVP35" s="674"/>
      <c r="KVQ35" s="674"/>
      <c r="KVR35" s="674"/>
      <c r="KVS35" s="674"/>
      <c r="KVT35" s="674"/>
      <c r="KVU35" s="674"/>
      <c r="KVV35" s="674"/>
      <c r="KVW35" s="674"/>
      <c r="KVX35" s="674"/>
      <c r="KVY35" s="674"/>
      <c r="KVZ35" s="674"/>
      <c r="KWA35" s="674"/>
      <c r="KWB35" s="674"/>
      <c r="KWC35" s="674"/>
      <c r="KWD35" s="674"/>
      <c r="KWE35" s="674"/>
      <c r="KWF35" s="674"/>
      <c r="KWG35" s="674"/>
      <c r="KWH35" s="674"/>
      <c r="KWI35" s="674"/>
      <c r="KWJ35" s="674"/>
      <c r="KWK35" s="674"/>
      <c r="KWL35" s="674"/>
      <c r="KWM35" s="674"/>
      <c r="KWN35" s="674"/>
      <c r="KWO35" s="674"/>
      <c r="KWP35" s="674"/>
      <c r="KWQ35" s="674"/>
      <c r="KWR35" s="674"/>
      <c r="KWS35" s="674"/>
      <c r="KWT35" s="674"/>
      <c r="KWU35" s="674"/>
      <c r="KWV35" s="674"/>
      <c r="KWW35" s="674"/>
      <c r="KWX35" s="674"/>
      <c r="KWY35" s="674"/>
      <c r="KWZ35" s="674"/>
      <c r="KXA35" s="674"/>
      <c r="KXB35" s="674"/>
      <c r="KXC35" s="674"/>
      <c r="KXD35" s="674"/>
      <c r="KXE35" s="674"/>
      <c r="KXF35" s="674"/>
      <c r="KXG35" s="674"/>
      <c r="KXH35" s="674"/>
      <c r="KXI35" s="674"/>
      <c r="KXJ35" s="674"/>
      <c r="KXK35" s="674"/>
      <c r="KXL35" s="674"/>
      <c r="KXM35" s="674"/>
      <c r="KXN35" s="674"/>
      <c r="KXO35" s="674"/>
      <c r="KXP35" s="674"/>
      <c r="KXQ35" s="674"/>
      <c r="KXR35" s="674"/>
      <c r="KXS35" s="674"/>
      <c r="KXT35" s="674"/>
      <c r="KXU35" s="674"/>
      <c r="KXV35" s="674"/>
      <c r="KXW35" s="674"/>
      <c r="KXX35" s="674"/>
      <c r="KXY35" s="674"/>
      <c r="KXZ35" s="674"/>
      <c r="KYA35" s="674"/>
      <c r="KYB35" s="674"/>
      <c r="KYC35" s="674"/>
      <c r="KYD35" s="674"/>
      <c r="KYE35" s="674"/>
      <c r="KYF35" s="674"/>
      <c r="KYG35" s="674"/>
      <c r="KYH35" s="674"/>
      <c r="KYI35" s="674"/>
      <c r="KYJ35" s="674"/>
      <c r="KYK35" s="674"/>
      <c r="KYL35" s="674"/>
      <c r="KYM35" s="674"/>
      <c r="KYN35" s="674"/>
      <c r="KYO35" s="674"/>
      <c r="KYP35" s="674"/>
      <c r="KYQ35" s="674"/>
      <c r="KYR35" s="674"/>
      <c r="KYS35" s="674"/>
      <c r="KYT35" s="674"/>
      <c r="KYU35" s="674"/>
      <c r="KYV35" s="674"/>
      <c r="KYW35" s="674"/>
      <c r="KYX35" s="674"/>
      <c r="KYY35" s="674"/>
      <c r="KYZ35" s="674"/>
      <c r="KZA35" s="674"/>
      <c r="KZB35" s="674"/>
      <c r="KZC35" s="674"/>
      <c r="KZD35" s="674"/>
      <c r="KZE35" s="674"/>
      <c r="KZF35" s="674"/>
      <c r="KZG35" s="674"/>
      <c r="KZH35" s="674"/>
      <c r="KZI35" s="674"/>
      <c r="KZJ35" s="674"/>
      <c r="KZK35" s="674"/>
      <c r="KZL35" s="674"/>
      <c r="KZM35" s="674"/>
      <c r="KZN35" s="674"/>
      <c r="KZO35" s="674"/>
      <c r="KZP35" s="674"/>
      <c r="KZQ35" s="674"/>
      <c r="KZR35" s="674"/>
      <c r="KZS35" s="674"/>
      <c r="KZT35" s="674"/>
      <c r="KZU35" s="674"/>
      <c r="KZV35" s="674"/>
      <c r="KZW35" s="674"/>
      <c r="KZX35" s="674"/>
      <c r="KZY35" s="674"/>
      <c r="KZZ35" s="674"/>
      <c r="LAA35" s="674"/>
      <c r="LAB35" s="674"/>
      <c r="LAC35" s="674"/>
      <c r="LAD35" s="674"/>
      <c r="LAE35" s="674"/>
      <c r="LAF35" s="674"/>
      <c r="LAG35" s="674"/>
      <c r="LAH35" s="674"/>
      <c r="LAI35" s="674"/>
      <c r="LAJ35" s="674"/>
      <c r="LAK35" s="674"/>
      <c r="LAL35" s="674"/>
      <c r="LAM35" s="674"/>
      <c r="LAN35" s="674"/>
      <c r="LAO35" s="674"/>
      <c r="LAP35" s="674"/>
      <c r="LAQ35" s="674"/>
      <c r="LAR35" s="674"/>
      <c r="LAS35" s="674"/>
      <c r="LAT35" s="674"/>
      <c r="LAU35" s="674"/>
      <c r="LAV35" s="674"/>
      <c r="LAW35" s="674"/>
      <c r="LAX35" s="674"/>
      <c r="LAY35" s="674"/>
      <c r="LAZ35" s="674"/>
      <c r="LBA35" s="674"/>
      <c r="LBB35" s="674"/>
      <c r="LBC35" s="674"/>
      <c r="LBD35" s="674"/>
      <c r="LBE35" s="674"/>
      <c r="LBF35" s="674"/>
      <c r="LBG35" s="674"/>
      <c r="LBH35" s="674"/>
      <c r="LBI35" s="674"/>
      <c r="LBJ35" s="674"/>
      <c r="LBK35" s="674"/>
      <c r="LBL35" s="674"/>
      <c r="LBM35" s="674"/>
      <c r="LBN35" s="674"/>
      <c r="LBO35" s="674"/>
      <c r="LBP35" s="674"/>
      <c r="LBQ35" s="674"/>
      <c r="LBR35" s="674"/>
      <c r="LBS35" s="674"/>
      <c r="LBT35" s="674"/>
      <c r="LBU35" s="674"/>
      <c r="LBV35" s="674"/>
      <c r="LBW35" s="674"/>
      <c r="LBX35" s="674"/>
      <c r="LBY35" s="674"/>
      <c r="LBZ35" s="674"/>
      <c r="LCA35" s="674"/>
      <c r="LCB35" s="674"/>
      <c r="LCC35" s="674"/>
      <c r="LCD35" s="674"/>
      <c r="LCE35" s="674"/>
      <c r="LCF35" s="674"/>
      <c r="LCG35" s="674"/>
      <c r="LCH35" s="674"/>
      <c r="LCI35" s="674"/>
      <c r="LCJ35" s="674"/>
      <c r="LCK35" s="674"/>
      <c r="LCL35" s="674"/>
      <c r="LCM35" s="674"/>
      <c r="LCN35" s="674"/>
      <c r="LCO35" s="674"/>
      <c r="LCP35" s="674"/>
      <c r="LCQ35" s="674"/>
      <c r="LCR35" s="674"/>
      <c r="LCS35" s="674"/>
      <c r="LCT35" s="674"/>
      <c r="LCU35" s="674"/>
      <c r="LCV35" s="674"/>
      <c r="LCW35" s="674"/>
      <c r="LCX35" s="674"/>
      <c r="LCY35" s="674"/>
      <c r="LCZ35" s="674"/>
      <c r="LDA35" s="674"/>
      <c r="LDB35" s="674"/>
      <c r="LDC35" s="674"/>
      <c r="LDD35" s="674"/>
      <c r="LDE35" s="674"/>
      <c r="LDF35" s="674"/>
      <c r="LDG35" s="674"/>
      <c r="LDH35" s="674"/>
      <c r="LDI35" s="674"/>
      <c r="LDJ35" s="674"/>
      <c r="LDK35" s="674"/>
      <c r="LDL35" s="674"/>
      <c r="LDM35" s="674"/>
      <c r="LDN35" s="674"/>
      <c r="LDO35" s="674"/>
      <c r="LDP35" s="674"/>
      <c r="LDQ35" s="674"/>
      <c r="LDR35" s="674"/>
      <c r="LDS35" s="674"/>
      <c r="LDT35" s="674"/>
      <c r="LDU35" s="674"/>
      <c r="LDV35" s="674"/>
      <c r="LDW35" s="674"/>
      <c r="LDX35" s="674"/>
      <c r="LDY35" s="674"/>
      <c r="LDZ35" s="674"/>
      <c r="LEA35" s="674"/>
      <c r="LEB35" s="674"/>
      <c r="LEC35" s="674"/>
      <c r="LED35" s="674"/>
      <c r="LEE35" s="674"/>
      <c r="LEF35" s="674"/>
      <c r="LEG35" s="674"/>
      <c r="LEH35" s="674"/>
      <c r="LEI35" s="674"/>
      <c r="LEJ35" s="674"/>
      <c r="LEK35" s="674"/>
      <c r="LEL35" s="674"/>
      <c r="LEM35" s="674"/>
      <c r="LEN35" s="674"/>
      <c r="LEO35" s="674"/>
      <c r="LEP35" s="674"/>
      <c r="LEQ35" s="674"/>
      <c r="LER35" s="674"/>
      <c r="LES35" s="674"/>
      <c r="LET35" s="674"/>
      <c r="LEU35" s="674"/>
      <c r="LEV35" s="674"/>
      <c r="LEW35" s="674"/>
      <c r="LEX35" s="674"/>
      <c r="LEY35" s="674"/>
      <c r="LEZ35" s="674"/>
      <c r="LFA35" s="674"/>
      <c r="LFB35" s="674"/>
      <c r="LFC35" s="674"/>
      <c r="LFD35" s="674"/>
      <c r="LFE35" s="674"/>
      <c r="LFF35" s="674"/>
      <c r="LFG35" s="674"/>
      <c r="LFH35" s="674"/>
      <c r="LFI35" s="674"/>
      <c r="LFJ35" s="674"/>
      <c r="LFK35" s="674"/>
      <c r="LFL35" s="674"/>
      <c r="LFM35" s="674"/>
      <c r="LFN35" s="674"/>
      <c r="LFO35" s="674"/>
      <c r="LFP35" s="674"/>
      <c r="LFQ35" s="674"/>
      <c r="LFR35" s="674"/>
      <c r="LFS35" s="674"/>
      <c r="LFT35" s="674"/>
      <c r="LFU35" s="674"/>
      <c r="LFV35" s="674"/>
      <c r="LFW35" s="674"/>
      <c r="LFX35" s="674"/>
      <c r="LFY35" s="674"/>
      <c r="LFZ35" s="674"/>
      <c r="LGA35" s="674"/>
      <c r="LGB35" s="674"/>
      <c r="LGC35" s="674"/>
      <c r="LGD35" s="674"/>
      <c r="LGE35" s="674"/>
      <c r="LGF35" s="674"/>
      <c r="LGG35" s="674"/>
      <c r="LGH35" s="674"/>
      <c r="LGI35" s="674"/>
      <c r="LGJ35" s="674"/>
      <c r="LGK35" s="674"/>
      <c r="LGL35" s="674"/>
      <c r="LGM35" s="674"/>
      <c r="LGN35" s="674"/>
      <c r="LGO35" s="674"/>
      <c r="LGP35" s="674"/>
      <c r="LGQ35" s="674"/>
      <c r="LGR35" s="674"/>
      <c r="LGS35" s="674"/>
      <c r="LGT35" s="674"/>
      <c r="LGU35" s="674"/>
      <c r="LGV35" s="674"/>
      <c r="LGW35" s="674"/>
      <c r="LGX35" s="674"/>
      <c r="LGY35" s="674"/>
      <c r="LGZ35" s="674"/>
      <c r="LHA35" s="674"/>
      <c r="LHB35" s="674"/>
      <c r="LHC35" s="674"/>
      <c r="LHD35" s="674"/>
      <c r="LHE35" s="674"/>
      <c r="LHF35" s="674"/>
      <c r="LHG35" s="674"/>
      <c r="LHH35" s="674"/>
      <c r="LHI35" s="674"/>
      <c r="LHJ35" s="674"/>
      <c r="LHK35" s="674"/>
      <c r="LHL35" s="674"/>
      <c r="LHM35" s="674"/>
      <c r="LHN35" s="674"/>
      <c r="LHO35" s="674"/>
      <c r="LHP35" s="674"/>
      <c r="LHQ35" s="674"/>
      <c r="LHR35" s="674"/>
      <c r="LHS35" s="674"/>
      <c r="LHT35" s="674"/>
      <c r="LHU35" s="674"/>
      <c r="LHV35" s="674"/>
      <c r="LHW35" s="674"/>
      <c r="LHX35" s="674"/>
      <c r="LHY35" s="674"/>
      <c r="LHZ35" s="674"/>
      <c r="LIA35" s="674"/>
      <c r="LIB35" s="674"/>
      <c r="LIC35" s="674"/>
      <c r="LID35" s="674"/>
      <c r="LIE35" s="674"/>
      <c r="LIF35" s="674"/>
      <c r="LIG35" s="674"/>
      <c r="LIH35" s="674"/>
      <c r="LII35" s="674"/>
      <c r="LIJ35" s="674"/>
      <c r="LIK35" s="674"/>
      <c r="LIL35" s="674"/>
      <c r="LIM35" s="674"/>
      <c r="LIN35" s="674"/>
      <c r="LIO35" s="674"/>
      <c r="LIP35" s="674"/>
      <c r="LIQ35" s="674"/>
      <c r="LIR35" s="674"/>
      <c r="LIS35" s="674"/>
      <c r="LIT35" s="674"/>
      <c r="LIU35" s="674"/>
      <c r="LIV35" s="674"/>
      <c r="LIW35" s="674"/>
      <c r="LIX35" s="674"/>
      <c r="LIY35" s="674"/>
      <c r="LIZ35" s="674"/>
      <c r="LJA35" s="674"/>
      <c r="LJB35" s="674"/>
      <c r="LJC35" s="674"/>
      <c r="LJD35" s="674"/>
      <c r="LJE35" s="674"/>
      <c r="LJF35" s="674"/>
      <c r="LJG35" s="674"/>
      <c r="LJH35" s="674"/>
      <c r="LJI35" s="674"/>
      <c r="LJJ35" s="674"/>
      <c r="LJK35" s="674"/>
      <c r="LJL35" s="674"/>
      <c r="LJM35" s="674"/>
      <c r="LJN35" s="674"/>
      <c r="LJO35" s="674"/>
      <c r="LJP35" s="674"/>
      <c r="LJQ35" s="674"/>
      <c r="LJR35" s="674"/>
      <c r="LJS35" s="674"/>
      <c r="LJT35" s="674"/>
      <c r="LJU35" s="674"/>
      <c r="LJV35" s="674"/>
      <c r="LJW35" s="674"/>
      <c r="LJX35" s="674"/>
      <c r="LJY35" s="674"/>
      <c r="LJZ35" s="674"/>
      <c r="LKA35" s="674"/>
      <c r="LKB35" s="674"/>
      <c r="LKC35" s="674"/>
      <c r="LKD35" s="674"/>
      <c r="LKE35" s="674"/>
      <c r="LKF35" s="674"/>
      <c r="LKG35" s="674"/>
      <c r="LKH35" s="674"/>
      <c r="LKI35" s="674"/>
      <c r="LKJ35" s="674"/>
      <c r="LKK35" s="674"/>
      <c r="LKL35" s="674"/>
      <c r="LKM35" s="674"/>
      <c r="LKN35" s="674"/>
      <c r="LKO35" s="674"/>
      <c r="LKP35" s="674"/>
      <c r="LKQ35" s="674"/>
      <c r="LKR35" s="674"/>
      <c r="LKS35" s="674"/>
      <c r="LKT35" s="674"/>
      <c r="LKU35" s="674"/>
      <c r="LKV35" s="674"/>
      <c r="LKW35" s="674"/>
      <c r="LKX35" s="674"/>
      <c r="LKY35" s="674"/>
      <c r="LKZ35" s="674"/>
      <c r="LLA35" s="674"/>
      <c r="LLB35" s="674"/>
      <c r="LLC35" s="674"/>
      <c r="LLD35" s="674"/>
      <c r="LLE35" s="674"/>
      <c r="LLF35" s="674"/>
      <c r="LLG35" s="674"/>
      <c r="LLH35" s="674"/>
      <c r="LLI35" s="674"/>
      <c r="LLJ35" s="674"/>
      <c r="LLK35" s="674"/>
      <c r="LLL35" s="674"/>
      <c r="LLM35" s="674"/>
      <c r="LLN35" s="674"/>
      <c r="LLO35" s="674"/>
      <c r="LLP35" s="674"/>
      <c r="LLQ35" s="674"/>
      <c r="LLR35" s="674"/>
      <c r="LLS35" s="674"/>
      <c r="LLT35" s="674"/>
      <c r="LLU35" s="674"/>
      <c r="LLV35" s="674"/>
      <c r="LLW35" s="674"/>
      <c r="LLX35" s="674"/>
      <c r="LLY35" s="674"/>
      <c r="LLZ35" s="674"/>
      <c r="LMA35" s="674"/>
      <c r="LMB35" s="674"/>
      <c r="LMC35" s="674"/>
      <c r="LMD35" s="674"/>
      <c r="LME35" s="674"/>
      <c r="LMF35" s="674"/>
      <c r="LMG35" s="674"/>
      <c r="LMH35" s="674"/>
      <c r="LMI35" s="674"/>
      <c r="LMJ35" s="674"/>
      <c r="LMK35" s="674"/>
      <c r="LML35" s="674"/>
      <c r="LMM35" s="674"/>
      <c r="LMN35" s="674"/>
      <c r="LMO35" s="674"/>
      <c r="LMP35" s="674"/>
      <c r="LMQ35" s="674"/>
      <c r="LMR35" s="674"/>
      <c r="LMS35" s="674"/>
      <c r="LMT35" s="674"/>
      <c r="LMU35" s="674"/>
      <c r="LMV35" s="674"/>
      <c r="LMW35" s="674"/>
      <c r="LMX35" s="674"/>
      <c r="LMY35" s="674"/>
      <c r="LMZ35" s="674"/>
      <c r="LNA35" s="674"/>
      <c r="LNB35" s="674"/>
      <c r="LNC35" s="674"/>
      <c r="LND35" s="674"/>
      <c r="LNE35" s="674"/>
      <c r="LNF35" s="674"/>
      <c r="LNG35" s="674"/>
      <c r="LNH35" s="674"/>
      <c r="LNI35" s="674"/>
      <c r="LNJ35" s="674"/>
      <c r="LNK35" s="674"/>
      <c r="LNL35" s="674"/>
      <c r="LNM35" s="674"/>
      <c r="LNN35" s="674"/>
      <c r="LNO35" s="674"/>
      <c r="LNP35" s="674"/>
      <c r="LNQ35" s="674"/>
      <c r="LNR35" s="674"/>
      <c r="LNS35" s="674"/>
      <c r="LNT35" s="674"/>
      <c r="LNU35" s="674"/>
      <c r="LNV35" s="674"/>
      <c r="LNW35" s="674"/>
      <c r="LNX35" s="674"/>
      <c r="LNY35" s="674"/>
      <c r="LNZ35" s="674"/>
      <c r="LOA35" s="674"/>
      <c r="LOB35" s="674"/>
      <c r="LOC35" s="674"/>
      <c r="LOD35" s="674"/>
      <c r="LOE35" s="674"/>
      <c r="LOF35" s="674"/>
      <c r="LOG35" s="674"/>
      <c r="LOH35" s="674"/>
      <c r="LOI35" s="674"/>
      <c r="LOJ35" s="674"/>
      <c r="LOK35" s="674"/>
      <c r="LOL35" s="674"/>
      <c r="LOM35" s="674"/>
      <c r="LON35" s="674"/>
      <c r="LOO35" s="674"/>
      <c r="LOP35" s="674"/>
      <c r="LOQ35" s="674"/>
      <c r="LOR35" s="674"/>
      <c r="LOS35" s="674"/>
      <c r="LOT35" s="674"/>
      <c r="LOU35" s="674"/>
      <c r="LOV35" s="674"/>
      <c r="LOW35" s="674"/>
      <c r="LOX35" s="674"/>
      <c r="LOY35" s="674"/>
      <c r="LOZ35" s="674"/>
      <c r="LPA35" s="674"/>
      <c r="LPB35" s="674"/>
      <c r="LPC35" s="674"/>
      <c r="LPD35" s="674"/>
      <c r="LPE35" s="674"/>
      <c r="LPF35" s="674"/>
      <c r="LPG35" s="674"/>
      <c r="LPH35" s="674"/>
      <c r="LPI35" s="674"/>
      <c r="LPJ35" s="674"/>
      <c r="LPK35" s="674"/>
      <c r="LPL35" s="674"/>
      <c r="LPM35" s="674"/>
      <c r="LPN35" s="674"/>
      <c r="LPO35" s="674"/>
      <c r="LPP35" s="674"/>
      <c r="LPQ35" s="674"/>
      <c r="LPR35" s="674"/>
      <c r="LPS35" s="674"/>
      <c r="LPT35" s="674"/>
      <c r="LPU35" s="674"/>
      <c r="LPV35" s="674"/>
      <c r="LPW35" s="674"/>
      <c r="LPX35" s="674"/>
      <c r="LPY35" s="674"/>
      <c r="LPZ35" s="674"/>
      <c r="LQA35" s="674"/>
      <c r="LQB35" s="674"/>
      <c r="LQC35" s="674"/>
      <c r="LQD35" s="674"/>
      <c r="LQE35" s="674"/>
      <c r="LQF35" s="674"/>
      <c r="LQG35" s="674"/>
      <c r="LQH35" s="674"/>
      <c r="LQI35" s="674"/>
      <c r="LQJ35" s="674"/>
      <c r="LQK35" s="674"/>
      <c r="LQL35" s="674"/>
      <c r="LQM35" s="674"/>
      <c r="LQN35" s="674"/>
      <c r="LQO35" s="674"/>
      <c r="LQP35" s="674"/>
      <c r="LQQ35" s="674"/>
      <c r="LQR35" s="674"/>
      <c r="LQS35" s="674"/>
      <c r="LQT35" s="674"/>
      <c r="LQU35" s="674"/>
      <c r="LQV35" s="674"/>
      <c r="LQW35" s="674"/>
      <c r="LQX35" s="674"/>
      <c r="LQY35" s="674"/>
      <c r="LQZ35" s="674"/>
      <c r="LRA35" s="674"/>
      <c r="LRB35" s="674"/>
      <c r="LRC35" s="674"/>
      <c r="LRD35" s="674"/>
      <c r="LRE35" s="674"/>
      <c r="LRF35" s="674"/>
      <c r="LRG35" s="674"/>
      <c r="LRH35" s="674"/>
      <c r="LRI35" s="674"/>
      <c r="LRJ35" s="674"/>
      <c r="LRK35" s="674"/>
      <c r="LRL35" s="674"/>
      <c r="LRM35" s="674"/>
      <c r="LRN35" s="674"/>
      <c r="LRO35" s="674"/>
      <c r="LRP35" s="674"/>
      <c r="LRQ35" s="674"/>
      <c r="LRR35" s="674"/>
      <c r="LRS35" s="674"/>
      <c r="LRT35" s="674"/>
      <c r="LRU35" s="674"/>
      <c r="LRV35" s="674"/>
      <c r="LRW35" s="674"/>
      <c r="LRX35" s="674"/>
      <c r="LRY35" s="674"/>
      <c r="LRZ35" s="674"/>
      <c r="LSA35" s="674"/>
      <c r="LSB35" s="674"/>
      <c r="LSC35" s="674"/>
      <c r="LSD35" s="674"/>
      <c r="LSE35" s="674"/>
      <c r="LSF35" s="674"/>
      <c r="LSG35" s="674"/>
      <c r="LSH35" s="674"/>
      <c r="LSI35" s="674"/>
      <c r="LSJ35" s="674"/>
      <c r="LSK35" s="674"/>
      <c r="LSL35" s="674"/>
      <c r="LSM35" s="674"/>
      <c r="LSN35" s="674"/>
      <c r="LSO35" s="674"/>
      <c r="LSP35" s="674"/>
      <c r="LSQ35" s="674"/>
      <c r="LSR35" s="674"/>
      <c r="LSS35" s="674"/>
      <c r="LST35" s="674"/>
      <c r="LSU35" s="674"/>
      <c r="LSV35" s="674"/>
      <c r="LSW35" s="674"/>
      <c r="LSX35" s="674"/>
      <c r="LSY35" s="674"/>
      <c r="LSZ35" s="674"/>
      <c r="LTA35" s="674"/>
      <c r="LTB35" s="674"/>
      <c r="LTC35" s="674"/>
      <c r="LTD35" s="674"/>
      <c r="LTE35" s="674"/>
      <c r="LTF35" s="674"/>
      <c r="LTG35" s="674"/>
      <c r="LTH35" s="674"/>
      <c r="LTI35" s="674"/>
      <c r="LTJ35" s="674"/>
      <c r="LTK35" s="674"/>
      <c r="LTL35" s="674"/>
      <c r="LTM35" s="674"/>
      <c r="LTN35" s="674"/>
      <c r="LTO35" s="674"/>
      <c r="LTP35" s="674"/>
      <c r="LTQ35" s="674"/>
      <c r="LTR35" s="674"/>
      <c r="LTS35" s="674"/>
      <c r="LTT35" s="674"/>
      <c r="LTU35" s="674"/>
      <c r="LTV35" s="674"/>
      <c r="LTW35" s="674"/>
      <c r="LTX35" s="674"/>
      <c r="LTY35" s="674"/>
      <c r="LTZ35" s="674"/>
      <c r="LUA35" s="674"/>
      <c r="LUB35" s="674"/>
      <c r="LUC35" s="674"/>
      <c r="LUD35" s="674"/>
      <c r="LUE35" s="674"/>
      <c r="LUF35" s="674"/>
      <c r="LUG35" s="674"/>
      <c r="LUH35" s="674"/>
      <c r="LUI35" s="674"/>
      <c r="LUJ35" s="674"/>
      <c r="LUK35" s="674"/>
      <c r="LUL35" s="674"/>
      <c r="LUM35" s="674"/>
      <c r="LUN35" s="674"/>
      <c r="LUO35" s="674"/>
      <c r="LUP35" s="674"/>
      <c r="LUQ35" s="674"/>
      <c r="LUR35" s="674"/>
      <c r="LUS35" s="674"/>
      <c r="LUT35" s="674"/>
      <c r="LUU35" s="674"/>
      <c r="LUV35" s="674"/>
      <c r="LUW35" s="674"/>
      <c r="LUX35" s="674"/>
      <c r="LUY35" s="674"/>
      <c r="LUZ35" s="674"/>
      <c r="LVA35" s="674"/>
      <c r="LVB35" s="674"/>
      <c r="LVC35" s="674"/>
      <c r="LVD35" s="674"/>
      <c r="LVE35" s="674"/>
      <c r="LVF35" s="674"/>
      <c r="LVG35" s="674"/>
      <c r="LVH35" s="674"/>
      <c r="LVI35" s="674"/>
      <c r="LVJ35" s="674"/>
      <c r="LVK35" s="674"/>
      <c r="LVL35" s="674"/>
      <c r="LVM35" s="674"/>
      <c r="LVN35" s="674"/>
      <c r="LVO35" s="674"/>
      <c r="LVP35" s="674"/>
      <c r="LVQ35" s="674"/>
      <c r="LVR35" s="674"/>
      <c r="LVS35" s="674"/>
      <c r="LVT35" s="674"/>
      <c r="LVU35" s="674"/>
      <c r="LVV35" s="674"/>
      <c r="LVW35" s="674"/>
      <c r="LVX35" s="674"/>
      <c r="LVY35" s="674"/>
      <c r="LVZ35" s="674"/>
      <c r="LWA35" s="674"/>
      <c r="LWB35" s="674"/>
      <c r="LWC35" s="674"/>
      <c r="LWD35" s="674"/>
      <c r="LWE35" s="674"/>
      <c r="LWF35" s="674"/>
      <c r="LWG35" s="674"/>
      <c r="LWH35" s="674"/>
      <c r="LWI35" s="674"/>
      <c r="LWJ35" s="674"/>
      <c r="LWK35" s="674"/>
      <c r="LWL35" s="674"/>
      <c r="LWM35" s="674"/>
      <c r="LWN35" s="674"/>
      <c r="LWO35" s="674"/>
      <c r="LWP35" s="674"/>
      <c r="LWQ35" s="674"/>
      <c r="LWR35" s="674"/>
      <c r="LWS35" s="674"/>
      <c r="LWT35" s="674"/>
      <c r="LWU35" s="674"/>
      <c r="LWV35" s="674"/>
      <c r="LWW35" s="674"/>
      <c r="LWX35" s="674"/>
      <c r="LWY35" s="674"/>
      <c r="LWZ35" s="674"/>
      <c r="LXA35" s="674"/>
      <c r="LXB35" s="674"/>
      <c r="LXC35" s="674"/>
      <c r="LXD35" s="674"/>
      <c r="LXE35" s="674"/>
      <c r="LXF35" s="674"/>
      <c r="LXG35" s="674"/>
      <c r="LXH35" s="674"/>
      <c r="LXI35" s="674"/>
      <c r="LXJ35" s="674"/>
      <c r="LXK35" s="674"/>
      <c r="LXL35" s="674"/>
      <c r="LXM35" s="674"/>
      <c r="LXN35" s="674"/>
      <c r="LXO35" s="674"/>
      <c r="LXP35" s="674"/>
      <c r="LXQ35" s="674"/>
      <c r="LXR35" s="674"/>
      <c r="LXS35" s="674"/>
      <c r="LXT35" s="674"/>
      <c r="LXU35" s="674"/>
      <c r="LXV35" s="674"/>
      <c r="LXW35" s="674"/>
      <c r="LXX35" s="674"/>
      <c r="LXY35" s="674"/>
      <c r="LXZ35" s="674"/>
      <c r="LYA35" s="674"/>
      <c r="LYB35" s="674"/>
      <c r="LYC35" s="674"/>
      <c r="LYD35" s="674"/>
      <c r="LYE35" s="674"/>
      <c r="LYF35" s="674"/>
      <c r="LYG35" s="674"/>
      <c r="LYH35" s="674"/>
      <c r="LYI35" s="674"/>
      <c r="LYJ35" s="674"/>
      <c r="LYK35" s="674"/>
      <c r="LYL35" s="674"/>
      <c r="LYM35" s="674"/>
      <c r="LYN35" s="674"/>
      <c r="LYO35" s="674"/>
      <c r="LYP35" s="674"/>
      <c r="LYQ35" s="674"/>
      <c r="LYR35" s="674"/>
      <c r="LYS35" s="674"/>
      <c r="LYT35" s="674"/>
      <c r="LYU35" s="674"/>
      <c r="LYV35" s="674"/>
      <c r="LYW35" s="674"/>
      <c r="LYX35" s="674"/>
      <c r="LYY35" s="674"/>
      <c r="LYZ35" s="674"/>
      <c r="LZA35" s="674"/>
      <c r="LZB35" s="674"/>
      <c r="LZC35" s="674"/>
      <c r="LZD35" s="674"/>
      <c r="LZE35" s="674"/>
      <c r="LZF35" s="674"/>
      <c r="LZG35" s="674"/>
      <c r="LZH35" s="674"/>
      <c r="LZI35" s="674"/>
      <c r="LZJ35" s="674"/>
      <c r="LZK35" s="674"/>
      <c r="LZL35" s="674"/>
      <c r="LZM35" s="674"/>
      <c r="LZN35" s="674"/>
      <c r="LZO35" s="674"/>
      <c r="LZP35" s="674"/>
      <c r="LZQ35" s="674"/>
      <c r="LZR35" s="674"/>
      <c r="LZS35" s="674"/>
      <c r="LZT35" s="674"/>
      <c r="LZU35" s="674"/>
      <c r="LZV35" s="674"/>
      <c r="LZW35" s="674"/>
      <c r="LZX35" s="674"/>
      <c r="LZY35" s="674"/>
      <c r="LZZ35" s="674"/>
      <c r="MAA35" s="674"/>
      <c r="MAB35" s="674"/>
      <c r="MAC35" s="674"/>
      <c r="MAD35" s="674"/>
      <c r="MAE35" s="674"/>
      <c r="MAF35" s="674"/>
      <c r="MAG35" s="674"/>
      <c r="MAH35" s="674"/>
      <c r="MAI35" s="674"/>
      <c r="MAJ35" s="674"/>
      <c r="MAK35" s="674"/>
      <c r="MAL35" s="674"/>
      <c r="MAM35" s="674"/>
      <c r="MAN35" s="674"/>
      <c r="MAO35" s="674"/>
      <c r="MAP35" s="674"/>
      <c r="MAQ35" s="674"/>
      <c r="MAR35" s="674"/>
      <c r="MAS35" s="674"/>
      <c r="MAT35" s="674"/>
      <c r="MAU35" s="674"/>
      <c r="MAV35" s="674"/>
      <c r="MAW35" s="674"/>
      <c r="MAX35" s="674"/>
      <c r="MAY35" s="674"/>
      <c r="MAZ35" s="674"/>
      <c r="MBA35" s="674"/>
      <c r="MBB35" s="674"/>
      <c r="MBC35" s="674"/>
      <c r="MBD35" s="674"/>
      <c r="MBE35" s="674"/>
      <c r="MBF35" s="674"/>
      <c r="MBG35" s="674"/>
      <c r="MBH35" s="674"/>
      <c r="MBI35" s="674"/>
      <c r="MBJ35" s="674"/>
      <c r="MBK35" s="674"/>
      <c r="MBL35" s="674"/>
      <c r="MBM35" s="674"/>
      <c r="MBN35" s="674"/>
      <c r="MBO35" s="674"/>
      <c r="MBP35" s="674"/>
      <c r="MBQ35" s="674"/>
      <c r="MBR35" s="674"/>
      <c r="MBS35" s="674"/>
      <c r="MBT35" s="674"/>
      <c r="MBU35" s="674"/>
      <c r="MBV35" s="674"/>
      <c r="MBW35" s="674"/>
      <c r="MBX35" s="674"/>
      <c r="MBY35" s="674"/>
      <c r="MBZ35" s="674"/>
      <c r="MCA35" s="674"/>
      <c r="MCB35" s="674"/>
      <c r="MCC35" s="674"/>
      <c r="MCD35" s="674"/>
      <c r="MCE35" s="674"/>
      <c r="MCF35" s="674"/>
      <c r="MCG35" s="674"/>
      <c r="MCH35" s="674"/>
      <c r="MCI35" s="674"/>
      <c r="MCJ35" s="674"/>
      <c r="MCK35" s="674"/>
      <c r="MCL35" s="674"/>
      <c r="MCM35" s="674"/>
      <c r="MCN35" s="674"/>
      <c r="MCO35" s="674"/>
      <c r="MCP35" s="674"/>
      <c r="MCQ35" s="674"/>
      <c r="MCR35" s="674"/>
      <c r="MCS35" s="674"/>
      <c r="MCT35" s="674"/>
      <c r="MCU35" s="674"/>
      <c r="MCV35" s="674"/>
      <c r="MCW35" s="674"/>
      <c r="MCX35" s="674"/>
      <c r="MCY35" s="674"/>
      <c r="MCZ35" s="674"/>
      <c r="MDA35" s="674"/>
      <c r="MDB35" s="674"/>
      <c r="MDC35" s="674"/>
      <c r="MDD35" s="674"/>
      <c r="MDE35" s="674"/>
      <c r="MDF35" s="674"/>
      <c r="MDG35" s="674"/>
      <c r="MDH35" s="674"/>
      <c r="MDI35" s="674"/>
      <c r="MDJ35" s="674"/>
      <c r="MDK35" s="674"/>
      <c r="MDL35" s="674"/>
      <c r="MDM35" s="674"/>
      <c r="MDN35" s="674"/>
      <c r="MDO35" s="674"/>
      <c r="MDP35" s="674"/>
      <c r="MDQ35" s="674"/>
      <c r="MDR35" s="674"/>
      <c r="MDS35" s="674"/>
      <c r="MDT35" s="674"/>
      <c r="MDU35" s="674"/>
      <c r="MDV35" s="674"/>
      <c r="MDW35" s="674"/>
      <c r="MDX35" s="674"/>
      <c r="MDY35" s="674"/>
      <c r="MDZ35" s="674"/>
      <c r="MEA35" s="674"/>
      <c r="MEB35" s="674"/>
      <c r="MEC35" s="674"/>
      <c r="MED35" s="674"/>
      <c r="MEE35" s="674"/>
      <c r="MEF35" s="674"/>
      <c r="MEG35" s="674"/>
      <c r="MEH35" s="674"/>
      <c r="MEI35" s="674"/>
      <c r="MEJ35" s="674"/>
      <c r="MEK35" s="674"/>
      <c r="MEL35" s="674"/>
      <c r="MEM35" s="674"/>
      <c r="MEN35" s="674"/>
      <c r="MEO35" s="674"/>
      <c r="MEP35" s="674"/>
      <c r="MEQ35" s="674"/>
      <c r="MER35" s="674"/>
      <c r="MES35" s="674"/>
      <c r="MET35" s="674"/>
      <c r="MEU35" s="674"/>
      <c r="MEV35" s="674"/>
      <c r="MEW35" s="674"/>
      <c r="MEX35" s="674"/>
      <c r="MEY35" s="674"/>
      <c r="MEZ35" s="674"/>
      <c r="MFA35" s="674"/>
      <c r="MFB35" s="674"/>
      <c r="MFC35" s="674"/>
      <c r="MFD35" s="674"/>
      <c r="MFE35" s="674"/>
      <c r="MFF35" s="674"/>
      <c r="MFG35" s="674"/>
      <c r="MFH35" s="674"/>
      <c r="MFI35" s="674"/>
      <c r="MFJ35" s="674"/>
      <c r="MFK35" s="674"/>
      <c r="MFL35" s="674"/>
      <c r="MFM35" s="674"/>
      <c r="MFN35" s="674"/>
      <c r="MFO35" s="674"/>
      <c r="MFP35" s="674"/>
      <c r="MFQ35" s="674"/>
      <c r="MFR35" s="674"/>
      <c r="MFS35" s="674"/>
      <c r="MFT35" s="674"/>
      <c r="MFU35" s="674"/>
      <c r="MFV35" s="674"/>
      <c r="MFW35" s="674"/>
      <c r="MFX35" s="674"/>
      <c r="MFY35" s="674"/>
      <c r="MFZ35" s="674"/>
      <c r="MGA35" s="674"/>
      <c r="MGB35" s="674"/>
      <c r="MGC35" s="674"/>
      <c r="MGD35" s="674"/>
      <c r="MGE35" s="674"/>
      <c r="MGF35" s="674"/>
      <c r="MGG35" s="674"/>
      <c r="MGH35" s="674"/>
      <c r="MGI35" s="674"/>
      <c r="MGJ35" s="674"/>
      <c r="MGK35" s="674"/>
      <c r="MGL35" s="674"/>
      <c r="MGM35" s="674"/>
      <c r="MGN35" s="674"/>
      <c r="MGO35" s="674"/>
      <c r="MGP35" s="674"/>
      <c r="MGQ35" s="674"/>
      <c r="MGR35" s="674"/>
      <c r="MGS35" s="674"/>
      <c r="MGT35" s="674"/>
      <c r="MGU35" s="674"/>
      <c r="MGV35" s="674"/>
      <c r="MGW35" s="674"/>
      <c r="MGX35" s="674"/>
      <c r="MGY35" s="674"/>
      <c r="MGZ35" s="674"/>
      <c r="MHA35" s="674"/>
      <c r="MHB35" s="674"/>
      <c r="MHC35" s="674"/>
      <c r="MHD35" s="674"/>
      <c r="MHE35" s="674"/>
      <c r="MHF35" s="674"/>
      <c r="MHG35" s="674"/>
      <c r="MHH35" s="674"/>
      <c r="MHI35" s="674"/>
      <c r="MHJ35" s="674"/>
      <c r="MHK35" s="674"/>
      <c r="MHL35" s="674"/>
      <c r="MHM35" s="674"/>
      <c r="MHN35" s="674"/>
      <c r="MHO35" s="674"/>
      <c r="MHP35" s="674"/>
      <c r="MHQ35" s="674"/>
      <c r="MHR35" s="674"/>
      <c r="MHS35" s="674"/>
      <c r="MHT35" s="674"/>
      <c r="MHU35" s="674"/>
      <c r="MHV35" s="674"/>
      <c r="MHW35" s="674"/>
      <c r="MHX35" s="674"/>
      <c r="MHY35" s="674"/>
      <c r="MHZ35" s="674"/>
      <c r="MIA35" s="674"/>
      <c r="MIB35" s="674"/>
      <c r="MIC35" s="674"/>
      <c r="MID35" s="674"/>
      <c r="MIE35" s="674"/>
      <c r="MIF35" s="674"/>
      <c r="MIG35" s="674"/>
      <c r="MIH35" s="674"/>
      <c r="MII35" s="674"/>
      <c r="MIJ35" s="674"/>
      <c r="MIK35" s="674"/>
      <c r="MIL35" s="674"/>
      <c r="MIM35" s="674"/>
      <c r="MIN35" s="674"/>
      <c r="MIO35" s="674"/>
      <c r="MIP35" s="674"/>
      <c r="MIQ35" s="674"/>
      <c r="MIR35" s="674"/>
      <c r="MIS35" s="674"/>
      <c r="MIT35" s="674"/>
      <c r="MIU35" s="674"/>
      <c r="MIV35" s="674"/>
      <c r="MIW35" s="674"/>
      <c r="MIX35" s="674"/>
      <c r="MIY35" s="674"/>
      <c r="MIZ35" s="674"/>
      <c r="MJA35" s="674"/>
      <c r="MJB35" s="674"/>
      <c r="MJC35" s="674"/>
      <c r="MJD35" s="674"/>
      <c r="MJE35" s="674"/>
      <c r="MJF35" s="674"/>
      <c r="MJG35" s="674"/>
      <c r="MJH35" s="674"/>
      <c r="MJI35" s="674"/>
      <c r="MJJ35" s="674"/>
      <c r="MJK35" s="674"/>
      <c r="MJL35" s="674"/>
      <c r="MJM35" s="674"/>
      <c r="MJN35" s="674"/>
      <c r="MJO35" s="674"/>
      <c r="MJP35" s="674"/>
      <c r="MJQ35" s="674"/>
      <c r="MJR35" s="674"/>
      <c r="MJS35" s="674"/>
      <c r="MJT35" s="674"/>
      <c r="MJU35" s="674"/>
      <c r="MJV35" s="674"/>
      <c r="MJW35" s="674"/>
      <c r="MJX35" s="674"/>
      <c r="MJY35" s="674"/>
      <c r="MJZ35" s="674"/>
      <c r="MKA35" s="674"/>
      <c r="MKB35" s="674"/>
      <c r="MKC35" s="674"/>
      <c r="MKD35" s="674"/>
      <c r="MKE35" s="674"/>
      <c r="MKF35" s="674"/>
      <c r="MKG35" s="674"/>
      <c r="MKH35" s="674"/>
      <c r="MKI35" s="674"/>
      <c r="MKJ35" s="674"/>
      <c r="MKK35" s="674"/>
      <c r="MKL35" s="674"/>
      <c r="MKM35" s="674"/>
      <c r="MKN35" s="674"/>
      <c r="MKO35" s="674"/>
      <c r="MKP35" s="674"/>
      <c r="MKQ35" s="674"/>
      <c r="MKR35" s="674"/>
      <c r="MKS35" s="674"/>
      <c r="MKT35" s="674"/>
      <c r="MKU35" s="674"/>
      <c r="MKV35" s="674"/>
      <c r="MKW35" s="674"/>
      <c r="MKX35" s="674"/>
      <c r="MKY35" s="674"/>
      <c r="MKZ35" s="674"/>
      <c r="MLA35" s="674"/>
      <c r="MLB35" s="674"/>
      <c r="MLC35" s="674"/>
      <c r="MLD35" s="674"/>
      <c r="MLE35" s="674"/>
      <c r="MLF35" s="674"/>
      <c r="MLG35" s="674"/>
      <c r="MLH35" s="674"/>
      <c r="MLI35" s="674"/>
      <c r="MLJ35" s="674"/>
      <c r="MLK35" s="674"/>
      <c r="MLL35" s="674"/>
      <c r="MLM35" s="674"/>
      <c r="MLN35" s="674"/>
      <c r="MLO35" s="674"/>
      <c r="MLP35" s="674"/>
      <c r="MLQ35" s="674"/>
      <c r="MLR35" s="674"/>
      <c r="MLS35" s="674"/>
      <c r="MLT35" s="674"/>
      <c r="MLU35" s="674"/>
      <c r="MLV35" s="674"/>
      <c r="MLW35" s="674"/>
      <c r="MLX35" s="674"/>
      <c r="MLY35" s="674"/>
      <c r="MLZ35" s="674"/>
      <c r="MMA35" s="674"/>
      <c r="MMB35" s="674"/>
      <c r="MMC35" s="674"/>
      <c r="MMD35" s="674"/>
      <c r="MME35" s="674"/>
      <c r="MMF35" s="674"/>
      <c r="MMG35" s="674"/>
      <c r="MMH35" s="674"/>
      <c r="MMI35" s="674"/>
      <c r="MMJ35" s="674"/>
      <c r="MMK35" s="674"/>
      <c r="MML35" s="674"/>
      <c r="MMM35" s="674"/>
      <c r="MMN35" s="674"/>
      <c r="MMO35" s="674"/>
      <c r="MMP35" s="674"/>
      <c r="MMQ35" s="674"/>
      <c r="MMR35" s="674"/>
      <c r="MMS35" s="674"/>
      <c r="MMT35" s="674"/>
      <c r="MMU35" s="674"/>
      <c r="MMV35" s="674"/>
      <c r="MMW35" s="674"/>
      <c r="MMX35" s="674"/>
      <c r="MMY35" s="674"/>
      <c r="MMZ35" s="674"/>
      <c r="MNA35" s="674"/>
      <c r="MNB35" s="674"/>
      <c r="MNC35" s="674"/>
      <c r="MND35" s="674"/>
      <c r="MNE35" s="674"/>
      <c r="MNF35" s="674"/>
      <c r="MNG35" s="674"/>
      <c r="MNH35" s="674"/>
      <c r="MNI35" s="674"/>
      <c r="MNJ35" s="674"/>
      <c r="MNK35" s="674"/>
      <c r="MNL35" s="674"/>
      <c r="MNM35" s="674"/>
      <c r="MNN35" s="674"/>
      <c r="MNO35" s="674"/>
      <c r="MNP35" s="674"/>
      <c r="MNQ35" s="674"/>
      <c r="MNR35" s="674"/>
      <c r="MNS35" s="674"/>
      <c r="MNT35" s="674"/>
      <c r="MNU35" s="674"/>
      <c r="MNV35" s="674"/>
      <c r="MNW35" s="674"/>
      <c r="MNX35" s="674"/>
      <c r="MNY35" s="674"/>
      <c r="MNZ35" s="674"/>
      <c r="MOA35" s="674"/>
      <c r="MOB35" s="674"/>
      <c r="MOC35" s="674"/>
      <c r="MOD35" s="674"/>
      <c r="MOE35" s="674"/>
      <c r="MOF35" s="674"/>
      <c r="MOG35" s="674"/>
      <c r="MOH35" s="674"/>
      <c r="MOI35" s="674"/>
      <c r="MOJ35" s="674"/>
      <c r="MOK35" s="674"/>
      <c r="MOL35" s="674"/>
      <c r="MOM35" s="674"/>
      <c r="MON35" s="674"/>
      <c r="MOO35" s="674"/>
      <c r="MOP35" s="674"/>
      <c r="MOQ35" s="674"/>
      <c r="MOR35" s="674"/>
      <c r="MOS35" s="674"/>
      <c r="MOT35" s="674"/>
      <c r="MOU35" s="674"/>
      <c r="MOV35" s="674"/>
      <c r="MOW35" s="674"/>
      <c r="MOX35" s="674"/>
      <c r="MOY35" s="674"/>
      <c r="MOZ35" s="674"/>
      <c r="MPA35" s="674"/>
      <c r="MPB35" s="674"/>
      <c r="MPC35" s="674"/>
      <c r="MPD35" s="674"/>
      <c r="MPE35" s="674"/>
      <c r="MPF35" s="674"/>
      <c r="MPG35" s="674"/>
      <c r="MPH35" s="674"/>
      <c r="MPI35" s="674"/>
      <c r="MPJ35" s="674"/>
      <c r="MPK35" s="674"/>
      <c r="MPL35" s="674"/>
      <c r="MPM35" s="674"/>
      <c r="MPN35" s="674"/>
      <c r="MPO35" s="674"/>
      <c r="MPP35" s="674"/>
      <c r="MPQ35" s="674"/>
      <c r="MPR35" s="674"/>
      <c r="MPS35" s="674"/>
      <c r="MPT35" s="674"/>
      <c r="MPU35" s="674"/>
      <c r="MPV35" s="674"/>
      <c r="MPW35" s="674"/>
      <c r="MPX35" s="674"/>
      <c r="MPY35" s="674"/>
      <c r="MPZ35" s="674"/>
      <c r="MQA35" s="674"/>
      <c r="MQB35" s="674"/>
      <c r="MQC35" s="674"/>
      <c r="MQD35" s="674"/>
      <c r="MQE35" s="674"/>
      <c r="MQF35" s="674"/>
      <c r="MQG35" s="674"/>
      <c r="MQH35" s="674"/>
      <c r="MQI35" s="674"/>
      <c r="MQJ35" s="674"/>
      <c r="MQK35" s="674"/>
      <c r="MQL35" s="674"/>
      <c r="MQM35" s="674"/>
      <c r="MQN35" s="674"/>
      <c r="MQO35" s="674"/>
      <c r="MQP35" s="674"/>
      <c r="MQQ35" s="674"/>
      <c r="MQR35" s="674"/>
      <c r="MQS35" s="674"/>
      <c r="MQT35" s="674"/>
      <c r="MQU35" s="674"/>
      <c r="MQV35" s="674"/>
      <c r="MQW35" s="674"/>
      <c r="MQX35" s="674"/>
      <c r="MQY35" s="674"/>
      <c r="MQZ35" s="674"/>
      <c r="MRA35" s="674"/>
      <c r="MRB35" s="674"/>
      <c r="MRC35" s="674"/>
      <c r="MRD35" s="674"/>
      <c r="MRE35" s="674"/>
      <c r="MRF35" s="674"/>
      <c r="MRG35" s="674"/>
      <c r="MRH35" s="674"/>
      <c r="MRI35" s="674"/>
      <c r="MRJ35" s="674"/>
      <c r="MRK35" s="674"/>
      <c r="MRL35" s="674"/>
      <c r="MRM35" s="674"/>
      <c r="MRN35" s="674"/>
      <c r="MRO35" s="674"/>
      <c r="MRP35" s="674"/>
      <c r="MRQ35" s="674"/>
      <c r="MRR35" s="674"/>
      <c r="MRS35" s="674"/>
      <c r="MRT35" s="674"/>
      <c r="MRU35" s="674"/>
      <c r="MRV35" s="674"/>
      <c r="MRW35" s="674"/>
      <c r="MRX35" s="674"/>
      <c r="MRY35" s="674"/>
      <c r="MRZ35" s="674"/>
      <c r="MSA35" s="674"/>
      <c r="MSB35" s="674"/>
      <c r="MSC35" s="674"/>
      <c r="MSD35" s="674"/>
      <c r="MSE35" s="674"/>
      <c r="MSF35" s="674"/>
      <c r="MSG35" s="674"/>
      <c r="MSH35" s="674"/>
      <c r="MSI35" s="674"/>
      <c r="MSJ35" s="674"/>
      <c r="MSK35" s="674"/>
      <c r="MSL35" s="674"/>
      <c r="MSM35" s="674"/>
      <c r="MSN35" s="674"/>
      <c r="MSO35" s="674"/>
      <c r="MSP35" s="674"/>
      <c r="MSQ35" s="674"/>
      <c r="MSR35" s="674"/>
      <c r="MSS35" s="674"/>
      <c r="MST35" s="674"/>
      <c r="MSU35" s="674"/>
      <c r="MSV35" s="674"/>
      <c r="MSW35" s="674"/>
      <c r="MSX35" s="674"/>
      <c r="MSY35" s="674"/>
      <c r="MSZ35" s="674"/>
      <c r="MTA35" s="674"/>
      <c r="MTB35" s="674"/>
      <c r="MTC35" s="674"/>
      <c r="MTD35" s="674"/>
      <c r="MTE35" s="674"/>
      <c r="MTF35" s="674"/>
      <c r="MTG35" s="674"/>
      <c r="MTH35" s="674"/>
      <c r="MTI35" s="674"/>
      <c r="MTJ35" s="674"/>
      <c r="MTK35" s="674"/>
      <c r="MTL35" s="674"/>
      <c r="MTM35" s="674"/>
      <c r="MTN35" s="674"/>
      <c r="MTO35" s="674"/>
      <c r="MTP35" s="674"/>
      <c r="MTQ35" s="674"/>
      <c r="MTR35" s="674"/>
      <c r="MTS35" s="674"/>
      <c r="MTT35" s="674"/>
      <c r="MTU35" s="674"/>
      <c r="MTV35" s="674"/>
      <c r="MTW35" s="674"/>
      <c r="MTX35" s="674"/>
      <c r="MTY35" s="674"/>
      <c r="MTZ35" s="674"/>
      <c r="MUA35" s="674"/>
      <c r="MUB35" s="674"/>
      <c r="MUC35" s="674"/>
      <c r="MUD35" s="674"/>
      <c r="MUE35" s="674"/>
      <c r="MUF35" s="674"/>
      <c r="MUG35" s="674"/>
      <c r="MUH35" s="674"/>
      <c r="MUI35" s="674"/>
      <c r="MUJ35" s="674"/>
      <c r="MUK35" s="674"/>
      <c r="MUL35" s="674"/>
      <c r="MUM35" s="674"/>
      <c r="MUN35" s="674"/>
      <c r="MUO35" s="674"/>
      <c r="MUP35" s="674"/>
      <c r="MUQ35" s="674"/>
      <c r="MUR35" s="674"/>
      <c r="MUS35" s="674"/>
      <c r="MUT35" s="674"/>
      <c r="MUU35" s="674"/>
      <c r="MUV35" s="674"/>
      <c r="MUW35" s="674"/>
      <c r="MUX35" s="674"/>
      <c r="MUY35" s="674"/>
      <c r="MUZ35" s="674"/>
      <c r="MVA35" s="674"/>
      <c r="MVB35" s="674"/>
      <c r="MVC35" s="674"/>
      <c r="MVD35" s="674"/>
      <c r="MVE35" s="674"/>
      <c r="MVF35" s="674"/>
      <c r="MVG35" s="674"/>
      <c r="MVH35" s="674"/>
      <c r="MVI35" s="674"/>
      <c r="MVJ35" s="674"/>
      <c r="MVK35" s="674"/>
      <c r="MVL35" s="674"/>
      <c r="MVM35" s="674"/>
      <c r="MVN35" s="674"/>
      <c r="MVO35" s="674"/>
      <c r="MVP35" s="674"/>
      <c r="MVQ35" s="674"/>
      <c r="MVR35" s="674"/>
      <c r="MVS35" s="674"/>
      <c r="MVT35" s="674"/>
      <c r="MVU35" s="674"/>
      <c r="MVV35" s="674"/>
      <c r="MVW35" s="674"/>
      <c r="MVX35" s="674"/>
      <c r="MVY35" s="674"/>
      <c r="MVZ35" s="674"/>
      <c r="MWA35" s="674"/>
      <c r="MWB35" s="674"/>
      <c r="MWC35" s="674"/>
      <c r="MWD35" s="674"/>
      <c r="MWE35" s="674"/>
      <c r="MWF35" s="674"/>
      <c r="MWG35" s="674"/>
      <c r="MWH35" s="674"/>
      <c r="MWI35" s="674"/>
      <c r="MWJ35" s="674"/>
      <c r="MWK35" s="674"/>
      <c r="MWL35" s="674"/>
      <c r="MWM35" s="674"/>
      <c r="MWN35" s="674"/>
      <c r="MWO35" s="674"/>
      <c r="MWP35" s="674"/>
      <c r="MWQ35" s="674"/>
      <c r="MWR35" s="674"/>
      <c r="MWS35" s="674"/>
      <c r="MWT35" s="674"/>
      <c r="MWU35" s="674"/>
      <c r="MWV35" s="674"/>
      <c r="MWW35" s="674"/>
      <c r="MWX35" s="674"/>
      <c r="MWY35" s="674"/>
      <c r="MWZ35" s="674"/>
      <c r="MXA35" s="674"/>
      <c r="MXB35" s="674"/>
      <c r="MXC35" s="674"/>
      <c r="MXD35" s="674"/>
      <c r="MXE35" s="674"/>
      <c r="MXF35" s="674"/>
      <c r="MXG35" s="674"/>
      <c r="MXH35" s="674"/>
      <c r="MXI35" s="674"/>
      <c r="MXJ35" s="674"/>
      <c r="MXK35" s="674"/>
      <c r="MXL35" s="674"/>
      <c r="MXM35" s="674"/>
      <c r="MXN35" s="674"/>
      <c r="MXO35" s="674"/>
      <c r="MXP35" s="674"/>
      <c r="MXQ35" s="674"/>
      <c r="MXR35" s="674"/>
      <c r="MXS35" s="674"/>
      <c r="MXT35" s="674"/>
      <c r="MXU35" s="674"/>
      <c r="MXV35" s="674"/>
      <c r="MXW35" s="674"/>
      <c r="MXX35" s="674"/>
      <c r="MXY35" s="674"/>
      <c r="MXZ35" s="674"/>
      <c r="MYA35" s="674"/>
      <c r="MYB35" s="674"/>
      <c r="MYC35" s="674"/>
      <c r="MYD35" s="674"/>
      <c r="MYE35" s="674"/>
      <c r="MYF35" s="674"/>
      <c r="MYG35" s="674"/>
      <c r="MYH35" s="674"/>
      <c r="MYI35" s="674"/>
      <c r="MYJ35" s="674"/>
      <c r="MYK35" s="674"/>
      <c r="MYL35" s="674"/>
      <c r="MYM35" s="674"/>
      <c r="MYN35" s="674"/>
      <c r="MYO35" s="674"/>
      <c r="MYP35" s="674"/>
      <c r="MYQ35" s="674"/>
      <c r="MYR35" s="674"/>
      <c r="MYS35" s="674"/>
      <c r="MYT35" s="674"/>
      <c r="MYU35" s="674"/>
      <c r="MYV35" s="674"/>
      <c r="MYW35" s="674"/>
      <c r="MYX35" s="674"/>
      <c r="MYY35" s="674"/>
      <c r="MYZ35" s="674"/>
      <c r="MZA35" s="674"/>
      <c r="MZB35" s="674"/>
      <c r="MZC35" s="674"/>
      <c r="MZD35" s="674"/>
      <c r="MZE35" s="674"/>
      <c r="MZF35" s="674"/>
      <c r="MZG35" s="674"/>
      <c r="MZH35" s="674"/>
      <c r="MZI35" s="674"/>
      <c r="MZJ35" s="674"/>
      <c r="MZK35" s="674"/>
      <c r="MZL35" s="674"/>
      <c r="MZM35" s="674"/>
      <c r="MZN35" s="674"/>
      <c r="MZO35" s="674"/>
      <c r="MZP35" s="674"/>
      <c r="MZQ35" s="674"/>
      <c r="MZR35" s="674"/>
      <c r="MZS35" s="674"/>
      <c r="MZT35" s="674"/>
      <c r="MZU35" s="674"/>
      <c r="MZV35" s="674"/>
      <c r="MZW35" s="674"/>
      <c r="MZX35" s="674"/>
      <c r="MZY35" s="674"/>
      <c r="MZZ35" s="674"/>
      <c r="NAA35" s="674"/>
      <c r="NAB35" s="674"/>
      <c r="NAC35" s="674"/>
      <c r="NAD35" s="674"/>
      <c r="NAE35" s="674"/>
      <c r="NAF35" s="674"/>
      <c r="NAG35" s="674"/>
      <c r="NAH35" s="674"/>
      <c r="NAI35" s="674"/>
      <c r="NAJ35" s="674"/>
      <c r="NAK35" s="674"/>
      <c r="NAL35" s="674"/>
      <c r="NAM35" s="674"/>
      <c r="NAN35" s="674"/>
      <c r="NAO35" s="674"/>
      <c r="NAP35" s="674"/>
      <c r="NAQ35" s="674"/>
      <c r="NAR35" s="674"/>
      <c r="NAS35" s="674"/>
      <c r="NAT35" s="674"/>
      <c r="NAU35" s="674"/>
      <c r="NAV35" s="674"/>
      <c r="NAW35" s="674"/>
      <c r="NAX35" s="674"/>
      <c r="NAY35" s="674"/>
      <c r="NAZ35" s="674"/>
      <c r="NBA35" s="674"/>
      <c r="NBB35" s="674"/>
      <c r="NBC35" s="674"/>
      <c r="NBD35" s="674"/>
      <c r="NBE35" s="674"/>
      <c r="NBF35" s="674"/>
      <c r="NBG35" s="674"/>
      <c r="NBH35" s="674"/>
      <c r="NBI35" s="674"/>
      <c r="NBJ35" s="674"/>
      <c r="NBK35" s="674"/>
      <c r="NBL35" s="674"/>
      <c r="NBM35" s="674"/>
      <c r="NBN35" s="674"/>
      <c r="NBO35" s="674"/>
      <c r="NBP35" s="674"/>
      <c r="NBQ35" s="674"/>
      <c r="NBR35" s="674"/>
      <c r="NBS35" s="674"/>
      <c r="NBT35" s="674"/>
      <c r="NBU35" s="674"/>
      <c r="NBV35" s="674"/>
      <c r="NBW35" s="674"/>
      <c r="NBX35" s="674"/>
      <c r="NBY35" s="674"/>
      <c r="NBZ35" s="674"/>
      <c r="NCA35" s="674"/>
      <c r="NCB35" s="674"/>
      <c r="NCC35" s="674"/>
      <c r="NCD35" s="674"/>
      <c r="NCE35" s="674"/>
      <c r="NCF35" s="674"/>
      <c r="NCG35" s="674"/>
      <c r="NCH35" s="674"/>
      <c r="NCI35" s="674"/>
      <c r="NCJ35" s="674"/>
      <c r="NCK35" s="674"/>
      <c r="NCL35" s="674"/>
      <c r="NCM35" s="674"/>
      <c r="NCN35" s="674"/>
      <c r="NCO35" s="674"/>
      <c r="NCP35" s="674"/>
      <c r="NCQ35" s="674"/>
      <c r="NCR35" s="674"/>
      <c r="NCS35" s="674"/>
      <c r="NCT35" s="674"/>
      <c r="NCU35" s="674"/>
      <c r="NCV35" s="674"/>
      <c r="NCW35" s="674"/>
      <c r="NCX35" s="674"/>
      <c r="NCY35" s="674"/>
      <c r="NCZ35" s="674"/>
      <c r="NDA35" s="674"/>
      <c r="NDB35" s="674"/>
      <c r="NDC35" s="674"/>
      <c r="NDD35" s="674"/>
      <c r="NDE35" s="674"/>
      <c r="NDF35" s="674"/>
      <c r="NDG35" s="674"/>
      <c r="NDH35" s="674"/>
      <c r="NDI35" s="674"/>
      <c r="NDJ35" s="674"/>
      <c r="NDK35" s="674"/>
      <c r="NDL35" s="674"/>
      <c r="NDM35" s="674"/>
      <c r="NDN35" s="674"/>
      <c r="NDO35" s="674"/>
      <c r="NDP35" s="674"/>
      <c r="NDQ35" s="674"/>
      <c r="NDR35" s="674"/>
      <c r="NDS35" s="674"/>
      <c r="NDT35" s="674"/>
      <c r="NDU35" s="674"/>
      <c r="NDV35" s="674"/>
      <c r="NDW35" s="674"/>
      <c r="NDX35" s="674"/>
      <c r="NDY35" s="674"/>
      <c r="NDZ35" s="674"/>
      <c r="NEA35" s="674"/>
      <c r="NEB35" s="674"/>
      <c r="NEC35" s="674"/>
      <c r="NED35" s="674"/>
      <c r="NEE35" s="674"/>
      <c r="NEF35" s="674"/>
      <c r="NEG35" s="674"/>
      <c r="NEH35" s="674"/>
      <c r="NEI35" s="674"/>
      <c r="NEJ35" s="674"/>
      <c r="NEK35" s="674"/>
      <c r="NEL35" s="674"/>
      <c r="NEM35" s="674"/>
      <c r="NEN35" s="674"/>
      <c r="NEO35" s="674"/>
      <c r="NEP35" s="674"/>
      <c r="NEQ35" s="674"/>
      <c r="NER35" s="674"/>
      <c r="NES35" s="674"/>
      <c r="NET35" s="674"/>
      <c r="NEU35" s="674"/>
      <c r="NEV35" s="674"/>
      <c r="NEW35" s="674"/>
      <c r="NEX35" s="674"/>
      <c r="NEY35" s="674"/>
      <c r="NEZ35" s="674"/>
      <c r="NFA35" s="674"/>
      <c r="NFB35" s="674"/>
      <c r="NFC35" s="674"/>
      <c r="NFD35" s="674"/>
      <c r="NFE35" s="674"/>
      <c r="NFF35" s="674"/>
      <c r="NFG35" s="674"/>
      <c r="NFH35" s="674"/>
      <c r="NFI35" s="674"/>
      <c r="NFJ35" s="674"/>
      <c r="NFK35" s="674"/>
      <c r="NFL35" s="674"/>
      <c r="NFM35" s="674"/>
      <c r="NFN35" s="674"/>
      <c r="NFO35" s="674"/>
      <c r="NFP35" s="674"/>
      <c r="NFQ35" s="674"/>
      <c r="NFR35" s="674"/>
      <c r="NFS35" s="674"/>
      <c r="NFT35" s="674"/>
      <c r="NFU35" s="674"/>
      <c r="NFV35" s="674"/>
      <c r="NFW35" s="674"/>
      <c r="NFX35" s="674"/>
      <c r="NFY35" s="674"/>
      <c r="NFZ35" s="674"/>
      <c r="NGA35" s="674"/>
      <c r="NGB35" s="674"/>
      <c r="NGC35" s="674"/>
      <c r="NGD35" s="674"/>
      <c r="NGE35" s="674"/>
      <c r="NGF35" s="674"/>
      <c r="NGG35" s="674"/>
      <c r="NGH35" s="674"/>
      <c r="NGI35" s="674"/>
      <c r="NGJ35" s="674"/>
      <c r="NGK35" s="674"/>
      <c r="NGL35" s="674"/>
      <c r="NGM35" s="674"/>
      <c r="NGN35" s="674"/>
      <c r="NGO35" s="674"/>
      <c r="NGP35" s="674"/>
      <c r="NGQ35" s="674"/>
      <c r="NGR35" s="674"/>
      <c r="NGS35" s="674"/>
      <c r="NGT35" s="674"/>
      <c r="NGU35" s="674"/>
      <c r="NGV35" s="674"/>
      <c r="NGW35" s="674"/>
      <c r="NGX35" s="674"/>
      <c r="NGY35" s="674"/>
      <c r="NGZ35" s="674"/>
      <c r="NHA35" s="674"/>
      <c r="NHB35" s="674"/>
      <c r="NHC35" s="674"/>
      <c r="NHD35" s="674"/>
      <c r="NHE35" s="674"/>
      <c r="NHF35" s="674"/>
      <c r="NHG35" s="674"/>
      <c r="NHH35" s="674"/>
      <c r="NHI35" s="674"/>
      <c r="NHJ35" s="674"/>
      <c r="NHK35" s="674"/>
      <c r="NHL35" s="674"/>
      <c r="NHM35" s="674"/>
      <c r="NHN35" s="674"/>
      <c r="NHO35" s="674"/>
      <c r="NHP35" s="674"/>
      <c r="NHQ35" s="674"/>
      <c r="NHR35" s="674"/>
      <c r="NHS35" s="674"/>
      <c r="NHT35" s="674"/>
      <c r="NHU35" s="674"/>
      <c r="NHV35" s="674"/>
      <c r="NHW35" s="674"/>
      <c r="NHX35" s="674"/>
      <c r="NHY35" s="674"/>
      <c r="NHZ35" s="674"/>
      <c r="NIA35" s="674"/>
      <c r="NIB35" s="674"/>
      <c r="NIC35" s="674"/>
      <c r="NID35" s="674"/>
      <c r="NIE35" s="674"/>
      <c r="NIF35" s="674"/>
      <c r="NIG35" s="674"/>
      <c r="NIH35" s="674"/>
      <c r="NII35" s="674"/>
      <c r="NIJ35" s="674"/>
      <c r="NIK35" s="674"/>
      <c r="NIL35" s="674"/>
      <c r="NIM35" s="674"/>
      <c r="NIN35" s="674"/>
      <c r="NIO35" s="674"/>
      <c r="NIP35" s="674"/>
      <c r="NIQ35" s="674"/>
      <c r="NIR35" s="674"/>
      <c r="NIS35" s="674"/>
      <c r="NIT35" s="674"/>
      <c r="NIU35" s="674"/>
      <c r="NIV35" s="674"/>
      <c r="NIW35" s="674"/>
      <c r="NIX35" s="674"/>
      <c r="NIY35" s="674"/>
      <c r="NIZ35" s="674"/>
      <c r="NJA35" s="674"/>
      <c r="NJB35" s="674"/>
      <c r="NJC35" s="674"/>
      <c r="NJD35" s="674"/>
      <c r="NJE35" s="674"/>
      <c r="NJF35" s="674"/>
      <c r="NJG35" s="674"/>
      <c r="NJH35" s="674"/>
      <c r="NJI35" s="674"/>
      <c r="NJJ35" s="674"/>
      <c r="NJK35" s="674"/>
      <c r="NJL35" s="674"/>
      <c r="NJM35" s="674"/>
      <c r="NJN35" s="674"/>
      <c r="NJO35" s="674"/>
      <c r="NJP35" s="674"/>
      <c r="NJQ35" s="674"/>
      <c r="NJR35" s="674"/>
      <c r="NJS35" s="674"/>
      <c r="NJT35" s="674"/>
      <c r="NJU35" s="674"/>
      <c r="NJV35" s="674"/>
      <c r="NJW35" s="674"/>
      <c r="NJX35" s="674"/>
      <c r="NJY35" s="674"/>
      <c r="NJZ35" s="674"/>
      <c r="NKA35" s="674"/>
      <c r="NKB35" s="674"/>
      <c r="NKC35" s="674"/>
      <c r="NKD35" s="674"/>
      <c r="NKE35" s="674"/>
      <c r="NKF35" s="674"/>
      <c r="NKG35" s="674"/>
      <c r="NKH35" s="674"/>
      <c r="NKI35" s="674"/>
      <c r="NKJ35" s="674"/>
      <c r="NKK35" s="674"/>
      <c r="NKL35" s="674"/>
      <c r="NKM35" s="674"/>
      <c r="NKN35" s="674"/>
      <c r="NKO35" s="674"/>
      <c r="NKP35" s="674"/>
      <c r="NKQ35" s="674"/>
      <c r="NKR35" s="674"/>
      <c r="NKS35" s="674"/>
      <c r="NKT35" s="674"/>
      <c r="NKU35" s="674"/>
      <c r="NKV35" s="674"/>
      <c r="NKW35" s="674"/>
      <c r="NKX35" s="674"/>
      <c r="NKY35" s="674"/>
      <c r="NKZ35" s="674"/>
      <c r="NLA35" s="674"/>
      <c r="NLB35" s="674"/>
      <c r="NLC35" s="674"/>
      <c r="NLD35" s="674"/>
      <c r="NLE35" s="674"/>
      <c r="NLF35" s="674"/>
      <c r="NLG35" s="674"/>
      <c r="NLH35" s="674"/>
      <c r="NLI35" s="674"/>
      <c r="NLJ35" s="674"/>
      <c r="NLK35" s="674"/>
      <c r="NLL35" s="674"/>
      <c r="NLM35" s="674"/>
      <c r="NLN35" s="674"/>
      <c r="NLO35" s="674"/>
      <c r="NLP35" s="674"/>
      <c r="NLQ35" s="674"/>
      <c r="NLR35" s="674"/>
      <c r="NLS35" s="674"/>
      <c r="NLT35" s="674"/>
      <c r="NLU35" s="674"/>
      <c r="NLV35" s="674"/>
      <c r="NLW35" s="674"/>
      <c r="NLX35" s="674"/>
      <c r="NLY35" s="674"/>
      <c r="NLZ35" s="674"/>
      <c r="NMA35" s="674"/>
      <c r="NMB35" s="674"/>
      <c r="NMC35" s="674"/>
      <c r="NMD35" s="674"/>
      <c r="NME35" s="674"/>
      <c r="NMF35" s="674"/>
      <c r="NMG35" s="674"/>
      <c r="NMH35" s="674"/>
      <c r="NMI35" s="674"/>
      <c r="NMJ35" s="674"/>
      <c r="NMK35" s="674"/>
      <c r="NML35" s="674"/>
      <c r="NMM35" s="674"/>
      <c r="NMN35" s="674"/>
      <c r="NMO35" s="674"/>
      <c r="NMP35" s="674"/>
      <c r="NMQ35" s="674"/>
      <c r="NMR35" s="674"/>
      <c r="NMS35" s="674"/>
      <c r="NMT35" s="674"/>
      <c r="NMU35" s="674"/>
      <c r="NMV35" s="674"/>
      <c r="NMW35" s="674"/>
      <c r="NMX35" s="674"/>
      <c r="NMY35" s="674"/>
      <c r="NMZ35" s="674"/>
      <c r="NNA35" s="674"/>
      <c r="NNB35" s="674"/>
      <c r="NNC35" s="674"/>
      <c r="NND35" s="674"/>
      <c r="NNE35" s="674"/>
      <c r="NNF35" s="674"/>
      <c r="NNG35" s="674"/>
      <c r="NNH35" s="674"/>
      <c r="NNI35" s="674"/>
      <c r="NNJ35" s="674"/>
      <c r="NNK35" s="674"/>
      <c r="NNL35" s="674"/>
      <c r="NNM35" s="674"/>
      <c r="NNN35" s="674"/>
      <c r="NNO35" s="674"/>
      <c r="NNP35" s="674"/>
      <c r="NNQ35" s="674"/>
      <c r="NNR35" s="674"/>
      <c r="NNS35" s="674"/>
      <c r="NNT35" s="674"/>
      <c r="NNU35" s="674"/>
      <c r="NNV35" s="674"/>
      <c r="NNW35" s="674"/>
      <c r="NNX35" s="674"/>
      <c r="NNY35" s="674"/>
      <c r="NNZ35" s="674"/>
      <c r="NOA35" s="674"/>
      <c r="NOB35" s="674"/>
      <c r="NOC35" s="674"/>
      <c r="NOD35" s="674"/>
      <c r="NOE35" s="674"/>
      <c r="NOF35" s="674"/>
      <c r="NOG35" s="674"/>
      <c r="NOH35" s="674"/>
      <c r="NOI35" s="674"/>
      <c r="NOJ35" s="674"/>
      <c r="NOK35" s="674"/>
      <c r="NOL35" s="674"/>
      <c r="NOM35" s="674"/>
      <c r="NON35" s="674"/>
      <c r="NOO35" s="674"/>
      <c r="NOP35" s="674"/>
      <c r="NOQ35" s="674"/>
      <c r="NOR35" s="674"/>
      <c r="NOS35" s="674"/>
      <c r="NOT35" s="674"/>
      <c r="NOU35" s="674"/>
      <c r="NOV35" s="674"/>
      <c r="NOW35" s="674"/>
      <c r="NOX35" s="674"/>
      <c r="NOY35" s="674"/>
      <c r="NOZ35" s="674"/>
      <c r="NPA35" s="674"/>
      <c r="NPB35" s="674"/>
      <c r="NPC35" s="674"/>
      <c r="NPD35" s="674"/>
      <c r="NPE35" s="674"/>
      <c r="NPF35" s="674"/>
      <c r="NPG35" s="674"/>
      <c r="NPH35" s="674"/>
      <c r="NPI35" s="674"/>
      <c r="NPJ35" s="674"/>
      <c r="NPK35" s="674"/>
      <c r="NPL35" s="674"/>
      <c r="NPM35" s="674"/>
      <c r="NPN35" s="674"/>
      <c r="NPO35" s="674"/>
      <c r="NPP35" s="674"/>
      <c r="NPQ35" s="674"/>
      <c r="NPR35" s="674"/>
      <c r="NPS35" s="674"/>
      <c r="NPT35" s="674"/>
      <c r="NPU35" s="674"/>
      <c r="NPV35" s="674"/>
      <c r="NPW35" s="674"/>
      <c r="NPX35" s="674"/>
      <c r="NPY35" s="674"/>
      <c r="NPZ35" s="674"/>
      <c r="NQA35" s="674"/>
      <c r="NQB35" s="674"/>
      <c r="NQC35" s="674"/>
      <c r="NQD35" s="674"/>
      <c r="NQE35" s="674"/>
      <c r="NQF35" s="674"/>
      <c r="NQG35" s="674"/>
      <c r="NQH35" s="674"/>
      <c r="NQI35" s="674"/>
      <c r="NQJ35" s="674"/>
      <c r="NQK35" s="674"/>
      <c r="NQL35" s="674"/>
      <c r="NQM35" s="674"/>
      <c r="NQN35" s="674"/>
      <c r="NQO35" s="674"/>
      <c r="NQP35" s="674"/>
      <c r="NQQ35" s="674"/>
      <c r="NQR35" s="674"/>
      <c r="NQS35" s="674"/>
      <c r="NQT35" s="674"/>
      <c r="NQU35" s="674"/>
      <c r="NQV35" s="674"/>
      <c r="NQW35" s="674"/>
      <c r="NQX35" s="674"/>
      <c r="NQY35" s="674"/>
      <c r="NQZ35" s="674"/>
      <c r="NRA35" s="674"/>
      <c r="NRB35" s="674"/>
      <c r="NRC35" s="674"/>
      <c r="NRD35" s="674"/>
      <c r="NRE35" s="674"/>
      <c r="NRF35" s="674"/>
      <c r="NRG35" s="674"/>
      <c r="NRH35" s="674"/>
      <c r="NRI35" s="674"/>
      <c r="NRJ35" s="674"/>
      <c r="NRK35" s="674"/>
      <c r="NRL35" s="674"/>
      <c r="NRM35" s="674"/>
      <c r="NRN35" s="674"/>
      <c r="NRO35" s="674"/>
      <c r="NRP35" s="674"/>
      <c r="NRQ35" s="674"/>
      <c r="NRR35" s="674"/>
      <c r="NRS35" s="674"/>
      <c r="NRT35" s="674"/>
      <c r="NRU35" s="674"/>
      <c r="NRV35" s="674"/>
      <c r="NRW35" s="674"/>
      <c r="NRX35" s="674"/>
      <c r="NRY35" s="674"/>
      <c r="NRZ35" s="674"/>
      <c r="NSA35" s="674"/>
      <c r="NSB35" s="674"/>
      <c r="NSC35" s="674"/>
      <c r="NSD35" s="674"/>
      <c r="NSE35" s="674"/>
      <c r="NSF35" s="674"/>
      <c r="NSG35" s="674"/>
      <c r="NSH35" s="674"/>
      <c r="NSI35" s="674"/>
      <c r="NSJ35" s="674"/>
      <c r="NSK35" s="674"/>
      <c r="NSL35" s="674"/>
      <c r="NSM35" s="674"/>
      <c r="NSN35" s="674"/>
      <c r="NSO35" s="674"/>
      <c r="NSP35" s="674"/>
      <c r="NSQ35" s="674"/>
      <c r="NSR35" s="674"/>
      <c r="NSS35" s="674"/>
      <c r="NST35" s="674"/>
      <c r="NSU35" s="674"/>
      <c r="NSV35" s="674"/>
      <c r="NSW35" s="674"/>
      <c r="NSX35" s="674"/>
      <c r="NSY35" s="674"/>
      <c r="NSZ35" s="674"/>
      <c r="NTA35" s="674"/>
      <c r="NTB35" s="674"/>
      <c r="NTC35" s="674"/>
      <c r="NTD35" s="674"/>
      <c r="NTE35" s="674"/>
      <c r="NTF35" s="674"/>
      <c r="NTG35" s="674"/>
      <c r="NTH35" s="674"/>
      <c r="NTI35" s="674"/>
      <c r="NTJ35" s="674"/>
      <c r="NTK35" s="674"/>
      <c r="NTL35" s="674"/>
      <c r="NTM35" s="674"/>
      <c r="NTN35" s="674"/>
      <c r="NTO35" s="674"/>
      <c r="NTP35" s="674"/>
      <c r="NTQ35" s="674"/>
      <c r="NTR35" s="674"/>
      <c r="NTS35" s="674"/>
      <c r="NTT35" s="674"/>
      <c r="NTU35" s="674"/>
      <c r="NTV35" s="674"/>
      <c r="NTW35" s="674"/>
      <c r="NTX35" s="674"/>
      <c r="NTY35" s="674"/>
      <c r="NTZ35" s="674"/>
      <c r="NUA35" s="674"/>
      <c r="NUB35" s="674"/>
      <c r="NUC35" s="674"/>
      <c r="NUD35" s="674"/>
      <c r="NUE35" s="674"/>
      <c r="NUF35" s="674"/>
      <c r="NUG35" s="674"/>
      <c r="NUH35" s="674"/>
      <c r="NUI35" s="674"/>
      <c r="NUJ35" s="674"/>
      <c r="NUK35" s="674"/>
      <c r="NUL35" s="674"/>
      <c r="NUM35" s="674"/>
      <c r="NUN35" s="674"/>
      <c r="NUO35" s="674"/>
      <c r="NUP35" s="674"/>
      <c r="NUQ35" s="674"/>
      <c r="NUR35" s="674"/>
      <c r="NUS35" s="674"/>
      <c r="NUT35" s="674"/>
      <c r="NUU35" s="674"/>
      <c r="NUV35" s="674"/>
      <c r="NUW35" s="674"/>
      <c r="NUX35" s="674"/>
      <c r="NUY35" s="674"/>
      <c r="NUZ35" s="674"/>
      <c r="NVA35" s="674"/>
      <c r="NVB35" s="674"/>
      <c r="NVC35" s="674"/>
      <c r="NVD35" s="674"/>
      <c r="NVE35" s="674"/>
      <c r="NVF35" s="674"/>
      <c r="NVG35" s="674"/>
      <c r="NVH35" s="674"/>
      <c r="NVI35" s="674"/>
      <c r="NVJ35" s="674"/>
      <c r="NVK35" s="674"/>
      <c r="NVL35" s="674"/>
      <c r="NVM35" s="674"/>
      <c r="NVN35" s="674"/>
      <c r="NVO35" s="674"/>
      <c r="NVP35" s="674"/>
      <c r="NVQ35" s="674"/>
      <c r="NVR35" s="674"/>
      <c r="NVS35" s="674"/>
      <c r="NVT35" s="674"/>
      <c r="NVU35" s="674"/>
      <c r="NVV35" s="674"/>
      <c r="NVW35" s="674"/>
      <c r="NVX35" s="674"/>
      <c r="NVY35" s="674"/>
      <c r="NVZ35" s="674"/>
      <c r="NWA35" s="674"/>
      <c r="NWB35" s="674"/>
      <c r="NWC35" s="674"/>
      <c r="NWD35" s="674"/>
      <c r="NWE35" s="674"/>
      <c r="NWF35" s="674"/>
      <c r="NWG35" s="674"/>
      <c r="NWH35" s="674"/>
      <c r="NWI35" s="674"/>
      <c r="NWJ35" s="674"/>
      <c r="NWK35" s="674"/>
      <c r="NWL35" s="674"/>
      <c r="NWM35" s="674"/>
      <c r="NWN35" s="674"/>
      <c r="NWO35" s="674"/>
      <c r="NWP35" s="674"/>
      <c r="NWQ35" s="674"/>
      <c r="NWR35" s="674"/>
      <c r="NWS35" s="674"/>
      <c r="NWT35" s="674"/>
      <c r="NWU35" s="674"/>
      <c r="NWV35" s="674"/>
      <c r="NWW35" s="674"/>
      <c r="NWX35" s="674"/>
      <c r="NWY35" s="674"/>
      <c r="NWZ35" s="674"/>
      <c r="NXA35" s="674"/>
      <c r="NXB35" s="674"/>
      <c r="NXC35" s="674"/>
      <c r="NXD35" s="674"/>
      <c r="NXE35" s="674"/>
      <c r="NXF35" s="674"/>
      <c r="NXG35" s="674"/>
      <c r="NXH35" s="674"/>
      <c r="NXI35" s="674"/>
      <c r="NXJ35" s="674"/>
      <c r="NXK35" s="674"/>
      <c r="NXL35" s="674"/>
      <c r="NXM35" s="674"/>
      <c r="NXN35" s="674"/>
      <c r="NXO35" s="674"/>
      <c r="NXP35" s="674"/>
      <c r="NXQ35" s="674"/>
      <c r="NXR35" s="674"/>
      <c r="NXS35" s="674"/>
      <c r="NXT35" s="674"/>
      <c r="NXU35" s="674"/>
      <c r="NXV35" s="674"/>
      <c r="NXW35" s="674"/>
      <c r="NXX35" s="674"/>
      <c r="NXY35" s="674"/>
      <c r="NXZ35" s="674"/>
      <c r="NYA35" s="674"/>
      <c r="NYB35" s="674"/>
      <c r="NYC35" s="674"/>
      <c r="NYD35" s="674"/>
      <c r="NYE35" s="674"/>
      <c r="NYF35" s="674"/>
      <c r="NYG35" s="674"/>
      <c r="NYH35" s="674"/>
      <c r="NYI35" s="674"/>
      <c r="NYJ35" s="674"/>
      <c r="NYK35" s="674"/>
      <c r="NYL35" s="674"/>
      <c r="NYM35" s="674"/>
      <c r="NYN35" s="674"/>
      <c r="NYO35" s="674"/>
      <c r="NYP35" s="674"/>
      <c r="NYQ35" s="674"/>
      <c r="NYR35" s="674"/>
      <c r="NYS35" s="674"/>
      <c r="NYT35" s="674"/>
      <c r="NYU35" s="674"/>
      <c r="NYV35" s="674"/>
      <c r="NYW35" s="674"/>
      <c r="NYX35" s="674"/>
      <c r="NYY35" s="674"/>
      <c r="NYZ35" s="674"/>
      <c r="NZA35" s="674"/>
      <c r="NZB35" s="674"/>
      <c r="NZC35" s="674"/>
      <c r="NZD35" s="674"/>
      <c r="NZE35" s="674"/>
      <c r="NZF35" s="674"/>
      <c r="NZG35" s="674"/>
      <c r="NZH35" s="674"/>
      <c r="NZI35" s="674"/>
      <c r="NZJ35" s="674"/>
      <c r="NZK35" s="674"/>
      <c r="NZL35" s="674"/>
      <c r="NZM35" s="674"/>
      <c r="NZN35" s="674"/>
      <c r="NZO35" s="674"/>
      <c r="NZP35" s="674"/>
      <c r="NZQ35" s="674"/>
      <c r="NZR35" s="674"/>
      <c r="NZS35" s="674"/>
      <c r="NZT35" s="674"/>
      <c r="NZU35" s="674"/>
      <c r="NZV35" s="674"/>
      <c r="NZW35" s="674"/>
      <c r="NZX35" s="674"/>
      <c r="NZY35" s="674"/>
      <c r="NZZ35" s="674"/>
      <c r="OAA35" s="674"/>
      <c r="OAB35" s="674"/>
      <c r="OAC35" s="674"/>
      <c r="OAD35" s="674"/>
      <c r="OAE35" s="674"/>
      <c r="OAF35" s="674"/>
      <c r="OAG35" s="674"/>
      <c r="OAH35" s="674"/>
      <c r="OAI35" s="674"/>
      <c r="OAJ35" s="674"/>
      <c r="OAK35" s="674"/>
      <c r="OAL35" s="674"/>
      <c r="OAM35" s="674"/>
      <c r="OAN35" s="674"/>
      <c r="OAO35" s="674"/>
      <c r="OAP35" s="674"/>
      <c r="OAQ35" s="674"/>
      <c r="OAR35" s="674"/>
      <c r="OAS35" s="674"/>
      <c r="OAT35" s="674"/>
      <c r="OAU35" s="674"/>
      <c r="OAV35" s="674"/>
      <c r="OAW35" s="674"/>
      <c r="OAX35" s="674"/>
      <c r="OAY35" s="674"/>
      <c r="OAZ35" s="674"/>
      <c r="OBA35" s="674"/>
      <c r="OBB35" s="674"/>
      <c r="OBC35" s="674"/>
      <c r="OBD35" s="674"/>
      <c r="OBE35" s="674"/>
      <c r="OBF35" s="674"/>
      <c r="OBG35" s="674"/>
      <c r="OBH35" s="674"/>
      <c r="OBI35" s="674"/>
      <c r="OBJ35" s="674"/>
      <c r="OBK35" s="674"/>
      <c r="OBL35" s="674"/>
      <c r="OBM35" s="674"/>
      <c r="OBN35" s="674"/>
      <c r="OBO35" s="674"/>
      <c r="OBP35" s="674"/>
      <c r="OBQ35" s="674"/>
      <c r="OBR35" s="674"/>
      <c r="OBS35" s="674"/>
      <c r="OBT35" s="674"/>
      <c r="OBU35" s="674"/>
      <c r="OBV35" s="674"/>
      <c r="OBW35" s="674"/>
      <c r="OBX35" s="674"/>
      <c r="OBY35" s="674"/>
      <c r="OBZ35" s="674"/>
      <c r="OCA35" s="674"/>
      <c r="OCB35" s="674"/>
      <c r="OCC35" s="674"/>
      <c r="OCD35" s="674"/>
      <c r="OCE35" s="674"/>
      <c r="OCF35" s="674"/>
      <c r="OCG35" s="674"/>
      <c r="OCH35" s="674"/>
      <c r="OCI35" s="674"/>
      <c r="OCJ35" s="674"/>
      <c r="OCK35" s="674"/>
      <c r="OCL35" s="674"/>
      <c r="OCM35" s="674"/>
      <c r="OCN35" s="674"/>
      <c r="OCO35" s="674"/>
      <c r="OCP35" s="674"/>
      <c r="OCQ35" s="674"/>
      <c r="OCR35" s="674"/>
      <c r="OCS35" s="674"/>
      <c r="OCT35" s="674"/>
      <c r="OCU35" s="674"/>
      <c r="OCV35" s="674"/>
      <c r="OCW35" s="674"/>
      <c r="OCX35" s="674"/>
      <c r="OCY35" s="674"/>
      <c r="OCZ35" s="674"/>
      <c r="ODA35" s="674"/>
      <c r="ODB35" s="674"/>
      <c r="ODC35" s="674"/>
      <c r="ODD35" s="674"/>
      <c r="ODE35" s="674"/>
      <c r="ODF35" s="674"/>
      <c r="ODG35" s="674"/>
      <c r="ODH35" s="674"/>
      <c r="ODI35" s="674"/>
      <c r="ODJ35" s="674"/>
      <c r="ODK35" s="674"/>
      <c r="ODL35" s="674"/>
      <c r="ODM35" s="674"/>
      <c r="ODN35" s="674"/>
      <c r="ODO35" s="674"/>
      <c r="ODP35" s="674"/>
      <c r="ODQ35" s="674"/>
      <c r="ODR35" s="674"/>
      <c r="ODS35" s="674"/>
      <c r="ODT35" s="674"/>
      <c r="ODU35" s="674"/>
      <c r="ODV35" s="674"/>
      <c r="ODW35" s="674"/>
      <c r="ODX35" s="674"/>
      <c r="ODY35" s="674"/>
      <c r="ODZ35" s="674"/>
      <c r="OEA35" s="674"/>
      <c r="OEB35" s="674"/>
      <c r="OEC35" s="674"/>
      <c r="OED35" s="674"/>
      <c r="OEE35" s="674"/>
      <c r="OEF35" s="674"/>
      <c r="OEG35" s="674"/>
      <c r="OEH35" s="674"/>
      <c r="OEI35" s="674"/>
      <c r="OEJ35" s="674"/>
      <c r="OEK35" s="674"/>
      <c r="OEL35" s="674"/>
      <c r="OEM35" s="674"/>
      <c r="OEN35" s="674"/>
      <c r="OEO35" s="674"/>
      <c r="OEP35" s="674"/>
      <c r="OEQ35" s="674"/>
      <c r="OER35" s="674"/>
      <c r="OES35" s="674"/>
      <c r="OET35" s="674"/>
      <c r="OEU35" s="674"/>
      <c r="OEV35" s="674"/>
      <c r="OEW35" s="674"/>
      <c r="OEX35" s="674"/>
      <c r="OEY35" s="674"/>
      <c r="OEZ35" s="674"/>
      <c r="OFA35" s="674"/>
      <c r="OFB35" s="674"/>
      <c r="OFC35" s="674"/>
      <c r="OFD35" s="674"/>
      <c r="OFE35" s="674"/>
      <c r="OFF35" s="674"/>
      <c r="OFG35" s="674"/>
      <c r="OFH35" s="674"/>
      <c r="OFI35" s="674"/>
      <c r="OFJ35" s="674"/>
      <c r="OFK35" s="674"/>
      <c r="OFL35" s="674"/>
      <c r="OFM35" s="674"/>
      <c r="OFN35" s="674"/>
      <c r="OFO35" s="674"/>
      <c r="OFP35" s="674"/>
      <c r="OFQ35" s="674"/>
      <c r="OFR35" s="674"/>
      <c r="OFS35" s="674"/>
      <c r="OFT35" s="674"/>
      <c r="OFU35" s="674"/>
      <c r="OFV35" s="674"/>
      <c r="OFW35" s="674"/>
      <c r="OFX35" s="674"/>
      <c r="OFY35" s="674"/>
      <c r="OFZ35" s="674"/>
      <c r="OGA35" s="674"/>
      <c r="OGB35" s="674"/>
      <c r="OGC35" s="674"/>
      <c r="OGD35" s="674"/>
      <c r="OGE35" s="674"/>
      <c r="OGF35" s="674"/>
      <c r="OGG35" s="674"/>
      <c r="OGH35" s="674"/>
      <c r="OGI35" s="674"/>
      <c r="OGJ35" s="674"/>
      <c r="OGK35" s="674"/>
      <c r="OGL35" s="674"/>
      <c r="OGM35" s="674"/>
      <c r="OGN35" s="674"/>
      <c r="OGO35" s="674"/>
      <c r="OGP35" s="674"/>
      <c r="OGQ35" s="674"/>
      <c r="OGR35" s="674"/>
      <c r="OGS35" s="674"/>
      <c r="OGT35" s="674"/>
      <c r="OGU35" s="674"/>
      <c r="OGV35" s="674"/>
      <c r="OGW35" s="674"/>
      <c r="OGX35" s="674"/>
      <c r="OGY35" s="674"/>
      <c r="OGZ35" s="674"/>
      <c r="OHA35" s="674"/>
      <c r="OHB35" s="674"/>
      <c r="OHC35" s="674"/>
      <c r="OHD35" s="674"/>
      <c r="OHE35" s="674"/>
      <c r="OHF35" s="674"/>
      <c r="OHG35" s="674"/>
      <c r="OHH35" s="674"/>
      <c r="OHI35" s="674"/>
      <c r="OHJ35" s="674"/>
      <c r="OHK35" s="674"/>
      <c r="OHL35" s="674"/>
      <c r="OHM35" s="674"/>
      <c r="OHN35" s="674"/>
      <c r="OHO35" s="674"/>
      <c r="OHP35" s="674"/>
      <c r="OHQ35" s="674"/>
      <c r="OHR35" s="674"/>
      <c r="OHS35" s="674"/>
      <c r="OHT35" s="674"/>
      <c r="OHU35" s="674"/>
      <c r="OHV35" s="674"/>
      <c r="OHW35" s="674"/>
      <c r="OHX35" s="674"/>
      <c r="OHY35" s="674"/>
      <c r="OHZ35" s="674"/>
      <c r="OIA35" s="674"/>
      <c r="OIB35" s="674"/>
      <c r="OIC35" s="674"/>
      <c r="OID35" s="674"/>
      <c r="OIE35" s="674"/>
      <c r="OIF35" s="674"/>
      <c r="OIG35" s="674"/>
      <c r="OIH35" s="674"/>
      <c r="OII35" s="674"/>
      <c r="OIJ35" s="674"/>
      <c r="OIK35" s="674"/>
      <c r="OIL35" s="674"/>
      <c r="OIM35" s="674"/>
      <c r="OIN35" s="674"/>
      <c r="OIO35" s="674"/>
      <c r="OIP35" s="674"/>
      <c r="OIQ35" s="674"/>
      <c r="OIR35" s="674"/>
      <c r="OIS35" s="674"/>
      <c r="OIT35" s="674"/>
      <c r="OIU35" s="674"/>
      <c r="OIV35" s="674"/>
      <c r="OIW35" s="674"/>
      <c r="OIX35" s="674"/>
      <c r="OIY35" s="674"/>
      <c r="OIZ35" s="674"/>
      <c r="OJA35" s="674"/>
      <c r="OJB35" s="674"/>
      <c r="OJC35" s="674"/>
      <c r="OJD35" s="674"/>
      <c r="OJE35" s="674"/>
      <c r="OJF35" s="674"/>
      <c r="OJG35" s="674"/>
      <c r="OJH35" s="674"/>
      <c r="OJI35" s="674"/>
      <c r="OJJ35" s="674"/>
      <c r="OJK35" s="674"/>
      <c r="OJL35" s="674"/>
      <c r="OJM35" s="674"/>
      <c r="OJN35" s="674"/>
      <c r="OJO35" s="674"/>
      <c r="OJP35" s="674"/>
      <c r="OJQ35" s="674"/>
      <c r="OJR35" s="674"/>
      <c r="OJS35" s="674"/>
      <c r="OJT35" s="674"/>
      <c r="OJU35" s="674"/>
      <c r="OJV35" s="674"/>
      <c r="OJW35" s="674"/>
      <c r="OJX35" s="674"/>
      <c r="OJY35" s="674"/>
      <c r="OJZ35" s="674"/>
      <c r="OKA35" s="674"/>
      <c r="OKB35" s="674"/>
      <c r="OKC35" s="674"/>
      <c r="OKD35" s="674"/>
      <c r="OKE35" s="674"/>
      <c r="OKF35" s="674"/>
      <c r="OKG35" s="674"/>
      <c r="OKH35" s="674"/>
      <c r="OKI35" s="674"/>
      <c r="OKJ35" s="674"/>
      <c r="OKK35" s="674"/>
      <c r="OKL35" s="674"/>
      <c r="OKM35" s="674"/>
      <c r="OKN35" s="674"/>
      <c r="OKO35" s="674"/>
      <c r="OKP35" s="674"/>
      <c r="OKQ35" s="674"/>
      <c r="OKR35" s="674"/>
      <c r="OKS35" s="674"/>
      <c r="OKT35" s="674"/>
      <c r="OKU35" s="674"/>
      <c r="OKV35" s="674"/>
      <c r="OKW35" s="674"/>
      <c r="OKX35" s="674"/>
      <c r="OKY35" s="674"/>
      <c r="OKZ35" s="674"/>
      <c r="OLA35" s="674"/>
      <c r="OLB35" s="674"/>
      <c r="OLC35" s="674"/>
      <c r="OLD35" s="674"/>
      <c r="OLE35" s="674"/>
      <c r="OLF35" s="674"/>
      <c r="OLG35" s="674"/>
      <c r="OLH35" s="674"/>
      <c r="OLI35" s="674"/>
      <c r="OLJ35" s="674"/>
      <c r="OLK35" s="674"/>
      <c r="OLL35" s="674"/>
      <c r="OLM35" s="674"/>
      <c r="OLN35" s="674"/>
      <c r="OLO35" s="674"/>
      <c r="OLP35" s="674"/>
      <c r="OLQ35" s="674"/>
      <c r="OLR35" s="674"/>
      <c r="OLS35" s="674"/>
      <c r="OLT35" s="674"/>
      <c r="OLU35" s="674"/>
      <c r="OLV35" s="674"/>
      <c r="OLW35" s="674"/>
      <c r="OLX35" s="674"/>
      <c r="OLY35" s="674"/>
      <c r="OLZ35" s="674"/>
      <c r="OMA35" s="674"/>
      <c r="OMB35" s="674"/>
      <c r="OMC35" s="674"/>
      <c r="OMD35" s="674"/>
      <c r="OME35" s="674"/>
      <c r="OMF35" s="674"/>
      <c r="OMG35" s="674"/>
      <c r="OMH35" s="674"/>
      <c r="OMI35" s="674"/>
      <c r="OMJ35" s="674"/>
      <c r="OMK35" s="674"/>
      <c r="OML35" s="674"/>
      <c r="OMM35" s="674"/>
      <c r="OMN35" s="674"/>
      <c r="OMO35" s="674"/>
      <c r="OMP35" s="674"/>
      <c r="OMQ35" s="674"/>
      <c r="OMR35" s="674"/>
      <c r="OMS35" s="674"/>
      <c r="OMT35" s="674"/>
      <c r="OMU35" s="674"/>
      <c r="OMV35" s="674"/>
      <c r="OMW35" s="674"/>
      <c r="OMX35" s="674"/>
      <c r="OMY35" s="674"/>
      <c r="OMZ35" s="674"/>
      <c r="ONA35" s="674"/>
      <c r="ONB35" s="674"/>
      <c r="ONC35" s="674"/>
      <c r="OND35" s="674"/>
      <c r="ONE35" s="674"/>
      <c r="ONF35" s="674"/>
      <c r="ONG35" s="674"/>
      <c r="ONH35" s="674"/>
      <c r="ONI35" s="674"/>
      <c r="ONJ35" s="674"/>
      <c r="ONK35" s="674"/>
      <c r="ONL35" s="674"/>
      <c r="ONM35" s="674"/>
      <c r="ONN35" s="674"/>
      <c r="ONO35" s="674"/>
      <c r="ONP35" s="674"/>
      <c r="ONQ35" s="674"/>
      <c r="ONR35" s="674"/>
      <c r="ONS35" s="674"/>
      <c r="ONT35" s="674"/>
      <c r="ONU35" s="674"/>
      <c r="ONV35" s="674"/>
      <c r="ONW35" s="674"/>
      <c r="ONX35" s="674"/>
      <c r="ONY35" s="674"/>
      <c r="ONZ35" s="674"/>
      <c r="OOA35" s="674"/>
      <c r="OOB35" s="674"/>
      <c r="OOC35" s="674"/>
      <c r="OOD35" s="674"/>
      <c r="OOE35" s="674"/>
      <c r="OOF35" s="674"/>
      <c r="OOG35" s="674"/>
      <c r="OOH35" s="674"/>
      <c r="OOI35" s="674"/>
      <c r="OOJ35" s="674"/>
      <c r="OOK35" s="674"/>
      <c r="OOL35" s="674"/>
      <c r="OOM35" s="674"/>
      <c r="OON35" s="674"/>
      <c r="OOO35" s="674"/>
      <c r="OOP35" s="674"/>
      <c r="OOQ35" s="674"/>
      <c r="OOR35" s="674"/>
      <c r="OOS35" s="674"/>
      <c r="OOT35" s="674"/>
      <c r="OOU35" s="674"/>
      <c r="OOV35" s="674"/>
      <c r="OOW35" s="674"/>
      <c r="OOX35" s="674"/>
      <c r="OOY35" s="674"/>
      <c r="OOZ35" s="674"/>
      <c r="OPA35" s="674"/>
      <c r="OPB35" s="674"/>
      <c r="OPC35" s="674"/>
      <c r="OPD35" s="674"/>
      <c r="OPE35" s="674"/>
      <c r="OPF35" s="674"/>
      <c r="OPG35" s="674"/>
      <c r="OPH35" s="674"/>
      <c r="OPI35" s="674"/>
      <c r="OPJ35" s="674"/>
      <c r="OPK35" s="674"/>
      <c r="OPL35" s="674"/>
      <c r="OPM35" s="674"/>
      <c r="OPN35" s="674"/>
      <c r="OPO35" s="674"/>
      <c r="OPP35" s="674"/>
      <c r="OPQ35" s="674"/>
      <c r="OPR35" s="674"/>
      <c r="OPS35" s="674"/>
      <c r="OPT35" s="674"/>
      <c r="OPU35" s="674"/>
      <c r="OPV35" s="674"/>
      <c r="OPW35" s="674"/>
      <c r="OPX35" s="674"/>
      <c r="OPY35" s="674"/>
      <c r="OPZ35" s="674"/>
      <c r="OQA35" s="674"/>
      <c r="OQB35" s="674"/>
      <c r="OQC35" s="674"/>
      <c r="OQD35" s="674"/>
      <c r="OQE35" s="674"/>
      <c r="OQF35" s="674"/>
      <c r="OQG35" s="674"/>
      <c r="OQH35" s="674"/>
      <c r="OQI35" s="674"/>
      <c r="OQJ35" s="674"/>
      <c r="OQK35" s="674"/>
      <c r="OQL35" s="674"/>
      <c r="OQM35" s="674"/>
      <c r="OQN35" s="674"/>
      <c r="OQO35" s="674"/>
      <c r="OQP35" s="674"/>
      <c r="OQQ35" s="674"/>
      <c r="OQR35" s="674"/>
      <c r="OQS35" s="674"/>
      <c r="OQT35" s="674"/>
      <c r="OQU35" s="674"/>
      <c r="OQV35" s="674"/>
      <c r="OQW35" s="674"/>
      <c r="OQX35" s="674"/>
      <c r="OQY35" s="674"/>
      <c r="OQZ35" s="674"/>
      <c r="ORA35" s="674"/>
      <c r="ORB35" s="674"/>
      <c r="ORC35" s="674"/>
      <c r="ORD35" s="674"/>
      <c r="ORE35" s="674"/>
      <c r="ORF35" s="674"/>
      <c r="ORG35" s="674"/>
      <c r="ORH35" s="674"/>
      <c r="ORI35" s="674"/>
      <c r="ORJ35" s="674"/>
      <c r="ORK35" s="674"/>
      <c r="ORL35" s="674"/>
      <c r="ORM35" s="674"/>
      <c r="ORN35" s="674"/>
      <c r="ORO35" s="674"/>
      <c r="ORP35" s="674"/>
      <c r="ORQ35" s="674"/>
      <c r="ORR35" s="674"/>
      <c r="ORS35" s="674"/>
      <c r="ORT35" s="674"/>
      <c r="ORU35" s="674"/>
      <c r="ORV35" s="674"/>
      <c r="ORW35" s="674"/>
      <c r="ORX35" s="674"/>
      <c r="ORY35" s="674"/>
      <c r="ORZ35" s="674"/>
      <c r="OSA35" s="674"/>
      <c r="OSB35" s="674"/>
      <c r="OSC35" s="674"/>
      <c r="OSD35" s="674"/>
      <c r="OSE35" s="674"/>
      <c r="OSF35" s="674"/>
      <c r="OSG35" s="674"/>
      <c r="OSH35" s="674"/>
      <c r="OSI35" s="674"/>
      <c r="OSJ35" s="674"/>
      <c r="OSK35" s="674"/>
      <c r="OSL35" s="674"/>
      <c r="OSM35" s="674"/>
      <c r="OSN35" s="674"/>
      <c r="OSO35" s="674"/>
      <c r="OSP35" s="674"/>
      <c r="OSQ35" s="674"/>
      <c r="OSR35" s="674"/>
      <c r="OSS35" s="674"/>
      <c r="OST35" s="674"/>
      <c r="OSU35" s="674"/>
      <c r="OSV35" s="674"/>
      <c r="OSW35" s="674"/>
      <c r="OSX35" s="674"/>
      <c r="OSY35" s="674"/>
      <c r="OSZ35" s="674"/>
      <c r="OTA35" s="674"/>
      <c r="OTB35" s="674"/>
      <c r="OTC35" s="674"/>
      <c r="OTD35" s="674"/>
      <c r="OTE35" s="674"/>
      <c r="OTF35" s="674"/>
      <c r="OTG35" s="674"/>
      <c r="OTH35" s="674"/>
      <c r="OTI35" s="674"/>
      <c r="OTJ35" s="674"/>
      <c r="OTK35" s="674"/>
      <c r="OTL35" s="674"/>
      <c r="OTM35" s="674"/>
      <c r="OTN35" s="674"/>
      <c r="OTO35" s="674"/>
      <c r="OTP35" s="674"/>
      <c r="OTQ35" s="674"/>
      <c r="OTR35" s="674"/>
      <c r="OTS35" s="674"/>
      <c r="OTT35" s="674"/>
      <c r="OTU35" s="674"/>
      <c r="OTV35" s="674"/>
      <c r="OTW35" s="674"/>
      <c r="OTX35" s="674"/>
      <c r="OTY35" s="674"/>
      <c r="OTZ35" s="674"/>
      <c r="OUA35" s="674"/>
      <c r="OUB35" s="674"/>
      <c r="OUC35" s="674"/>
      <c r="OUD35" s="674"/>
      <c r="OUE35" s="674"/>
      <c r="OUF35" s="674"/>
      <c r="OUG35" s="674"/>
      <c r="OUH35" s="674"/>
      <c r="OUI35" s="674"/>
      <c r="OUJ35" s="674"/>
      <c r="OUK35" s="674"/>
      <c r="OUL35" s="674"/>
      <c r="OUM35" s="674"/>
      <c r="OUN35" s="674"/>
      <c r="OUO35" s="674"/>
      <c r="OUP35" s="674"/>
      <c r="OUQ35" s="674"/>
      <c r="OUR35" s="674"/>
      <c r="OUS35" s="674"/>
      <c r="OUT35" s="674"/>
      <c r="OUU35" s="674"/>
      <c r="OUV35" s="674"/>
      <c r="OUW35" s="674"/>
      <c r="OUX35" s="674"/>
      <c r="OUY35" s="674"/>
      <c r="OUZ35" s="674"/>
      <c r="OVA35" s="674"/>
      <c r="OVB35" s="674"/>
      <c r="OVC35" s="674"/>
      <c r="OVD35" s="674"/>
      <c r="OVE35" s="674"/>
      <c r="OVF35" s="674"/>
      <c r="OVG35" s="674"/>
      <c r="OVH35" s="674"/>
      <c r="OVI35" s="674"/>
      <c r="OVJ35" s="674"/>
      <c r="OVK35" s="674"/>
      <c r="OVL35" s="674"/>
      <c r="OVM35" s="674"/>
      <c r="OVN35" s="674"/>
      <c r="OVO35" s="674"/>
      <c r="OVP35" s="674"/>
      <c r="OVQ35" s="674"/>
      <c r="OVR35" s="674"/>
      <c r="OVS35" s="674"/>
      <c r="OVT35" s="674"/>
      <c r="OVU35" s="674"/>
      <c r="OVV35" s="674"/>
      <c r="OVW35" s="674"/>
      <c r="OVX35" s="674"/>
      <c r="OVY35" s="674"/>
      <c r="OVZ35" s="674"/>
      <c r="OWA35" s="674"/>
      <c r="OWB35" s="674"/>
      <c r="OWC35" s="674"/>
      <c r="OWD35" s="674"/>
      <c r="OWE35" s="674"/>
      <c r="OWF35" s="674"/>
      <c r="OWG35" s="674"/>
      <c r="OWH35" s="674"/>
      <c r="OWI35" s="674"/>
      <c r="OWJ35" s="674"/>
      <c r="OWK35" s="674"/>
      <c r="OWL35" s="674"/>
      <c r="OWM35" s="674"/>
      <c r="OWN35" s="674"/>
      <c r="OWO35" s="674"/>
      <c r="OWP35" s="674"/>
      <c r="OWQ35" s="674"/>
      <c r="OWR35" s="674"/>
      <c r="OWS35" s="674"/>
      <c r="OWT35" s="674"/>
      <c r="OWU35" s="674"/>
      <c r="OWV35" s="674"/>
      <c r="OWW35" s="674"/>
      <c r="OWX35" s="674"/>
      <c r="OWY35" s="674"/>
      <c r="OWZ35" s="674"/>
      <c r="OXA35" s="674"/>
      <c r="OXB35" s="674"/>
      <c r="OXC35" s="674"/>
      <c r="OXD35" s="674"/>
      <c r="OXE35" s="674"/>
      <c r="OXF35" s="674"/>
      <c r="OXG35" s="674"/>
      <c r="OXH35" s="674"/>
      <c r="OXI35" s="674"/>
      <c r="OXJ35" s="674"/>
      <c r="OXK35" s="674"/>
      <c r="OXL35" s="674"/>
      <c r="OXM35" s="674"/>
      <c r="OXN35" s="674"/>
      <c r="OXO35" s="674"/>
      <c r="OXP35" s="674"/>
      <c r="OXQ35" s="674"/>
      <c r="OXR35" s="674"/>
      <c r="OXS35" s="674"/>
      <c r="OXT35" s="674"/>
      <c r="OXU35" s="674"/>
      <c r="OXV35" s="674"/>
      <c r="OXW35" s="674"/>
      <c r="OXX35" s="674"/>
      <c r="OXY35" s="674"/>
      <c r="OXZ35" s="674"/>
      <c r="OYA35" s="674"/>
      <c r="OYB35" s="674"/>
      <c r="OYC35" s="674"/>
      <c r="OYD35" s="674"/>
      <c r="OYE35" s="674"/>
      <c r="OYF35" s="674"/>
      <c r="OYG35" s="674"/>
      <c r="OYH35" s="674"/>
      <c r="OYI35" s="674"/>
      <c r="OYJ35" s="674"/>
      <c r="OYK35" s="674"/>
      <c r="OYL35" s="674"/>
      <c r="OYM35" s="674"/>
      <c r="OYN35" s="674"/>
      <c r="OYO35" s="674"/>
      <c r="OYP35" s="674"/>
      <c r="OYQ35" s="674"/>
      <c r="OYR35" s="674"/>
      <c r="OYS35" s="674"/>
      <c r="OYT35" s="674"/>
      <c r="OYU35" s="674"/>
      <c r="OYV35" s="674"/>
      <c r="OYW35" s="674"/>
      <c r="OYX35" s="674"/>
      <c r="OYY35" s="674"/>
      <c r="OYZ35" s="674"/>
      <c r="OZA35" s="674"/>
      <c r="OZB35" s="674"/>
      <c r="OZC35" s="674"/>
      <c r="OZD35" s="674"/>
      <c r="OZE35" s="674"/>
      <c r="OZF35" s="674"/>
      <c r="OZG35" s="674"/>
      <c r="OZH35" s="674"/>
      <c r="OZI35" s="674"/>
      <c r="OZJ35" s="674"/>
      <c r="OZK35" s="674"/>
      <c r="OZL35" s="674"/>
      <c r="OZM35" s="674"/>
      <c r="OZN35" s="674"/>
      <c r="OZO35" s="674"/>
      <c r="OZP35" s="674"/>
      <c r="OZQ35" s="674"/>
      <c r="OZR35" s="674"/>
      <c r="OZS35" s="674"/>
      <c r="OZT35" s="674"/>
      <c r="OZU35" s="674"/>
      <c r="OZV35" s="674"/>
      <c r="OZW35" s="674"/>
      <c r="OZX35" s="674"/>
      <c r="OZY35" s="674"/>
      <c r="OZZ35" s="674"/>
      <c r="PAA35" s="674"/>
      <c r="PAB35" s="674"/>
      <c r="PAC35" s="674"/>
      <c r="PAD35" s="674"/>
      <c r="PAE35" s="674"/>
      <c r="PAF35" s="674"/>
      <c r="PAG35" s="674"/>
      <c r="PAH35" s="674"/>
      <c r="PAI35" s="674"/>
      <c r="PAJ35" s="674"/>
      <c r="PAK35" s="674"/>
      <c r="PAL35" s="674"/>
      <c r="PAM35" s="674"/>
      <c r="PAN35" s="674"/>
      <c r="PAO35" s="674"/>
      <c r="PAP35" s="674"/>
      <c r="PAQ35" s="674"/>
      <c r="PAR35" s="674"/>
      <c r="PAS35" s="674"/>
      <c r="PAT35" s="674"/>
      <c r="PAU35" s="674"/>
      <c r="PAV35" s="674"/>
      <c r="PAW35" s="674"/>
      <c r="PAX35" s="674"/>
      <c r="PAY35" s="674"/>
      <c r="PAZ35" s="674"/>
      <c r="PBA35" s="674"/>
      <c r="PBB35" s="674"/>
      <c r="PBC35" s="674"/>
      <c r="PBD35" s="674"/>
      <c r="PBE35" s="674"/>
      <c r="PBF35" s="674"/>
      <c r="PBG35" s="674"/>
      <c r="PBH35" s="674"/>
      <c r="PBI35" s="674"/>
      <c r="PBJ35" s="674"/>
      <c r="PBK35" s="674"/>
      <c r="PBL35" s="674"/>
      <c r="PBM35" s="674"/>
      <c r="PBN35" s="674"/>
      <c r="PBO35" s="674"/>
      <c r="PBP35" s="674"/>
      <c r="PBQ35" s="674"/>
      <c r="PBR35" s="674"/>
      <c r="PBS35" s="674"/>
      <c r="PBT35" s="674"/>
      <c r="PBU35" s="674"/>
      <c r="PBV35" s="674"/>
      <c r="PBW35" s="674"/>
      <c r="PBX35" s="674"/>
      <c r="PBY35" s="674"/>
      <c r="PBZ35" s="674"/>
      <c r="PCA35" s="674"/>
      <c r="PCB35" s="674"/>
      <c r="PCC35" s="674"/>
      <c r="PCD35" s="674"/>
      <c r="PCE35" s="674"/>
      <c r="PCF35" s="674"/>
      <c r="PCG35" s="674"/>
      <c r="PCH35" s="674"/>
      <c r="PCI35" s="674"/>
      <c r="PCJ35" s="674"/>
      <c r="PCK35" s="674"/>
      <c r="PCL35" s="674"/>
      <c r="PCM35" s="674"/>
      <c r="PCN35" s="674"/>
      <c r="PCO35" s="674"/>
      <c r="PCP35" s="674"/>
      <c r="PCQ35" s="674"/>
      <c r="PCR35" s="674"/>
      <c r="PCS35" s="674"/>
      <c r="PCT35" s="674"/>
      <c r="PCU35" s="674"/>
      <c r="PCV35" s="674"/>
      <c r="PCW35" s="674"/>
      <c r="PCX35" s="674"/>
      <c r="PCY35" s="674"/>
      <c r="PCZ35" s="674"/>
      <c r="PDA35" s="674"/>
      <c r="PDB35" s="674"/>
      <c r="PDC35" s="674"/>
      <c r="PDD35" s="674"/>
      <c r="PDE35" s="674"/>
      <c r="PDF35" s="674"/>
      <c r="PDG35" s="674"/>
      <c r="PDH35" s="674"/>
      <c r="PDI35" s="674"/>
      <c r="PDJ35" s="674"/>
      <c r="PDK35" s="674"/>
      <c r="PDL35" s="674"/>
      <c r="PDM35" s="674"/>
      <c r="PDN35" s="674"/>
      <c r="PDO35" s="674"/>
      <c r="PDP35" s="674"/>
      <c r="PDQ35" s="674"/>
      <c r="PDR35" s="674"/>
      <c r="PDS35" s="674"/>
      <c r="PDT35" s="674"/>
      <c r="PDU35" s="674"/>
      <c r="PDV35" s="674"/>
      <c r="PDW35" s="674"/>
      <c r="PDX35" s="674"/>
      <c r="PDY35" s="674"/>
      <c r="PDZ35" s="674"/>
      <c r="PEA35" s="674"/>
      <c r="PEB35" s="674"/>
      <c r="PEC35" s="674"/>
      <c r="PED35" s="674"/>
      <c r="PEE35" s="674"/>
      <c r="PEF35" s="674"/>
      <c r="PEG35" s="674"/>
      <c r="PEH35" s="674"/>
      <c r="PEI35" s="674"/>
      <c r="PEJ35" s="674"/>
      <c r="PEK35" s="674"/>
      <c r="PEL35" s="674"/>
      <c r="PEM35" s="674"/>
      <c r="PEN35" s="674"/>
      <c r="PEO35" s="674"/>
      <c r="PEP35" s="674"/>
      <c r="PEQ35" s="674"/>
      <c r="PER35" s="674"/>
      <c r="PES35" s="674"/>
      <c r="PET35" s="674"/>
      <c r="PEU35" s="674"/>
      <c r="PEV35" s="674"/>
      <c r="PEW35" s="674"/>
      <c r="PEX35" s="674"/>
      <c r="PEY35" s="674"/>
      <c r="PEZ35" s="674"/>
      <c r="PFA35" s="674"/>
      <c r="PFB35" s="674"/>
      <c r="PFC35" s="674"/>
      <c r="PFD35" s="674"/>
      <c r="PFE35" s="674"/>
      <c r="PFF35" s="674"/>
      <c r="PFG35" s="674"/>
      <c r="PFH35" s="674"/>
      <c r="PFI35" s="674"/>
      <c r="PFJ35" s="674"/>
      <c r="PFK35" s="674"/>
      <c r="PFL35" s="674"/>
      <c r="PFM35" s="674"/>
      <c r="PFN35" s="674"/>
      <c r="PFO35" s="674"/>
      <c r="PFP35" s="674"/>
      <c r="PFQ35" s="674"/>
      <c r="PFR35" s="674"/>
      <c r="PFS35" s="674"/>
      <c r="PFT35" s="674"/>
      <c r="PFU35" s="674"/>
      <c r="PFV35" s="674"/>
      <c r="PFW35" s="674"/>
      <c r="PFX35" s="674"/>
      <c r="PFY35" s="674"/>
      <c r="PFZ35" s="674"/>
      <c r="PGA35" s="674"/>
      <c r="PGB35" s="674"/>
      <c r="PGC35" s="674"/>
      <c r="PGD35" s="674"/>
      <c r="PGE35" s="674"/>
      <c r="PGF35" s="674"/>
      <c r="PGG35" s="674"/>
      <c r="PGH35" s="674"/>
      <c r="PGI35" s="674"/>
      <c r="PGJ35" s="674"/>
      <c r="PGK35" s="674"/>
      <c r="PGL35" s="674"/>
      <c r="PGM35" s="674"/>
      <c r="PGN35" s="674"/>
      <c r="PGO35" s="674"/>
      <c r="PGP35" s="674"/>
      <c r="PGQ35" s="674"/>
      <c r="PGR35" s="674"/>
      <c r="PGS35" s="674"/>
      <c r="PGT35" s="674"/>
      <c r="PGU35" s="674"/>
      <c r="PGV35" s="674"/>
      <c r="PGW35" s="674"/>
      <c r="PGX35" s="674"/>
      <c r="PGY35" s="674"/>
      <c r="PGZ35" s="674"/>
      <c r="PHA35" s="674"/>
      <c r="PHB35" s="674"/>
      <c r="PHC35" s="674"/>
      <c r="PHD35" s="674"/>
      <c r="PHE35" s="674"/>
      <c r="PHF35" s="674"/>
      <c r="PHG35" s="674"/>
      <c r="PHH35" s="674"/>
      <c r="PHI35" s="674"/>
      <c r="PHJ35" s="674"/>
      <c r="PHK35" s="674"/>
      <c r="PHL35" s="674"/>
      <c r="PHM35" s="674"/>
      <c r="PHN35" s="674"/>
      <c r="PHO35" s="674"/>
      <c r="PHP35" s="674"/>
      <c r="PHQ35" s="674"/>
      <c r="PHR35" s="674"/>
      <c r="PHS35" s="674"/>
      <c r="PHT35" s="674"/>
      <c r="PHU35" s="674"/>
      <c r="PHV35" s="674"/>
      <c r="PHW35" s="674"/>
      <c r="PHX35" s="674"/>
      <c r="PHY35" s="674"/>
      <c r="PHZ35" s="674"/>
      <c r="PIA35" s="674"/>
      <c r="PIB35" s="674"/>
      <c r="PIC35" s="674"/>
      <c r="PID35" s="674"/>
      <c r="PIE35" s="674"/>
      <c r="PIF35" s="674"/>
      <c r="PIG35" s="674"/>
      <c r="PIH35" s="674"/>
      <c r="PII35" s="674"/>
      <c r="PIJ35" s="674"/>
      <c r="PIK35" s="674"/>
      <c r="PIL35" s="674"/>
      <c r="PIM35" s="674"/>
      <c r="PIN35" s="674"/>
      <c r="PIO35" s="674"/>
      <c r="PIP35" s="674"/>
      <c r="PIQ35" s="674"/>
      <c r="PIR35" s="674"/>
      <c r="PIS35" s="674"/>
      <c r="PIT35" s="674"/>
      <c r="PIU35" s="674"/>
      <c r="PIV35" s="674"/>
      <c r="PIW35" s="674"/>
      <c r="PIX35" s="674"/>
      <c r="PIY35" s="674"/>
      <c r="PIZ35" s="674"/>
      <c r="PJA35" s="674"/>
      <c r="PJB35" s="674"/>
      <c r="PJC35" s="674"/>
      <c r="PJD35" s="674"/>
      <c r="PJE35" s="674"/>
      <c r="PJF35" s="674"/>
      <c r="PJG35" s="674"/>
      <c r="PJH35" s="674"/>
      <c r="PJI35" s="674"/>
      <c r="PJJ35" s="674"/>
      <c r="PJK35" s="674"/>
      <c r="PJL35" s="674"/>
      <c r="PJM35" s="674"/>
      <c r="PJN35" s="674"/>
      <c r="PJO35" s="674"/>
      <c r="PJP35" s="674"/>
      <c r="PJQ35" s="674"/>
      <c r="PJR35" s="674"/>
      <c r="PJS35" s="674"/>
      <c r="PJT35" s="674"/>
      <c r="PJU35" s="674"/>
      <c r="PJV35" s="674"/>
      <c r="PJW35" s="674"/>
      <c r="PJX35" s="674"/>
      <c r="PJY35" s="674"/>
      <c r="PJZ35" s="674"/>
      <c r="PKA35" s="674"/>
      <c r="PKB35" s="674"/>
      <c r="PKC35" s="674"/>
      <c r="PKD35" s="674"/>
      <c r="PKE35" s="674"/>
      <c r="PKF35" s="674"/>
      <c r="PKG35" s="674"/>
      <c r="PKH35" s="674"/>
      <c r="PKI35" s="674"/>
      <c r="PKJ35" s="674"/>
      <c r="PKK35" s="674"/>
      <c r="PKL35" s="674"/>
      <c r="PKM35" s="674"/>
      <c r="PKN35" s="674"/>
      <c r="PKO35" s="674"/>
      <c r="PKP35" s="674"/>
      <c r="PKQ35" s="674"/>
      <c r="PKR35" s="674"/>
      <c r="PKS35" s="674"/>
      <c r="PKT35" s="674"/>
      <c r="PKU35" s="674"/>
      <c r="PKV35" s="674"/>
      <c r="PKW35" s="674"/>
      <c r="PKX35" s="674"/>
      <c r="PKY35" s="674"/>
      <c r="PKZ35" s="674"/>
      <c r="PLA35" s="674"/>
      <c r="PLB35" s="674"/>
      <c r="PLC35" s="674"/>
      <c r="PLD35" s="674"/>
      <c r="PLE35" s="674"/>
      <c r="PLF35" s="674"/>
      <c r="PLG35" s="674"/>
      <c r="PLH35" s="674"/>
      <c r="PLI35" s="674"/>
      <c r="PLJ35" s="674"/>
      <c r="PLK35" s="674"/>
      <c r="PLL35" s="674"/>
      <c r="PLM35" s="674"/>
      <c r="PLN35" s="674"/>
      <c r="PLO35" s="674"/>
      <c r="PLP35" s="674"/>
      <c r="PLQ35" s="674"/>
      <c r="PLR35" s="674"/>
      <c r="PLS35" s="674"/>
      <c r="PLT35" s="674"/>
      <c r="PLU35" s="674"/>
      <c r="PLV35" s="674"/>
      <c r="PLW35" s="674"/>
      <c r="PLX35" s="674"/>
      <c r="PLY35" s="674"/>
      <c r="PLZ35" s="674"/>
      <c r="PMA35" s="674"/>
      <c r="PMB35" s="674"/>
      <c r="PMC35" s="674"/>
      <c r="PMD35" s="674"/>
      <c r="PME35" s="674"/>
      <c r="PMF35" s="674"/>
      <c r="PMG35" s="674"/>
      <c r="PMH35" s="674"/>
      <c r="PMI35" s="674"/>
      <c r="PMJ35" s="674"/>
      <c r="PMK35" s="674"/>
      <c r="PML35" s="674"/>
      <c r="PMM35" s="674"/>
      <c r="PMN35" s="674"/>
      <c r="PMO35" s="674"/>
      <c r="PMP35" s="674"/>
      <c r="PMQ35" s="674"/>
      <c r="PMR35" s="674"/>
      <c r="PMS35" s="674"/>
      <c r="PMT35" s="674"/>
      <c r="PMU35" s="674"/>
      <c r="PMV35" s="674"/>
      <c r="PMW35" s="674"/>
      <c r="PMX35" s="674"/>
      <c r="PMY35" s="674"/>
      <c r="PMZ35" s="674"/>
      <c r="PNA35" s="674"/>
      <c r="PNB35" s="674"/>
      <c r="PNC35" s="674"/>
      <c r="PND35" s="674"/>
      <c r="PNE35" s="674"/>
      <c r="PNF35" s="674"/>
      <c r="PNG35" s="674"/>
      <c r="PNH35" s="674"/>
      <c r="PNI35" s="674"/>
      <c r="PNJ35" s="674"/>
      <c r="PNK35" s="674"/>
      <c r="PNL35" s="674"/>
      <c r="PNM35" s="674"/>
      <c r="PNN35" s="674"/>
      <c r="PNO35" s="674"/>
      <c r="PNP35" s="674"/>
      <c r="PNQ35" s="674"/>
      <c r="PNR35" s="674"/>
      <c r="PNS35" s="674"/>
      <c r="PNT35" s="674"/>
      <c r="PNU35" s="674"/>
      <c r="PNV35" s="674"/>
      <c r="PNW35" s="674"/>
      <c r="PNX35" s="674"/>
      <c r="PNY35" s="674"/>
      <c r="PNZ35" s="674"/>
      <c r="POA35" s="674"/>
      <c r="POB35" s="674"/>
      <c r="POC35" s="674"/>
      <c r="POD35" s="674"/>
      <c r="POE35" s="674"/>
      <c r="POF35" s="674"/>
      <c r="POG35" s="674"/>
      <c r="POH35" s="674"/>
      <c r="POI35" s="674"/>
      <c r="POJ35" s="674"/>
      <c r="POK35" s="674"/>
      <c r="POL35" s="674"/>
      <c r="POM35" s="674"/>
      <c r="PON35" s="674"/>
      <c r="POO35" s="674"/>
      <c r="POP35" s="674"/>
      <c r="POQ35" s="674"/>
      <c r="POR35" s="674"/>
      <c r="POS35" s="674"/>
      <c r="POT35" s="674"/>
      <c r="POU35" s="674"/>
      <c r="POV35" s="674"/>
      <c r="POW35" s="674"/>
      <c r="POX35" s="674"/>
      <c r="POY35" s="674"/>
      <c r="POZ35" s="674"/>
      <c r="PPA35" s="674"/>
      <c r="PPB35" s="674"/>
      <c r="PPC35" s="674"/>
      <c r="PPD35" s="674"/>
      <c r="PPE35" s="674"/>
      <c r="PPF35" s="674"/>
      <c r="PPG35" s="674"/>
      <c r="PPH35" s="674"/>
      <c r="PPI35" s="674"/>
      <c r="PPJ35" s="674"/>
      <c r="PPK35" s="674"/>
      <c r="PPL35" s="674"/>
      <c r="PPM35" s="674"/>
      <c r="PPN35" s="674"/>
      <c r="PPO35" s="674"/>
      <c r="PPP35" s="674"/>
      <c r="PPQ35" s="674"/>
      <c r="PPR35" s="674"/>
      <c r="PPS35" s="674"/>
      <c r="PPT35" s="674"/>
      <c r="PPU35" s="674"/>
      <c r="PPV35" s="674"/>
      <c r="PPW35" s="674"/>
      <c r="PPX35" s="674"/>
      <c r="PPY35" s="674"/>
      <c r="PPZ35" s="674"/>
      <c r="PQA35" s="674"/>
      <c r="PQB35" s="674"/>
      <c r="PQC35" s="674"/>
      <c r="PQD35" s="674"/>
      <c r="PQE35" s="674"/>
      <c r="PQF35" s="674"/>
      <c r="PQG35" s="674"/>
      <c r="PQH35" s="674"/>
      <c r="PQI35" s="674"/>
      <c r="PQJ35" s="674"/>
      <c r="PQK35" s="674"/>
      <c r="PQL35" s="674"/>
      <c r="PQM35" s="674"/>
      <c r="PQN35" s="674"/>
      <c r="PQO35" s="674"/>
      <c r="PQP35" s="674"/>
      <c r="PQQ35" s="674"/>
      <c r="PQR35" s="674"/>
      <c r="PQS35" s="674"/>
      <c r="PQT35" s="674"/>
      <c r="PQU35" s="674"/>
      <c r="PQV35" s="674"/>
      <c r="PQW35" s="674"/>
      <c r="PQX35" s="674"/>
      <c r="PQY35" s="674"/>
      <c r="PQZ35" s="674"/>
      <c r="PRA35" s="674"/>
      <c r="PRB35" s="674"/>
      <c r="PRC35" s="674"/>
      <c r="PRD35" s="674"/>
      <c r="PRE35" s="674"/>
      <c r="PRF35" s="674"/>
      <c r="PRG35" s="674"/>
      <c r="PRH35" s="674"/>
      <c r="PRI35" s="674"/>
      <c r="PRJ35" s="674"/>
      <c r="PRK35" s="674"/>
      <c r="PRL35" s="674"/>
      <c r="PRM35" s="674"/>
      <c r="PRN35" s="674"/>
      <c r="PRO35" s="674"/>
      <c r="PRP35" s="674"/>
      <c r="PRQ35" s="674"/>
      <c r="PRR35" s="674"/>
      <c r="PRS35" s="674"/>
      <c r="PRT35" s="674"/>
      <c r="PRU35" s="674"/>
      <c r="PRV35" s="674"/>
      <c r="PRW35" s="674"/>
      <c r="PRX35" s="674"/>
      <c r="PRY35" s="674"/>
      <c r="PRZ35" s="674"/>
      <c r="PSA35" s="674"/>
      <c r="PSB35" s="674"/>
      <c r="PSC35" s="674"/>
      <c r="PSD35" s="674"/>
      <c r="PSE35" s="674"/>
      <c r="PSF35" s="674"/>
      <c r="PSG35" s="674"/>
      <c r="PSH35" s="674"/>
      <c r="PSI35" s="674"/>
      <c r="PSJ35" s="674"/>
      <c r="PSK35" s="674"/>
      <c r="PSL35" s="674"/>
      <c r="PSM35" s="674"/>
      <c r="PSN35" s="674"/>
      <c r="PSO35" s="674"/>
      <c r="PSP35" s="674"/>
      <c r="PSQ35" s="674"/>
      <c r="PSR35" s="674"/>
      <c r="PSS35" s="674"/>
      <c r="PST35" s="674"/>
      <c r="PSU35" s="674"/>
      <c r="PSV35" s="674"/>
      <c r="PSW35" s="674"/>
      <c r="PSX35" s="674"/>
      <c r="PSY35" s="674"/>
      <c r="PSZ35" s="674"/>
      <c r="PTA35" s="674"/>
      <c r="PTB35" s="674"/>
      <c r="PTC35" s="674"/>
      <c r="PTD35" s="674"/>
      <c r="PTE35" s="674"/>
      <c r="PTF35" s="674"/>
      <c r="PTG35" s="674"/>
      <c r="PTH35" s="674"/>
      <c r="PTI35" s="674"/>
      <c r="PTJ35" s="674"/>
      <c r="PTK35" s="674"/>
      <c r="PTL35" s="674"/>
      <c r="PTM35" s="674"/>
      <c r="PTN35" s="674"/>
      <c r="PTO35" s="674"/>
      <c r="PTP35" s="674"/>
      <c r="PTQ35" s="674"/>
      <c r="PTR35" s="674"/>
      <c r="PTS35" s="674"/>
      <c r="PTT35" s="674"/>
      <c r="PTU35" s="674"/>
      <c r="PTV35" s="674"/>
      <c r="PTW35" s="674"/>
      <c r="PTX35" s="674"/>
      <c r="PTY35" s="674"/>
      <c r="PTZ35" s="674"/>
      <c r="PUA35" s="674"/>
      <c r="PUB35" s="674"/>
      <c r="PUC35" s="674"/>
      <c r="PUD35" s="674"/>
      <c r="PUE35" s="674"/>
      <c r="PUF35" s="674"/>
      <c r="PUG35" s="674"/>
      <c r="PUH35" s="674"/>
      <c r="PUI35" s="674"/>
      <c r="PUJ35" s="674"/>
      <c r="PUK35" s="674"/>
      <c r="PUL35" s="674"/>
      <c r="PUM35" s="674"/>
      <c r="PUN35" s="674"/>
      <c r="PUO35" s="674"/>
      <c r="PUP35" s="674"/>
      <c r="PUQ35" s="674"/>
      <c r="PUR35" s="674"/>
      <c r="PUS35" s="674"/>
      <c r="PUT35" s="674"/>
      <c r="PUU35" s="674"/>
      <c r="PUV35" s="674"/>
      <c r="PUW35" s="674"/>
      <c r="PUX35" s="674"/>
      <c r="PUY35" s="674"/>
      <c r="PUZ35" s="674"/>
      <c r="PVA35" s="674"/>
      <c r="PVB35" s="674"/>
      <c r="PVC35" s="674"/>
      <c r="PVD35" s="674"/>
      <c r="PVE35" s="674"/>
      <c r="PVF35" s="674"/>
      <c r="PVG35" s="674"/>
      <c r="PVH35" s="674"/>
      <c r="PVI35" s="674"/>
      <c r="PVJ35" s="674"/>
      <c r="PVK35" s="674"/>
      <c r="PVL35" s="674"/>
      <c r="PVM35" s="674"/>
      <c r="PVN35" s="674"/>
      <c r="PVO35" s="674"/>
      <c r="PVP35" s="674"/>
      <c r="PVQ35" s="674"/>
      <c r="PVR35" s="674"/>
      <c r="PVS35" s="674"/>
      <c r="PVT35" s="674"/>
      <c r="PVU35" s="674"/>
      <c r="PVV35" s="674"/>
      <c r="PVW35" s="674"/>
      <c r="PVX35" s="674"/>
      <c r="PVY35" s="674"/>
      <c r="PVZ35" s="674"/>
      <c r="PWA35" s="674"/>
      <c r="PWB35" s="674"/>
      <c r="PWC35" s="674"/>
      <c r="PWD35" s="674"/>
      <c r="PWE35" s="674"/>
      <c r="PWF35" s="674"/>
      <c r="PWG35" s="674"/>
      <c r="PWH35" s="674"/>
      <c r="PWI35" s="674"/>
      <c r="PWJ35" s="674"/>
      <c r="PWK35" s="674"/>
      <c r="PWL35" s="674"/>
      <c r="PWM35" s="674"/>
      <c r="PWN35" s="674"/>
      <c r="PWO35" s="674"/>
      <c r="PWP35" s="674"/>
      <c r="PWQ35" s="674"/>
      <c r="PWR35" s="674"/>
      <c r="PWS35" s="674"/>
      <c r="PWT35" s="674"/>
      <c r="PWU35" s="674"/>
      <c r="PWV35" s="674"/>
      <c r="PWW35" s="674"/>
      <c r="PWX35" s="674"/>
      <c r="PWY35" s="674"/>
      <c r="PWZ35" s="674"/>
      <c r="PXA35" s="674"/>
      <c r="PXB35" s="674"/>
      <c r="PXC35" s="674"/>
      <c r="PXD35" s="674"/>
      <c r="PXE35" s="674"/>
      <c r="PXF35" s="674"/>
      <c r="PXG35" s="674"/>
      <c r="PXH35" s="674"/>
      <c r="PXI35" s="674"/>
      <c r="PXJ35" s="674"/>
      <c r="PXK35" s="674"/>
      <c r="PXL35" s="674"/>
      <c r="PXM35" s="674"/>
      <c r="PXN35" s="674"/>
      <c r="PXO35" s="674"/>
      <c r="PXP35" s="674"/>
      <c r="PXQ35" s="674"/>
      <c r="PXR35" s="674"/>
      <c r="PXS35" s="674"/>
      <c r="PXT35" s="674"/>
      <c r="PXU35" s="674"/>
      <c r="PXV35" s="674"/>
      <c r="PXW35" s="674"/>
      <c r="PXX35" s="674"/>
      <c r="PXY35" s="674"/>
      <c r="PXZ35" s="674"/>
      <c r="PYA35" s="674"/>
      <c r="PYB35" s="674"/>
      <c r="PYC35" s="674"/>
      <c r="PYD35" s="674"/>
      <c r="PYE35" s="674"/>
      <c r="PYF35" s="674"/>
      <c r="PYG35" s="674"/>
      <c r="PYH35" s="674"/>
      <c r="PYI35" s="674"/>
      <c r="PYJ35" s="674"/>
      <c r="PYK35" s="674"/>
      <c r="PYL35" s="674"/>
      <c r="PYM35" s="674"/>
      <c r="PYN35" s="674"/>
      <c r="PYO35" s="674"/>
      <c r="PYP35" s="674"/>
      <c r="PYQ35" s="674"/>
      <c r="PYR35" s="674"/>
      <c r="PYS35" s="674"/>
      <c r="PYT35" s="674"/>
      <c r="PYU35" s="674"/>
      <c r="PYV35" s="674"/>
      <c r="PYW35" s="674"/>
      <c r="PYX35" s="674"/>
      <c r="PYY35" s="674"/>
      <c r="PYZ35" s="674"/>
      <c r="PZA35" s="674"/>
      <c r="PZB35" s="674"/>
      <c r="PZC35" s="674"/>
      <c r="PZD35" s="674"/>
      <c r="PZE35" s="674"/>
      <c r="PZF35" s="674"/>
      <c r="PZG35" s="674"/>
      <c r="PZH35" s="674"/>
      <c r="PZI35" s="674"/>
      <c r="PZJ35" s="674"/>
      <c r="PZK35" s="674"/>
      <c r="PZL35" s="674"/>
      <c r="PZM35" s="674"/>
      <c r="PZN35" s="674"/>
      <c r="PZO35" s="674"/>
      <c r="PZP35" s="674"/>
      <c r="PZQ35" s="674"/>
      <c r="PZR35" s="674"/>
      <c r="PZS35" s="674"/>
      <c r="PZT35" s="674"/>
      <c r="PZU35" s="674"/>
      <c r="PZV35" s="674"/>
      <c r="PZW35" s="674"/>
      <c r="PZX35" s="674"/>
      <c r="PZY35" s="674"/>
      <c r="PZZ35" s="674"/>
      <c r="QAA35" s="674"/>
      <c r="QAB35" s="674"/>
      <c r="QAC35" s="674"/>
      <c r="QAD35" s="674"/>
      <c r="QAE35" s="674"/>
      <c r="QAF35" s="674"/>
      <c r="QAG35" s="674"/>
      <c r="QAH35" s="674"/>
      <c r="QAI35" s="674"/>
      <c r="QAJ35" s="674"/>
      <c r="QAK35" s="674"/>
      <c r="QAL35" s="674"/>
      <c r="QAM35" s="674"/>
      <c r="QAN35" s="674"/>
      <c r="QAO35" s="674"/>
      <c r="QAP35" s="674"/>
      <c r="QAQ35" s="674"/>
      <c r="QAR35" s="674"/>
      <c r="QAS35" s="674"/>
      <c r="QAT35" s="674"/>
      <c r="QAU35" s="674"/>
      <c r="QAV35" s="674"/>
      <c r="QAW35" s="674"/>
      <c r="QAX35" s="674"/>
      <c r="QAY35" s="674"/>
      <c r="QAZ35" s="674"/>
      <c r="QBA35" s="674"/>
      <c r="QBB35" s="674"/>
      <c r="QBC35" s="674"/>
      <c r="QBD35" s="674"/>
      <c r="QBE35" s="674"/>
      <c r="QBF35" s="674"/>
      <c r="QBG35" s="674"/>
      <c r="QBH35" s="674"/>
      <c r="QBI35" s="674"/>
      <c r="QBJ35" s="674"/>
      <c r="QBK35" s="674"/>
      <c r="QBL35" s="674"/>
      <c r="QBM35" s="674"/>
      <c r="QBN35" s="674"/>
      <c r="QBO35" s="674"/>
      <c r="QBP35" s="674"/>
      <c r="QBQ35" s="674"/>
      <c r="QBR35" s="674"/>
      <c r="QBS35" s="674"/>
      <c r="QBT35" s="674"/>
      <c r="QBU35" s="674"/>
      <c r="QBV35" s="674"/>
      <c r="QBW35" s="674"/>
      <c r="QBX35" s="674"/>
      <c r="QBY35" s="674"/>
      <c r="QBZ35" s="674"/>
      <c r="QCA35" s="674"/>
      <c r="QCB35" s="674"/>
      <c r="QCC35" s="674"/>
      <c r="QCD35" s="674"/>
      <c r="QCE35" s="674"/>
      <c r="QCF35" s="674"/>
      <c r="QCG35" s="674"/>
      <c r="QCH35" s="674"/>
      <c r="QCI35" s="674"/>
      <c r="QCJ35" s="674"/>
      <c r="QCK35" s="674"/>
      <c r="QCL35" s="674"/>
      <c r="QCM35" s="674"/>
      <c r="QCN35" s="674"/>
      <c r="QCO35" s="674"/>
      <c r="QCP35" s="674"/>
      <c r="QCQ35" s="674"/>
      <c r="QCR35" s="674"/>
      <c r="QCS35" s="674"/>
      <c r="QCT35" s="674"/>
      <c r="QCU35" s="674"/>
      <c r="QCV35" s="674"/>
      <c r="QCW35" s="674"/>
      <c r="QCX35" s="674"/>
      <c r="QCY35" s="674"/>
      <c r="QCZ35" s="674"/>
      <c r="QDA35" s="674"/>
      <c r="QDB35" s="674"/>
      <c r="QDC35" s="674"/>
      <c r="QDD35" s="674"/>
      <c r="QDE35" s="674"/>
      <c r="QDF35" s="674"/>
      <c r="QDG35" s="674"/>
      <c r="QDH35" s="674"/>
      <c r="QDI35" s="674"/>
      <c r="QDJ35" s="674"/>
      <c r="QDK35" s="674"/>
      <c r="QDL35" s="674"/>
      <c r="QDM35" s="674"/>
      <c r="QDN35" s="674"/>
      <c r="QDO35" s="674"/>
      <c r="QDP35" s="674"/>
      <c r="QDQ35" s="674"/>
      <c r="QDR35" s="674"/>
      <c r="QDS35" s="674"/>
      <c r="QDT35" s="674"/>
      <c r="QDU35" s="674"/>
      <c r="QDV35" s="674"/>
      <c r="QDW35" s="674"/>
      <c r="QDX35" s="674"/>
      <c r="QDY35" s="674"/>
      <c r="QDZ35" s="674"/>
      <c r="QEA35" s="674"/>
      <c r="QEB35" s="674"/>
      <c r="QEC35" s="674"/>
      <c r="QED35" s="674"/>
      <c r="QEE35" s="674"/>
      <c r="QEF35" s="674"/>
      <c r="QEG35" s="674"/>
      <c r="QEH35" s="674"/>
      <c r="QEI35" s="674"/>
      <c r="QEJ35" s="674"/>
      <c r="QEK35" s="674"/>
      <c r="QEL35" s="674"/>
      <c r="QEM35" s="674"/>
      <c r="QEN35" s="674"/>
      <c r="QEO35" s="674"/>
      <c r="QEP35" s="674"/>
      <c r="QEQ35" s="674"/>
      <c r="QER35" s="674"/>
      <c r="QES35" s="674"/>
      <c r="QET35" s="674"/>
      <c r="QEU35" s="674"/>
      <c r="QEV35" s="674"/>
      <c r="QEW35" s="674"/>
      <c r="QEX35" s="674"/>
      <c r="QEY35" s="674"/>
      <c r="QEZ35" s="674"/>
      <c r="QFA35" s="674"/>
      <c r="QFB35" s="674"/>
      <c r="QFC35" s="674"/>
      <c r="QFD35" s="674"/>
      <c r="QFE35" s="674"/>
      <c r="QFF35" s="674"/>
      <c r="QFG35" s="674"/>
      <c r="QFH35" s="674"/>
      <c r="QFI35" s="674"/>
      <c r="QFJ35" s="674"/>
      <c r="QFK35" s="674"/>
      <c r="QFL35" s="674"/>
      <c r="QFM35" s="674"/>
      <c r="QFN35" s="674"/>
      <c r="QFO35" s="674"/>
      <c r="QFP35" s="674"/>
      <c r="QFQ35" s="674"/>
      <c r="QFR35" s="674"/>
      <c r="QFS35" s="674"/>
      <c r="QFT35" s="674"/>
      <c r="QFU35" s="674"/>
      <c r="QFV35" s="674"/>
      <c r="QFW35" s="674"/>
      <c r="QFX35" s="674"/>
      <c r="QFY35" s="674"/>
      <c r="QFZ35" s="674"/>
      <c r="QGA35" s="674"/>
      <c r="QGB35" s="674"/>
      <c r="QGC35" s="674"/>
      <c r="QGD35" s="674"/>
      <c r="QGE35" s="674"/>
      <c r="QGF35" s="674"/>
      <c r="QGG35" s="674"/>
      <c r="QGH35" s="674"/>
      <c r="QGI35" s="674"/>
      <c r="QGJ35" s="674"/>
      <c r="QGK35" s="674"/>
      <c r="QGL35" s="674"/>
      <c r="QGM35" s="674"/>
      <c r="QGN35" s="674"/>
      <c r="QGO35" s="674"/>
      <c r="QGP35" s="674"/>
      <c r="QGQ35" s="674"/>
      <c r="QGR35" s="674"/>
      <c r="QGS35" s="674"/>
      <c r="QGT35" s="674"/>
      <c r="QGU35" s="674"/>
      <c r="QGV35" s="674"/>
      <c r="QGW35" s="674"/>
      <c r="QGX35" s="674"/>
      <c r="QGY35" s="674"/>
      <c r="QGZ35" s="674"/>
      <c r="QHA35" s="674"/>
      <c r="QHB35" s="674"/>
      <c r="QHC35" s="674"/>
      <c r="QHD35" s="674"/>
      <c r="QHE35" s="674"/>
      <c r="QHF35" s="674"/>
      <c r="QHG35" s="674"/>
      <c r="QHH35" s="674"/>
      <c r="QHI35" s="674"/>
      <c r="QHJ35" s="674"/>
      <c r="QHK35" s="674"/>
      <c r="QHL35" s="674"/>
      <c r="QHM35" s="674"/>
      <c r="QHN35" s="674"/>
      <c r="QHO35" s="674"/>
      <c r="QHP35" s="674"/>
      <c r="QHQ35" s="674"/>
      <c r="QHR35" s="674"/>
      <c r="QHS35" s="674"/>
      <c r="QHT35" s="674"/>
      <c r="QHU35" s="674"/>
      <c r="QHV35" s="674"/>
      <c r="QHW35" s="674"/>
      <c r="QHX35" s="674"/>
      <c r="QHY35" s="674"/>
      <c r="QHZ35" s="674"/>
      <c r="QIA35" s="674"/>
      <c r="QIB35" s="674"/>
      <c r="QIC35" s="674"/>
      <c r="QID35" s="674"/>
      <c r="QIE35" s="674"/>
      <c r="QIF35" s="674"/>
      <c r="QIG35" s="674"/>
      <c r="QIH35" s="674"/>
      <c r="QII35" s="674"/>
      <c r="QIJ35" s="674"/>
      <c r="QIK35" s="674"/>
      <c r="QIL35" s="674"/>
      <c r="QIM35" s="674"/>
      <c r="QIN35" s="674"/>
      <c r="QIO35" s="674"/>
      <c r="QIP35" s="674"/>
      <c r="QIQ35" s="674"/>
      <c r="QIR35" s="674"/>
      <c r="QIS35" s="674"/>
      <c r="QIT35" s="674"/>
      <c r="QIU35" s="674"/>
      <c r="QIV35" s="674"/>
      <c r="QIW35" s="674"/>
      <c r="QIX35" s="674"/>
      <c r="QIY35" s="674"/>
      <c r="QIZ35" s="674"/>
      <c r="QJA35" s="674"/>
      <c r="QJB35" s="674"/>
      <c r="QJC35" s="674"/>
      <c r="QJD35" s="674"/>
      <c r="QJE35" s="674"/>
      <c r="QJF35" s="674"/>
      <c r="QJG35" s="674"/>
      <c r="QJH35" s="674"/>
      <c r="QJI35" s="674"/>
      <c r="QJJ35" s="674"/>
      <c r="QJK35" s="674"/>
      <c r="QJL35" s="674"/>
      <c r="QJM35" s="674"/>
      <c r="QJN35" s="674"/>
      <c r="QJO35" s="674"/>
      <c r="QJP35" s="674"/>
      <c r="QJQ35" s="674"/>
      <c r="QJR35" s="674"/>
      <c r="QJS35" s="674"/>
      <c r="QJT35" s="674"/>
      <c r="QJU35" s="674"/>
      <c r="QJV35" s="674"/>
      <c r="QJW35" s="674"/>
      <c r="QJX35" s="674"/>
      <c r="QJY35" s="674"/>
      <c r="QJZ35" s="674"/>
      <c r="QKA35" s="674"/>
      <c r="QKB35" s="674"/>
      <c r="QKC35" s="674"/>
      <c r="QKD35" s="674"/>
      <c r="QKE35" s="674"/>
      <c r="QKF35" s="674"/>
      <c r="QKG35" s="674"/>
      <c r="QKH35" s="674"/>
      <c r="QKI35" s="674"/>
      <c r="QKJ35" s="674"/>
      <c r="QKK35" s="674"/>
      <c r="QKL35" s="674"/>
      <c r="QKM35" s="674"/>
      <c r="QKN35" s="674"/>
      <c r="QKO35" s="674"/>
      <c r="QKP35" s="674"/>
      <c r="QKQ35" s="674"/>
      <c r="QKR35" s="674"/>
      <c r="QKS35" s="674"/>
      <c r="QKT35" s="674"/>
      <c r="QKU35" s="674"/>
      <c r="QKV35" s="674"/>
      <c r="QKW35" s="674"/>
      <c r="QKX35" s="674"/>
      <c r="QKY35" s="674"/>
      <c r="QKZ35" s="674"/>
      <c r="QLA35" s="674"/>
      <c r="QLB35" s="674"/>
      <c r="QLC35" s="674"/>
      <c r="QLD35" s="674"/>
      <c r="QLE35" s="674"/>
      <c r="QLF35" s="674"/>
      <c r="QLG35" s="674"/>
      <c r="QLH35" s="674"/>
      <c r="QLI35" s="674"/>
      <c r="QLJ35" s="674"/>
      <c r="QLK35" s="674"/>
      <c r="QLL35" s="674"/>
      <c r="QLM35" s="674"/>
      <c r="QLN35" s="674"/>
      <c r="QLO35" s="674"/>
      <c r="QLP35" s="674"/>
      <c r="QLQ35" s="674"/>
      <c r="QLR35" s="674"/>
      <c r="QLS35" s="674"/>
      <c r="QLT35" s="674"/>
      <c r="QLU35" s="674"/>
      <c r="QLV35" s="674"/>
      <c r="QLW35" s="674"/>
      <c r="QLX35" s="674"/>
      <c r="QLY35" s="674"/>
      <c r="QLZ35" s="674"/>
      <c r="QMA35" s="674"/>
      <c r="QMB35" s="674"/>
      <c r="QMC35" s="674"/>
      <c r="QMD35" s="674"/>
      <c r="QME35" s="674"/>
      <c r="QMF35" s="674"/>
      <c r="QMG35" s="674"/>
      <c r="QMH35" s="674"/>
      <c r="QMI35" s="674"/>
      <c r="QMJ35" s="674"/>
      <c r="QMK35" s="674"/>
      <c r="QML35" s="674"/>
      <c r="QMM35" s="674"/>
      <c r="QMN35" s="674"/>
      <c r="QMO35" s="674"/>
      <c r="QMP35" s="674"/>
      <c r="QMQ35" s="674"/>
      <c r="QMR35" s="674"/>
      <c r="QMS35" s="674"/>
      <c r="QMT35" s="674"/>
      <c r="QMU35" s="674"/>
      <c r="QMV35" s="674"/>
      <c r="QMW35" s="674"/>
      <c r="QMX35" s="674"/>
      <c r="QMY35" s="674"/>
      <c r="QMZ35" s="674"/>
      <c r="QNA35" s="674"/>
      <c r="QNB35" s="674"/>
      <c r="QNC35" s="674"/>
      <c r="QND35" s="674"/>
      <c r="QNE35" s="674"/>
      <c r="QNF35" s="674"/>
      <c r="QNG35" s="674"/>
      <c r="QNH35" s="674"/>
      <c r="QNI35" s="674"/>
      <c r="QNJ35" s="674"/>
      <c r="QNK35" s="674"/>
      <c r="QNL35" s="674"/>
      <c r="QNM35" s="674"/>
      <c r="QNN35" s="674"/>
      <c r="QNO35" s="674"/>
      <c r="QNP35" s="674"/>
      <c r="QNQ35" s="674"/>
      <c r="QNR35" s="674"/>
      <c r="QNS35" s="674"/>
      <c r="QNT35" s="674"/>
      <c r="QNU35" s="674"/>
      <c r="QNV35" s="674"/>
      <c r="QNW35" s="674"/>
      <c r="QNX35" s="674"/>
      <c r="QNY35" s="674"/>
      <c r="QNZ35" s="674"/>
      <c r="QOA35" s="674"/>
      <c r="QOB35" s="674"/>
      <c r="QOC35" s="674"/>
      <c r="QOD35" s="674"/>
      <c r="QOE35" s="674"/>
      <c r="QOF35" s="674"/>
      <c r="QOG35" s="674"/>
      <c r="QOH35" s="674"/>
      <c r="QOI35" s="674"/>
      <c r="QOJ35" s="674"/>
      <c r="QOK35" s="674"/>
      <c r="QOL35" s="674"/>
      <c r="QOM35" s="674"/>
      <c r="QON35" s="674"/>
      <c r="QOO35" s="674"/>
      <c r="QOP35" s="674"/>
      <c r="QOQ35" s="674"/>
      <c r="QOR35" s="674"/>
      <c r="QOS35" s="674"/>
      <c r="QOT35" s="674"/>
      <c r="QOU35" s="674"/>
      <c r="QOV35" s="674"/>
      <c r="QOW35" s="674"/>
      <c r="QOX35" s="674"/>
      <c r="QOY35" s="674"/>
      <c r="QOZ35" s="674"/>
      <c r="QPA35" s="674"/>
      <c r="QPB35" s="674"/>
      <c r="QPC35" s="674"/>
      <c r="QPD35" s="674"/>
      <c r="QPE35" s="674"/>
      <c r="QPF35" s="674"/>
      <c r="QPG35" s="674"/>
      <c r="QPH35" s="674"/>
      <c r="QPI35" s="674"/>
      <c r="QPJ35" s="674"/>
      <c r="QPK35" s="674"/>
      <c r="QPL35" s="674"/>
      <c r="QPM35" s="674"/>
      <c r="QPN35" s="674"/>
      <c r="QPO35" s="674"/>
      <c r="QPP35" s="674"/>
      <c r="QPQ35" s="674"/>
      <c r="QPR35" s="674"/>
      <c r="QPS35" s="674"/>
      <c r="QPT35" s="674"/>
      <c r="QPU35" s="674"/>
      <c r="QPV35" s="674"/>
      <c r="QPW35" s="674"/>
      <c r="QPX35" s="674"/>
      <c r="QPY35" s="674"/>
      <c r="QPZ35" s="674"/>
      <c r="QQA35" s="674"/>
      <c r="QQB35" s="674"/>
      <c r="QQC35" s="674"/>
      <c r="QQD35" s="674"/>
      <c r="QQE35" s="674"/>
      <c r="QQF35" s="674"/>
      <c r="QQG35" s="674"/>
      <c r="QQH35" s="674"/>
      <c r="QQI35" s="674"/>
      <c r="QQJ35" s="674"/>
      <c r="QQK35" s="674"/>
      <c r="QQL35" s="674"/>
      <c r="QQM35" s="674"/>
      <c r="QQN35" s="674"/>
      <c r="QQO35" s="674"/>
      <c r="QQP35" s="674"/>
      <c r="QQQ35" s="674"/>
      <c r="QQR35" s="674"/>
      <c r="QQS35" s="674"/>
      <c r="QQT35" s="674"/>
      <c r="QQU35" s="674"/>
      <c r="QQV35" s="674"/>
      <c r="QQW35" s="674"/>
      <c r="QQX35" s="674"/>
      <c r="QQY35" s="674"/>
      <c r="QQZ35" s="674"/>
      <c r="QRA35" s="674"/>
      <c r="QRB35" s="674"/>
      <c r="QRC35" s="674"/>
      <c r="QRD35" s="674"/>
      <c r="QRE35" s="674"/>
      <c r="QRF35" s="674"/>
      <c r="QRG35" s="674"/>
      <c r="QRH35" s="674"/>
      <c r="QRI35" s="674"/>
      <c r="QRJ35" s="674"/>
      <c r="QRK35" s="674"/>
      <c r="QRL35" s="674"/>
      <c r="QRM35" s="674"/>
      <c r="QRN35" s="674"/>
      <c r="QRO35" s="674"/>
      <c r="QRP35" s="674"/>
      <c r="QRQ35" s="674"/>
      <c r="QRR35" s="674"/>
      <c r="QRS35" s="674"/>
      <c r="QRT35" s="674"/>
      <c r="QRU35" s="674"/>
      <c r="QRV35" s="674"/>
      <c r="QRW35" s="674"/>
      <c r="QRX35" s="674"/>
      <c r="QRY35" s="674"/>
      <c r="QRZ35" s="674"/>
      <c r="QSA35" s="674"/>
      <c r="QSB35" s="674"/>
      <c r="QSC35" s="674"/>
      <c r="QSD35" s="674"/>
      <c r="QSE35" s="674"/>
      <c r="QSF35" s="674"/>
      <c r="QSG35" s="674"/>
      <c r="QSH35" s="674"/>
      <c r="QSI35" s="674"/>
      <c r="QSJ35" s="674"/>
      <c r="QSK35" s="674"/>
      <c r="QSL35" s="674"/>
      <c r="QSM35" s="674"/>
      <c r="QSN35" s="674"/>
      <c r="QSO35" s="674"/>
      <c r="QSP35" s="674"/>
      <c r="QSQ35" s="674"/>
      <c r="QSR35" s="674"/>
      <c r="QSS35" s="674"/>
      <c r="QST35" s="674"/>
      <c r="QSU35" s="674"/>
      <c r="QSV35" s="674"/>
      <c r="QSW35" s="674"/>
      <c r="QSX35" s="674"/>
      <c r="QSY35" s="674"/>
      <c r="QSZ35" s="674"/>
      <c r="QTA35" s="674"/>
      <c r="QTB35" s="674"/>
      <c r="QTC35" s="674"/>
      <c r="QTD35" s="674"/>
      <c r="QTE35" s="674"/>
      <c r="QTF35" s="674"/>
      <c r="QTG35" s="674"/>
      <c r="QTH35" s="674"/>
      <c r="QTI35" s="674"/>
      <c r="QTJ35" s="674"/>
      <c r="QTK35" s="674"/>
      <c r="QTL35" s="674"/>
      <c r="QTM35" s="674"/>
      <c r="QTN35" s="674"/>
      <c r="QTO35" s="674"/>
      <c r="QTP35" s="674"/>
      <c r="QTQ35" s="674"/>
      <c r="QTR35" s="674"/>
      <c r="QTS35" s="674"/>
      <c r="QTT35" s="674"/>
      <c r="QTU35" s="674"/>
      <c r="QTV35" s="674"/>
      <c r="QTW35" s="674"/>
      <c r="QTX35" s="674"/>
      <c r="QTY35" s="674"/>
      <c r="QTZ35" s="674"/>
      <c r="QUA35" s="674"/>
      <c r="QUB35" s="674"/>
      <c r="QUC35" s="674"/>
      <c r="QUD35" s="674"/>
      <c r="QUE35" s="674"/>
      <c r="QUF35" s="674"/>
      <c r="QUG35" s="674"/>
      <c r="QUH35" s="674"/>
      <c r="QUI35" s="674"/>
      <c r="QUJ35" s="674"/>
      <c r="QUK35" s="674"/>
      <c r="QUL35" s="674"/>
      <c r="QUM35" s="674"/>
      <c r="QUN35" s="674"/>
      <c r="QUO35" s="674"/>
      <c r="QUP35" s="674"/>
      <c r="QUQ35" s="674"/>
      <c r="QUR35" s="674"/>
      <c r="QUS35" s="674"/>
      <c r="QUT35" s="674"/>
      <c r="QUU35" s="674"/>
      <c r="QUV35" s="674"/>
      <c r="QUW35" s="674"/>
      <c r="QUX35" s="674"/>
      <c r="QUY35" s="674"/>
      <c r="QUZ35" s="674"/>
      <c r="QVA35" s="674"/>
      <c r="QVB35" s="674"/>
      <c r="QVC35" s="674"/>
      <c r="QVD35" s="674"/>
      <c r="QVE35" s="674"/>
      <c r="QVF35" s="674"/>
      <c r="QVG35" s="674"/>
      <c r="QVH35" s="674"/>
      <c r="QVI35" s="674"/>
      <c r="QVJ35" s="674"/>
      <c r="QVK35" s="674"/>
      <c r="QVL35" s="674"/>
      <c r="QVM35" s="674"/>
      <c r="QVN35" s="674"/>
      <c r="QVO35" s="674"/>
      <c r="QVP35" s="674"/>
      <c r="QVQ35" s="674"/>
      <c r="QVR35" s="674"/>
      <c r="QVS35" s="674"/>
      <c r="QVT35" s="674"/>
      <c r="QVU35" s="674"/>
      <c r="QVV35" s="674"/>
      <c r="QVW35" s="674"/>
      <c r="QVX35" s="674"/>
      <c r="QVY35" s="674"/>
      <c r="QVZ35" s="674"/>
      <c r="QWA35" s="674"/>
      <c r="QWB35" s="674"/>
      <c r="QWC35" s="674"/>
      <c r="QWD35" s="674"/>
      <c r="QWE35" s="674"/>
      <c r="QWF35" s="674"/>
      <c r="QWG35" s="674"/>
      <c r="QWH35" s="674"/>
      <c r="QWI35" s="674"/>
      <c r="QWJ35" s="674"/>
      <c r="QWK35" s="674"/>
      <c r="QWL35" s="674"/>
      <c r="QWM35" s="674"/>
      <c r="QWN35" s="674"/>
      <c r="QWO35" s="674"/>
      <c r="QWP35" s="674"/>
      <c r="QWQ35" s="674"/>
      <c r="QWR35" s="674"/>
      <c r="QWS35" s="674"/>
      <c r="QWT35" s="674"/>
      <c r="QWU35" s="674"/>
      <c r="QWV35" s="674"/>
      <c r="QWW35" s="674"/>
      <c r="QWX35" s="674"/>
      <c r="QWY35" s="674"/>
      <c r="QWZ35" s="674"/>
      <c r="QXA35" s="674"/>
      <c r="QXB35" s="674"/>
      <c r="QXC35" s="674"/>
      <c r="QXD35" s="674"/>
      <c r="QXE35" s="674"/>
      <c r="QXF35" s="674"/>
      <c r="QXG35" s="674"/>
      <c r="QXH35" s="674"/>
      <c r="QXI35" s="674"/>
      <c r="QXJ35" s="674"/>
      <c r="QXK35" s="674"/>
      <c r="QXL35" s="674"/>
      <c r="QXM35" s="674"/>
      <c r="QXN35" s="674"/>
      <c r="QXO35" s="674"/>
      <c r="QXP35" s="674"/>
      <c r="QXQ35" s="674"/>
      <c r="QXR35" s="674"/>
      <c r="QXS35" s="674"/>
      <c r="QXT35" s="674"/>
      <c r="QXU35" s="674"/>
      <c r="QXV35" s="674"/>
      <c r="QXW35" s="674"/>
      <c r="QXX35" s="674"/>
      <c r="QXY35" s="674"/>
      <c r="QXZ35" s="674"/>
      <c r="QYA35" s="674"/>
      <c r="QYB35" s="674"/>
      <c r="QYC35" s="674"/>
      <c r="QYD35" s="674"/>
      <c r="QYE35" s="674"/>
      <c r="QYF35" s="674"/>
      <c r="QYG35" s="674"/>
      <c r="QYH35" s="674"/>
      <c r="QYI35" s="674"/>
      <c r="QYJ35" s="674"/>
      <c r="QYK35" s="674"/>
      <c r="QYL35" s="674"/>
      <c r="QYM35" s="674"/>
      <c r="QYN35" s="674"/>
      <c r="QYO35" s="674"/>
      <c r="QYP35" s="674"/>
      <c r="QYQ35" s="674"/>
      <c r="QYR35" s="674"/>
      <c r="QYS35" s="674"/>
      <c r="QYT35" s="674"/>
      <c r="QYU35" s="674"/>
      <c r="QYV35" s="674"/>
      <c r="QYW35" s="674"/>
      <c r="QYX35" s="674"/>
      <c r="QYY35" s="674"/>
      <c r="QYZ35" s="674"/>
      <c r="QZA35" s="674"/>
      <c r="QZB35" s="674"/>
      <c r="QZC35" s="674"/>
      <c r="QZD35" s="674"/>
      <c r="QZE35" s="674"/>
      <c r="QZF35" s="674"/>
      <c r="QZG35" s="674"/>
      <c r="QZH35" s="674"/>
      <c r="QZI35" s="674"/>
      <c r="QZJ35" s="674"/>
      <c r="QZK35" s="674"/>
      <c r="QZL35" s="674"/>
      <c r="QZM35" s="674"/>
      <c r="QZN35" s="674"/>
      <c r="QZO35" s="674"/>
      <c r="QZP35" s="674"/>
      <c r="QZQ35" s="674"/>
      <c r="QZR35" s="674"/>
      <c r="QZS35" s="674"/>
      <c r="QZT35" s="674"/>
      <c r="QZU35" s="674"/>
      <c r="QZV35" s="674"/>
      <c r="QZW35" s="674"/>
      <c r="QZX35" s="674"/>
      <c r="QZY35" s="674"/>
      <c r="QZZ35" s="674"/>
      <c r="RAA35" s="674"/>
      <c r="RAB35" s="674"/>
      <c r="RAC35" s="674"/>
      <c r="RAD35" s="674"/>
      <c r="RAE35" s="674"/>
      <c r="RAF35" s="674"/>
      <c r="RAG35" s="674"/>
      <c r="RAH35" s="674"/>
      <c r="RAI35" s="674"/>
      <c r="RAJ35" s="674"/>
      <c r="RAK35" s="674"/>
      <c r="RAL35" s="674"/>
      <c r="RAM35" s="674"/>
      <c r="RAN35" s="674"/>
      <c r="RAO35" s="674"/>
      <c r="RAP35" s="674"/>
      <c r="RAQ35" s="674"/>
      <c r="RAR35" s="674"/>
      <c r="RAS35" s="674"/>
      <c r="RAT35" s="674"/>
      <c r="RAU35" s="674"/>
      <c r="RAV35" s="674"/>
      <c r="RAW35" s="674"/>
      <c r="RAX35" s="674"/>
      <c r="RAY35" s="674"/>
      <c r="RAZ35" s="674"/>
      <c r="RBA35" s="674"/>
      <c r="RBB35" s="674"/>
      <c r="RBC35" s="674"/>
      <c r="RBD35" s="674"/>
      <c r="RBE35" s="674"/>
      <c r="RBF35" s="674"/>
      <c r="RBG35" s="674"/>
      <c r="RBH35" s="674"/>
      <c r="RBI35" s="674"/>
      <c r="RBJ35" s="674"/>
      <c r="RBK35" s="674"/>
      <c r="RBL35" s="674"/>
      <c r="RBM35" s="674"/>
      <c r="RBN35" s="674"/>
      <c r="RBO35" s="674"/>
      <c r="RBP35" s="674"/>
      <c r="RBQ35" s="674"/>
      <c r="RBR35" s="674"/>
      <c r="RBS35" s="674"/>
      <c r="RBT35" s="674"/>
      <c r="RBU35" s="674"/>
      <c r="RBV35" s="674"/>
      <c r="RBW35" s="674"/>
      <c r="RBX35" s="674"/>
      <c r="RBY35" s="674"/>
      <c r="RBZ35" s="674"/>
      <c r="RCA35" s="674"/>
      <c r="RCB35" s="674"/>
      <c r="RCC35" s="674"/>
      <c r="RCD35" s="674"/>
      <c r="RCE35" s="674"/>
      <c r="RCF35" s="674"/>
      <c r="RCG35" s="674"/>
      <c r="RCH35" s="674"/>
      <c r="RCI35" s="674"/>
      <c r="RCJ35" s="674"/>
      <c r="RCK35" s="674"/>
      <c r="RCL35" s="674"/>
      <c r="RCM35" s="674"/>
      <c r="RCN35" s="674"/>
      <c r="RCO35" s="674"/>
      <c r="RCP35" s="674"/>
      <c r="RCQ35" s="674"/>
      <c r="RCR35" s="674"/>
      <c r="RCS35" s="674"/>
      <c r="RCT35" s="674"/>
      <c r="RCU35" s="674"/>
      <c r="RCV35" s="674"/>
      <c r="RCW35" s="674"/>
      <c r="RCX35" s="674"/>
      <c r="RCY35" s="674"/>
      <c r="RCZ35" s="674"/>
      <c r="RDA35" s="674"/>
      <c r="RDB35" s="674"/>
      <c r="RDC35" s="674"/>
      <c r="RDD35" s="674"/>
      <c r="RDE35" s="674"/>
      <c r="RDF35" s="674"/>
      <c r="RDG35" s="674"/>
      <c r="RDH35" s="674"/>
      <c r="RDI35" s="674"/>
      <c r="RDJ35" s="674"/>
      <c r="RDK35" s="674"/>
      <c r="RDL35" s="674"/>
      <c r="RDM35" s="674"/>
      <c r="RDN35" s="674"/>
      <c r="RDO35" s="674"/>
      <c r="RDP35" s="674"/>
      <c r="RDQ35" s="674"/>
      <c r="RDR35" s="674"/>
      <c r="RDS35" s="674"/>
      <c r="RDT35" s="674"/>
      <c r="RDU35" s="674"/>
      <c r="RDV35" s="674"/>
      <c r="RDW35" s="674"/>
      <c r="RDX35" s="674"/>
      <c r="RDY35" s="674"/>
      <c r="RDZ35" s="674"/>
      <c r="REA35" s="674"/>
      <c r="REB35" s="674"/>
      <c r="REC35" s="674"/>
      <c r="RED35" s="674"/>
      <c r="REE35" s="674"/>
      <c r="REF35" s="674"/>
      <c r="REG35" s="674"/>
      <c r="REH35" s="674"/>
      <c r="REI35" s="674"/>
      <c r="REJ35" s="674"/>
      <c r="REK35" s="674"/>
      <c r="REL35" s="674"/>
      <c r="REM35" s="674"/>
      <c r="REN35" s="674"/>
      <c r="REO35" s="674"/>
      <c r="REP35" s="674"/>
      <c r="REQ35" s="674"/>
      <c r="RER35" s="674"/>
      <c r="RES35" s="674"/>
      <c r="RET35" s="674"/>
      <c r="REU35" s="674"/>
      <c r="REV35" s="674"/>
      <c r="REW35" s="674"/>
      <c r="REX35" s="674"/>
      <c r="REY35" s="674"/>
      <c r="REZ35" s="674"/>
      <c r="RFA35" s="674"/>
      <c r="RFB35" s="674"/>
      <c r="RFC35" s="674"/>
      <c r="RFD35" s="674"/>
      <c r="RFE35" s="674"/>
      <c r="RFF35" s="674"/>
      <c r="RFG35" s="674"/>
      <c r="RFH35" s="674"/>
      <c r="RFI35" s="674"/>
      <c r="RFJ35" s="674"/>
      <c r="RFK35" s="674"/>
      <c r="RFL35" s="674"/>
      <c r="RFM35" s="674"/>
      <c r="RFN35" s="674"/>
      <c r="RFO35" s="674"/>
      <c r="RFP35" s="674"/>
      <c r="RFQ35" s="674"/>
      <c r="RFR35" s="674"/>
      <c r="RFS35" s="674"/>
      <c r="RFT35" s="674"/>
      <c r="RFU35" s="674"/>
      <c r="RFV35" s="674"/>
      <c r="RFW35" s="674"/>
      <c r="RFX35" s="674"/>
      <c r="RFY35" s="674"/>
      <c r="RFZ35" s="674"/>
      <c r="RGA35" s="674"/>
      <c r="RGB35" s="674"/>
      <c r="RGC35" s="674"/>
      <c r="RGD35" s="674"/>
      <c r="RGE35" s="674"/>
      <c r="RGF35" s="674"/>
      <c r="RGG35" s="674"/>
      <c r="RGH35" s="674"/>
      <c r="RGI35" s="674"/>
      <c r="RGJ35" s="674"/>
      <c r="RGK35" s="674"/>
      <c r="RGL35" s="674"/>
      <c r="RGM35" s="674"/>
      <c r="RGN35" s="674"/>
      <c r="RGO35" s="674"/>
      <c r="RGP35" s="674"/>
      <c r="RGQ35" s="674"/>
      <c r="RGR35" s="674"/>
      <c r="RGS35" s="674"/>
      <c r="RGT35" s="674"/>
      <c r="RGU35" s="674"/>
      <c r="RGV35" s="674"/>
      <c r="RGW35" s="674"/>
      <c r="RGX35" s="674"/>
      <c r="RGY35" s="674"/>
      <c r="RGZ35" s="674"/>
      <c r="RHA35" s="674"/>
      <c r="RHB35" s="674"/>
      <c r="RHC35" s="674"/>
      <c r="RHD35" s="674"/>
      <c r="RHE35" s="674"/>
      <c r="RHF35" s="674"/>
      <c r="RHG35" s="674"/>
      <c r="RHH35" s="674"/>
      <c r="RHI35" s="674"/>
      <c r="RHJ35" s="674"/>
      <c r="RHK35" s="674"/>
      <c r="RHL35" s="674"/>
      <c r="RHM35" s="674"/>
      <c r="RHN35" s="674"/>
      <c r="RHO35" s="674"/>
      <c r="RHP35" s="674"/>
      <c r="RHQ35" s="674"/>
      <c r="RHR35" s="674"/>
      <c r="RHS35" s="674"/>
      <c r="RHT35" s="674"/>
      <c r="RHU35" s="674"/>
      <c r="RHV35" s="674"/>
      <c r="RHW35" s="674"/>
      <c r="RHX35" s="674"/>
      <c r="RHY35" s="674"/>
      <c r="RHZ35" s="674"/>
      <c r="RIA35" s="674"/>
      <c r="RIB35" s="674"/>
      <c r="RIC35" s="674"/>
      <c r="RID35" s="674"/>
      <c r="RIE35" s="674"/>
      <c r="RIF35" s="674"/>
      <c r="RIG35" s="674"/>
      <c r="RIH35" s="674"/>
      <c r="RII35" s="674"/>
      <c r="RIJ35" s="674"/>
      <c r="RIK35" s="674"/>
      <c r="RIL35" s="674"/>
      <c r="RIM35" s="674"/>
      <c r="RIN35" s="674"/>
      <c r="RIO35" s="674"/>
      <c r="RIP35" s="674"/>
      <c r="RIQ35" s="674"/>
      <c r="RIR35" s="674"/>
      <c r="RIS35" s="674"/>
      <c r="RIT35" s="674"/>
      <c r="RIU35" s="674"/>
      <c r="RIV35" s="674"/>
      <c r="RIW35" s="674"/>
      <c r="RIX35" s="674"/>
      <c r="RIY35" s="674"/>
      <c r="RIZ35" s="674"/>
      <c r="RJA35" s="674"/>
      <c r="RJB35" s="674"/>
      <c r="RJC35" s="674"/>
      <c r="RJD35" s="674"/>
      <c r="RJE35" s="674"/>
      <c r="RJF35" s="674"/>
      <c r="RJG35" s="674"/>
      <c r="RJH35" s="674"/>
      <c r="RJI35" s="674"/>
      <c r="RJJ35" s="674"/>
      <c r="RJK35" s="674"/>
      <c r="RJL35" s="674"/>
      <c r="RJM35" s="674"/>
      <c r="RJN35" s="674"/>
      <c r="RJO35" s="674"/>
      <c r="RJP35" s="674"/>
      <c r="RJQ35" s="674"/>
      <c r="RJR35" s="674"/>
      <c r="RJS35" s="674"/>
      <c r="RJT35" s="674"/>
      <c r="RJU35" s="674"/>
      <c r="RJV35" s="674"/>
      <c r="RJW35" s="674"/>
      <c r="RJX35" s="674"/>
      <c r="RJY35" s="674"/>
      <c r="RJZ35" s="674"/>
      <c r="RKA35" s="674"/>
      <c r="RKB35" s="674"/>
      <c r="RKC35" s="674"/>
      <c r="RKD35" s="674"/>
      <c r="RKE35" s="674"/>
      <c r="RKF35" s="674"/>
      <c r="RKG35" s="674"/>
      <c r="RKH35" s="674"/>
      <c r="RKI35" s="674"/>
      <c r="RKJ35" s="674"/>
      <c r="RKK35" s="674"/>
      <c r="RKL35" s="674"/>
      <c r="RKM35" s="674"/>
      <c r="RKN35" s="674"/>
      <c r="RKO35" s="674"/>
      <c r="RKP35" s="674"/>
      <c r="RKQ35" s="674"/>
      <c r="RKR35" s="674"/>
      <c r="RKS35" s="674"/>
      <c r="RKT35" s="674"/>
      <c r="RKU35" s="674"/>
      <c r="RKV35" s="674"/>
      <c r="RKW35" s="674"/>
      <c r="RKX35" s="674"/>
      <c r="RKY35" s="674"/>
      <c r="RKZ35" s="674"/>
      <c r="RLA35" s="674"/>
      <c r="RLB35" s="674"/>
      <c r="RLC35" s="674"/>
      <c r="RLD35" s="674"/>
      <c r="RLE35" s="674"/>
      <c r="RLF35" s="674"/>
      <c r="RLG35" s="674"/>
      <c r="RLH35" s="674"/>
      <c r="RLI35" s="674"/>
      <c r="RLJ35" s="674"/>
      <c r="RLK35" s="674"/>
      <c r="RLL35" s="674"/>
      <c r="RLM35" s="674"/>
      <c r="RLN35" s="674"/>
      <c r="RLO35" s="674"/>
      <c r="RLP35" s="674"/>
      <c r="RLQ35" s="674"/>
      <c r="RLR35" s="674"/>
      <c r="RLS35" s="674"/>
      <c r="RLT35" s="674"/>
      <c r="RLU35" s="674"/>
      <c r="RLV35" s="674"/>
      <c r="RLW35" s="674"/>
      <c r="RLX35" s="674"/>
      <c r="RLY35" s="674"/>
      <c r="RLZ35" s="674"/>
      <c r="RMA35" s="674"/>
      <c r="RMB35" s="674"/>
      <c r="RMC35" s="674"/>
      <c r="RMD35" s="674"/>
      <c r="RME35" s="674"/>
      <c r="RMF35" s="674"/>
      <c r="RMG35" s="674"/>
      <c r="RMH35" s="674"/>
      <c r="RMI35" s="674"/>
      <c r="RMJ35" s="674"/>
      <c r="RMK35" s="674"/>
      <c r="RML35" s="674"/>
      <c r="RMM35" s="674"/>
      <c r="RMN35" s="674"/>
      <c r="RMO35" s="674"/>
      <c r="RMP35" s="674"/>
      <c r="RMQ35" s="674"/>
      <c r="RMR35" s="674"/>
      <c r="RMS35" s="674"/>
      <c r="RMT35" s="674"/>
      <c r="RMU35" s="674"/>
      <c r="RMV35" s="674"/>
      <c r="RMW35" s="674"/>
      <c r="RMX35" s="674"/>
      <c r="RMY35" s="674"/>
      <c r="RMZ35" s="674"/>
      <c r="RNA35" s="674"/>
      <c r="RNB35" s="674"/>
      <c r="RNC35" s="674"/>
      <c r="RND35" s="674"/>
      <c r="RNE35" s="674"/>
      <c r="RNF35" s="674"/>
      <c r="RNG35" s="674"/>
      <c r="RNH35" s="674"/>
      <c r="RNI35" s="674"/>
      <c r="RNJ35" s="674"/>
      <c r="RNK35" s="674"/>
      <c r="RNL35" s="674"/>
      <c r="RNM35" s="674"/>
      <c r="RNN35" s="674"/>
      <c r="RNO35" s="674"/>
      <c r="RNP35" s="674"/>
      <c r="RNQ35" s="674"/>
      <c r="RNR35" s="674"/>
      <c r="RNS35" s="674"/>
      <c r="RNT35" s="674"/>
      <c r="RNU35" s="674"/>
      <c r="RNV35" s="674"/>
      <c r="RNW35" s="674"/>
      <c r="RNX35" s="674"/>
      <c r="RNY35" s="674"/>
      <c r="RNZ35" s="674"/>
      <c r="ROA35" s="674"/>
      <c r="ROB35" s="674"/>
      <c r="ROC35" s="674"/>
      <c r="ROD35" s="674"/>
      <c r="ROE35" s="674"/>
      <c r="ROF35" s="674"/>
      <c r="ROG35" s="674"/>
      <c r="ROH35" s="674"/>
      <c r="ROI35" s="674"/>
      <c r="ROJ35" s="674"/>
      <c r="ROK35" s="674"/>
      <c r="ROL35" s="674"/>
      <c r="ROM35" s="674"/>
      <c r="RON35" s="674"/>
      <c r="ROO35" s="674"/>
      <c r="ROP35" s="674"/>
      <c r="ROQ35" s="674"/>
      <c r="ROR35" s="674"/>
      <c r="ROS35" s="674"/>
      <c r="ROT35" s="674"/>
      <c r="ROU35" s="674"/>
      <c r="ROV35" s="674"/>
      <c r="ROW35" s="674"/>
      <c r="ROX35" s="674"/>
      <c r="ROY35" s="674"/>
      <c r="ROZ35" s="674"/>
      <c r="RPA35" s="674"/>
      <c r="RPB35" s="674"/>
      <c r="RPC35" s="674"/>
      <c r="RPD35" s="674"/>
      <c r="RPE35" s="674"/>
      <c r="RPF35" s="674"/>
      <c r="RPG35" s="674"/>
      <c r="RPH35" s="674"/>
      <c r="RPI35" s="674"/>
      <c r="RPJ35" s="674"/>
      <c r="RPK35" s="674"/>
      <c r="RPL35" s="674"/>
      <c r="RPM35" s="674"/>
      <c r="RPN35" s="674"/>
      <c r="RPO35" s="674"/>
      <c r="RPP35" s="674"/>
      <c r="RPQ35" s="674"/>
      <c r="RPR35" s="674"/>
      <c r="RPS35" s="674"/>
      <c r="RPT35" s="674"/>
      <c r="RPU35" s="674"/>
      <c r="RPV35" s="674"/>
      <c r="RPW35" s="674"/>
      <c r="RPX35" s="674"/>
      <c r="RPY35" s="674"/>
      <c r="RPZ35" s="674"/>
      <c r="RQA35" s="674"/>
      <c r="RQB35" s="674"/>
      <c r="RQC35" s="674"/>
      <c r="RQD35" s="674"/>
      <c r="RQE35" s="674"/>
      <c r="RQF35" s="674"/>
      <c r="RQG35" s="674"/>
      <c r="RQH35" s="674"/>
      <c r="RQI35" s="674"/>
      <c r="RQJ35" s="674"/>
      <c r="RQK35" s="674"/>
      <c r="RQL35" s="674"/>
      <c r="RQM35" s="674"/>
      <c r="RQN35" s="674"/>
      <c r="RQO35" s="674"/>
      <c r="RQP35" s="674"/>
      <c r="RQQ35" s="674"/>
      <c r="RQR35" s="674"/>
      <c r="RQS35" s="674"/>
      <c r="RQT35" s="674"/>
      <c r="RQU35" s="674"/>
      <c r="RQV35" s="674"/>
      <c r="RQW35" s="674"/>
      <c r="RQX35" s="674"/>
      <c r="RQY35" s="674"/>
      <c r="RQZ35" s="674"/>
      <c r="RRA35" s="674"/>
      <c r="RRB35" s="674"/>
      <c r="RRC35" s="674"/>
      <c r="RRD35" s="674"/>
      <c r="RRE35" s="674"/>
      <c r="RRF35" s="674"/>
      <c r="RRG35" s="674"/>
      <c r="RRH35" s="674"/>
      <c r="RRI35" s="674"/>
      <c r="RRJ35" s="674"/>
      <c r="RRK35" s="674"/>
      <c r="RRL35" s="674"/>
      <c r="RRM35" s="674"/>
      <c r="RRN35" s="674"/>
      <c r="RRO35" s="674"/>
      <c r="RRP35" s="674"/>
      <c r="RRQ35" s="674"/>
      <c r="RRR35" s="674"/>
      <c r="RRS35" s="674"/>
      <c r="RRT35" s="674"/>
      <c r="RRU35" s="674"/>
      <c r="RRV35" s="674"/>
      <c r="RRW35" s="674"/>
      <c r="RRX35" s="674"/>
      <c r="RRY35" s="674"/>
      <c r="RRZ35" s="674"/>
      <c r="RSA35" s="674"/>
      <c r="RSB35" s="674"/>
      <c r="RSC35" s="674"/>
      <c r="RSD35" s="674"/>
      <c r="RSE35" s="674"/>
      <c r="RSF35" s="674"/>
      <c r="RSG35" s="674"/>
      <c r="RSH35" s="674"/>
      <c r="RSI35" s="674"/>
      <c r="RSJ35" s="674"/>
      <c r="RSK35" s="674"/>
      <c r="RSL35" s="674"/>
      <c r="RSM35" s="674"/>
      <c r="RSN35" s="674"/>
      <c r="RSO35" s="674"/>
      <c r="RSP35" s="674"/>
      <c r="RSQ35" s="674"/>
      <c r="RSR35" s="674"/>
      <c r="RSS35" s="674"/>
      <c r="RST35" s="674"/>
      <c r="RSU35" s="674"/>
      <c r="RSV35" s="674"/>
      <c r="RSW35" s="674"/>
      <c r="RSX35" s="674"/>
      <c r="RSY35" s="674"/>
      <c r="RSZ35" s="674"/>
      <c r="RTA35" s="674"/>
      <c r="RTB35" s="674"/>
      <c r="RTC35" s="674"/>
      <c r="RTD35" s="674"/>
      <c r="RTE35" s="674"/>
      <c r="RTF35" s="674"/>
      <c r="RTG35" s="674"/>
      <c r="RTH35" s="674"/>
      <c r="RTI35" s="674"/>
      <c r="RTJ35" s="674"/>
      <c r="RTK35" s="674"/>
      <c r="RTL35" s="674"/>
      <c r="RTM35" s="674"/>
      <c r="RTN35" s="674"/>
      <c r="RTO35" s="674"/>
      <c r="RTP35" s="674"/>
      <c r="RTQ35" s="674"/>
      <c r="RTR35" s="674"/>
      <c r="RTS35" s="674"/>
      <c r="RTT35" s="674"/>
      <c r="RTU35" s="674"/>
      <c r="RTV35" s="674"/>
      <c r="RTW35" s="674"/>
      <c r="RTX35" s="674"/>
      <c r="RTY35" s="674"/>
      <c r="RTZ35" s="674"/>
      <c r="RUA35" s="674"/>
      <c r="RUB35" s="674"/>
      <c r="RUC35" s="674"/>
      <c r="RUD35" s="674"/>
      <c r="RUE35" s="674"/>
      <c r="RUF35" s="674"/>
      <c r="RUG35" s="674"/>
      <c r="RUH35" s="674"/>
      <c r="RUI35" s="674"/>
      <c r="RUJ35" s="674"/>
      <c r="RUK35" s="674"/>
      <c r="RUL35" s="674"/>
      <c r="RUM35" s="674"/>
      <c r="RUN35" s="674"/>
      <c r="RUO35" s="674"/>
      <c r="RUP35" s="674"/>
      <c r="RUQ35" s="674"/>
      <c r="RUR35" s="674"/>
      <c r="RUS35" s="674"/>
      <c r="RUT35" s="674"/>
      <c r="RUU35" s="674"/>
      <c r="RUV35" s="674"/>
      <c r="RUW35" s="674"/>
      <c r="RUX35" s="674"/>
      <c r="RUY35" s="674"/>
      <c r="RUZ35" s="674"/>
      <c r="RVA35" s="674"/>
      <c r="RVB35" s="674"/>
      <c r="RVC35" s="674"/>
      <c r="RVD35" s="674"/>
      <c r="RVE35" s="674"/>
      <c r="RVF35" s="674"/>
      <c r="RVG35" s="674"/>
      <c r="RVH35" s="674"/>
      <c r="RVI35" s="674"/>
      <c r="RVJ35" s="674"/>
      <c r="RVK35" s="674"/>
      <c r="RVL35" s="674"/>
      <c r="RVM35" s="674"/>
      <c r="RVN35" s="674"/>
      <c r="RVO35" s="674"/>
      <c r="RVP35" s="674"/>
      <c r="RVQ35" s="674"/>
      <c r="RVR35" s="674"/>
      <c r="RVS35" s="674"/>
      <c r="RVT35" s="674"/>
      <c r="RVU35" s="674"/>
      <c r="RVV35" s="674"/>
      <c r="RVW35" s="674"/>
      <c r="RVX35" s="674"/>
      <c r="RVY35" s="674"/>
      <c r="RVZ35" s="674"/>
      <c r="RWA35" s="674"/>
      <c r="RWB35" s="674"/>
      <c r="RWC35" s="674"/>
      <c r="RWD35" s="674"/>
      <c r="RWE35" s="674"/>
      <c r="RWF35" s="674"/>
      <c r="RWG35" s="674"/>
      <c r="RWH35" s="674"/>
      <c r="RWI35" s="674"/>
      <c r="RWJ35" s="674"/>
      <c r="RWK35" s="674"/>
      <c r="RWL35" s="674"/>
      <c r="RWM35" s="674"/>
      <c r="RWN35" s="674"/>
      <c r="RWO35" s="674"/>
      <c r="RWP35" s="674"/>
      <c r="RWQ35" s="674"/>
      <c r="RWR35" s="674"/>
      <c r="RWS35" s="674"/>
      <c r="RWT35" s="674"/>
      <c r="RWU35" s="674"/>
      <c r="RWV35" s="674"/>
      <c r="RWW35" s="674"/>
      <c r="RWX35" s="674"/>
      <c r="RWY35" s="674"/>
      <c r="RWZ35" s="674"/>
      <c r="RXA35" s="674"/>
      <c r="RXB35" s="674"/>
      <c r="RXC35" s="674"/>
      <c r="RXD35" s="674"/>
      <c r="RXE35" s="674"/>
      <c r="RXF35" s="674"/>
      <c r="RXG35" s="674"/>
      <c r="RXH35" s="674"/>
      <c r="RXI35" s="674"/>
      <c r="RXJ35" s="674"/>
      <c r="RXK35" s="674"/>
      <c r="RXL35" s="674"/>
      <c r="RXM35" s="674"/>
      <c r="RXN35" s="674"/>
      <c r="RXO35" s="674"/>
      <c r="RXP35" s="674"/>
      <c r="RXQ35" s="674"/>
      <c r="RXR35" s="674"/>
      <c r="RXS35" s="674"/>
      <c r="RXT35" s="674"/>
      <c r="RXU35" s="674"/>
      <c r="RXV35" s="674"/>
      <c r="RXW35" s="674"/>
      <c r="RXX35" s="674"/>
      <c r="RXY35" s="674"/>
      <c r="RXZ35" s="674"/>
      <c r="RYA35" s="674"/>
      <c r="RYB35" s="674"/>
      <c r="RYC35" s="674"/>
      <c r="RYD35" s="674"/>
      <c r="RYE35" s="674"/>
      <c r="RYF35" s="674"/>
      <c r="RYG35" s="674"/>
      <c r="RYH35" s="674"/>
      <c r="RYI35" s="674"/>
      <c r="RYJ35" s="674"/>
      <c r="RYK35" s="674"/>
      <c r="RYL35" s="674"/>
      <c r="RYM35" s="674"/>
      <c r="RYN35" s="674"/>
      <c r="RYO35" s="674"/>
      <c r="RYP35" s="674"/>
      <c r="RYQ35" s="674"/>
      <c r="RYR35" s="674"/>
      <c r="RYS35" s="674"/>
      <c r="RYT35" s="674"/>
      <c r="RYU35" s="674"/>
      <c r="RYV35" s="674"/>
      <c r="RYW35" s="674"/>
      <c r="RYX35" s="674"/>
      <c r="RYY35" s="674"/>
      <c r="RYZ35" s="674"/>
      <c r="RZA35" s="674"/>
      <c r="RZB35" s="674"/>
      <c r="RZC35" s="674"/>
      <c r="RZD35" s="674"/>
      <c r="RZE35" s="674"/>
      <c r="RZF35" s="674"/>
      <c r="RZG35" s="674"/>
      <c r="RZH35" s="674"/>
      <c r="RZI35" s="674"/>
      <c r="RZJ35" s="674"/>
      <c r="RZK35" s="674"/>
      <c r="RZL35" s="674"/>
      <c r="RZM35" s="674"/>
      <c r="RZN35" s="674"/>
      <c r="RZO35" s="674"/>
      <c r="RZP35" s="674"/>
      <c r="RZQ35" s="674"/>
      <c r="RZR35" s="674"/>
      <c r="RZS35" s="674"/>
      <c r="RZT35" s="674"/>
      <c r="RZU35" s="674"/>
      <c r="RZV35" s="674"/>
      <c r="RZW35" s="674"/>
      <c r="RZX35" s="674"/>
      <c r="RZY35" s="674"/>
      <c r="RZZ35" s="674"/>
      <c r="SAA35" s="674"/>
      <c r="SAB35" s="674"/>
      <c r="SAC35" s="674"/>
      <c r="SAD35" s="674"/>
      <c r="SAE35" s="674"/>
      <c r="SAF35" s="674"/>
      <c r="SAG35" s="674"/>
      <c r="SAH35" s="674"/>
      <c r="SAI35" s="674"/>
      <c r="SAJ35" s="674"/>
      <c r="SAK35" s="674"/>
      <c r="SAL35" s="674"/>
      <c r="SAM35" s="674"/>
      <c r="SAN35" s="674"/>
      <c r="SAO35" s="674"/>
      <c r="SAP35" s="674"/>
      <c r="SAQ35" s="674"/>
      <c r="SAR35" s="674"/>
      <c r="SAS35" s="674"/>
      <c r="SAT35" s="674"/>
      <c r="SAU35" s="674"/>
      <c r="SAV35" s="674"/>
      <c r="SAW35" s="674"/>
      <c r="SAX35" s="674"/>
      <c r="SAY35" s="674"/>
      <c r="SAZ35" s="674"/>
      <c r="SBA35" s="674"/>
      <c r="SBB35" s="674"/>
      <c r="SBC35" s="674"/>
      <c r="SBD35" s="674"/>
      <c r="SBE35" s="674"/>
      <c r="SBF35" s="674"/>
      <c r="SBG35" s="674"/>
      <c r="SBH35" s="674"/>
      <c r="SBI35" s="674"/>
      <c r="SBJ35" s="674"/>
      <c r="SBK35" s="674"/>
      <c r="SBL35" s="674"/>
      <c r="SBM35" s="674"/>
      <c r="SBN35" s="674"/>
      <c r="SBO35" s="674"/>
      <c r="SBP35" s="674"/>
      <c r="SBQ35" s="674"/>
      <c r="SBR35" s="674"/>
      <c r="SBS35" s="674"/>
      <c r="SBT35" s="674"/>
      <c r="SBU35" s="674"/>
      <c r="SBV35" s="674"/>
      <c r="SBW35" s="674"/>
      <c r="SBX35" s="674"/>
      <c r="SBY35" s="674"/>
      <c r="SBZ35" s="674"/>
      <c r="SCA35" s="674"/>
      <c r="SCB35" s="674"/>
      <c r="SCC35" s="674"/>
      <c r="SCD35" s="674"/>
      <c r="SCE35" s="674"/>
      <c r="SCF35" s="674"/>
      <c r="SCG35" s="674"/>
      <c r="SCH35" s="674"/>
      <c r="SCI35" s="674"/>
      <c r="SCJ35" s="674"/>
      <c r="SCK35" s="674"/>
      <c r="SCL35" s="674"/>
      <c r="SCM35" s="674"/>
      <c r="SCN35" s="674"/>
      <c r="SCO35" s="674"/>
      <c r="SCP35" s="674"/>
      <c r="SCQ35" s="674"/>
      <c r="SCR35" s="674"/>
      <c r="SCS35" s="674"/>
      <c r="SCT35" s="674"/>
      <c r="SCU35" s="674"/>
      <c r="SCV35" s="674"/>
      <c r="SCW35" s="674"/>
      <c r="SCX35" s="674"/>
      <c r="SCY35" s="674"/>
      <c r="SCZ35" s="674"/>
      <c r="SDA35" s="674"/>
      <c r="SDB35" s="674"/>
      <c r="SDC35" s="674"/>
      <c r="SDD35" s="674"/>
      <c r="SDE35" s="674"/>
      <c r="SDF35" s="674"/>
      <c r="SDG35" s="674"/>
      <c r="SDH35" s="674"/>
      <c r="SDI35" s="674"/>
      <c r="SDJ35" s="674"/>
      <c r="SDK35" s="674"/>
      <c r="SDL35" s="674"/>
      <c r="SDM35" s="674"/>
      <c r="SDN35" s="674"/>
      <c r="SDO35" s="674"/>
      <c r="SDP35" s="674"/>
      <c r="SDQ35" s="674"/>
      <c r="SDR35" s="674"/>
      <c r="SDS35" s="674"/>
      <c r="SDT35" s="674"/>
      <c r="SDU35" s="674"/>
      <c r="SDV35" s="674"/>
      <c r="SDW35" s="674"/>
      <c r="SDX35" s="674"/>
      <c r="SDY35" s="674"/>
      <c r="SDZ35" s="674"/>
      <c r="SEA35" s="674"/>
      <c r="SEB35" s="674"/>
      <c r="SEC35" s="674"/>
      <c r="SED35" s="674"/>
      <c r="SEE35" s="674"/>
      <c r="SEF35" s="674"/>
      <c r="SEG35" s="674"/>
      <c r="SEH35" s="674"/>
      <c r="SEI35" s="674"/>
      <c r="SEJ35" s="674"/>
      <c r="SEK35" s="674"/>
      <c r="SEL35" s="674"/>
      <c r="SEM35" s="674"/>
      <c r="SEN35" s="674"/>
      <c r="SEO35" s="674"/>
      <c r="SEP35" s="674"/>
      <c r="SEQ35" s="674"/>
      <c r="SER35" s="674"/>
      <c r="SES35" s="674"/>
      <c r="SET35" s="674"/>
      <c r="SEU35" s="674"/>
      <c r="SEV35" s="674"/>
      <c r="SEW35" s="674"/>
      <c r="SEX35" s="674"/>
      <c r="SEY35" s="674"/>
      <c r="SEZ35" s="674"/>
      <c r="SFA35" s="674"/>
      <c r="SFB35" s="674"/>
      <c r="SFC35" s="674"/>
      <c r="SFD35" s="674"/>
      <c r="SFE35" s="674"/>
      <c r="SFF35" s="674"/>
      <c r="SFG35" s="674"/>
      <c r="SFH35" s="674"/>
      <c r="SFI35" s="674"/>
      <c r="SFJ35" s="674"/>
      <c r="SFK35" s="674"/>
      <c r="SFL35" s="674"/>
      <c r="SFM35" s="674"/>
      <c r="SFN35" s="674"/>
      <c r="SFO35" s="674"/>
      <c r="SFP35" s="674"/>
      <c r="SFQ35" s="674"/>
      <c r="SFR35" s="674"/>
      <c r="SFS35" s="674"/>
      <c r="SFT35" s="674"/>
      <c r="SFU35" s="674"/>
      <c r="SFV35" s="674"/>
      <c r="SFW35" s="674"/>
      <c r="SFX35" s="674"/>
      <c r="SFY35" s="674"/>
      <c r="SFZ35" s="674"/>
      <c r="SGA35" s="674"/>
      <c r="SGB35" s="674"/>
      <c r="SGC35" s="674"/>
      <c r="SGD35" s="674"/>
      <c r="SGE35" s="674"/>
      <c r="SGF35" s="674"/>
      <c r="SGG35" s="674"/>
      <c r="SGH35" s="674"/>
      <c r="SGI35" s="674"/>
      <c r="SGJ35" s="674"/>
      <c r="SGK35" s="674"/>
      <c r="SGL35" s="674"/>
      <c r="SGM35" s="674"/>
      <c r="SGN35" s="674"/>
      <c r="SGO35" s="674"/>
      <c r="SGP35" s="674"/>
      <c r="SGQ35" s="674"/>
      <c r="SGR35" s="674"/>
      <c r="SGS35" s="674"/>
      <c r="SGT35" s="674"/>
      <c r="SGU35" s="674"/>
      <c r="SGV35" s="674"/>
      <c r="SGW35" s="674"/>
      <c r="SGX35" s="674"/>
      <c r="SGY35" s="674"/>
      <c r="SGZ35" s="674"/>
      <c r="SHA35" s="674"/>
      <c r="SHB35" s="674"/>
      <c r="SHC35" s="674"/>
      <c r="SHD35" s="674"/>
      <c r="SHE35" s="674"/>
      <c r="SHF35" s="674"/>
      <c r="SHG35" s="674"/>
      <c r="SHH35" s="674"/>
      <c r="SHI35" s="674"/>
      <c r="SHJ35" s="674"/>
      <c r="SHK35" s="674"/>
      <c r="SHL35" s="674"/>
      <c r="SHM35" s="674"/>
      <c r="SHN35" s="674"/>
      <c r="SHO35" s="674"/>
      <c r="SHP35" s="674"/>
      <c r="SHQ35" s="674"/>
      <c r="SHR35" s="674"/>
      <c r="SHS35" s="674"/>
      <c r="SHT35" s="674"/>
      <c r="SHU35" s="674"/>
      <c r="SHV35" s="674"/>
      <c r="SHW35" s="674"/>
      <c r="SHX35" s="674"/>
      <c r="SHY35" s="674"/>
      <c r="SHZ35" s="674"/>
      <c r="SIA35" s="674"/>
      <c r="SIB35" s="674"/>
      <c r="SIC35" s="674"/>
      <c r="SID35" s="674"/>
      <c r="SIE35" s="674"/>
      <c r="SIF35" s="674"/>
      <c r="SIG35" s="674"/>
      <c r="SIH35" s="674"/>
      <c r="SII35" s="674"/>
      <c r="SIJ35" s="674"/>
      <c r="SIK35" s="674"/>
      <c r="SIL35" s="674"/>
      <c r="SIM35" s="674"/>
      <c r="SIN35" s="674"/>
      <c r="SIO35" s="674"/>
      <c r="SIP35" s="674"/>
      <c r="SIQ35" s="674"/>
      <c r="SIR35" s="674"/>
      <c r="SIS35" s="674"/>
      <c r="SIT35" s="674"/>
      <c r="SIU35" s="674"/>
      <c r="SIV35" s="674"/>
      <c r="SIW35" s="674"/>
      <c r="SIX35" s="674"/>
      <c r="SIY35" s="674"/>
      <c r="SIZ35" s="674"/>
      <c r="SJA35" s="674"/>
      <c r="SJB35" s="674"/>
      <c r="SJC35" s="674"/>
      <c r="SJD35" s="674"/>
      <c r="SJE35" s="674"/>
      <c r="SJF35" s="674"/>
      <c r="SJG35" s="674"/>
      <c r="SJH35" s="674"/>
      <c r="SJI35" s="674"/>
      <c r="SJJ35" s="674"/>
      <c r="SJK35" s="674"/>
      <c r="SJL35" s="674"/>
      <c r="SJM35" s="674"/>
      <c r="SJN35" s="674"/>
      <c r="SJO35" s="674"/>
      <c r="SJP35" s="674"/>
      <c r="SJQ35" s="674"/>
      <c r="SJR35" s="674"/>
      <c r="SJS35" s="674"/>
      <c r="SJT35" s="674"/>
      <c r="SJU35" s="674"/>
      <c r="SJV35" s="674"/>
      <c r="SJW35" s="674"/>
      <c r="SJX35" s="674"/>
      <c r="SJY35" s="674"/>
      <c r="SJZ35" s="674"/>
      <c r="SKA35" s="674"/>
      <c r="SKB35" s="674"/>
      <c r="SKC35" s="674"/>
      <c r="SKD35" s="674"/>
      <c r="SKE35" s="674"/>
      <c r="SKF35" s="674"/>
      <c r="SKG35" s="674"/>
      <c r="SKH35" s="674"/>
      <c r="SKI35" s="674"/>
      <c r="SKJ35" s="674"/>
      <c r="SKK35" s="674"/>
      <c r="SKL35" s="674"/>
      <c r="SKM35" s="674"/>
      <c r="SKN35" s="674"/>
      <c r="SKO35" s="674"/>
      <c r="SKP35" s="674"/>
      <c r="SKQ35" s="674"/>
      <c r="SKR35" s="674"/>
      <c r="SKS35" s="674"/>
      <c r="SKT35" s="674"/>
      <c r="SKU35" s="674"/>
      <c r="SKV35" s="674"/>
      <c r="SKW35" s="674"/>
      <c r="SKX35" s="674"/>
      <c r="SKY35" s="674"/>
      <c r="SKZ35" s="674"/>
      <c r="SLA35" s="674"/>
      <c r="SLB35" s="674"/>
      <c r="SLC35" s="674"/>
      <c r="SLD35" s="674"/>
      <c r="SLE35" s="674"/>
      <c r="SLF35" s="674"/>
      <c r="SLG35" s="674"/>
      <c r="SLH35" s="674"/>
      <c r="SLI35" s="674"/>
      <c r="SLJ35" s="674"/>
      <c r="SLK35" s="674"/>
      <c r="SLL35" s="674"/>
      <c r="SLM35" s="674"/>
      <c r="SLN35" s="674"/>
      <c r="SLO35" s="674"/>
      <c r="SLP35" s="674"/>
      <c r="SLQ35" s="674"/>
      <c r="SLR35" s="674"/>
      <c r="SLS35" s="674"/>
      <c r="SLT35" s="674"/>
      <c r="SLU35" s="674"/>
      <c r="SLV35" s="674"/>
      <c r="SLW35" s="674"/>
      <c r="SLX35" s="674"/>
      <c r="SLY35" s="674"/>
      <c r="SLZ35" s="674"/>
      <c r="SMA35" s="674"/>
      <c r="SMB35" s="674"/>
      <c r="SMC35" s="674"/>
      <c r="SMD35" s="674"/>
      <c r="SME35" s="674"/>
      <c r="SMF35" s="674"/>
      <c r="SMG35" s="674"/>
      <c r="SMH35" s="674"/>
      <c r="SMI35" s="674"/>
      <c r="SMJ35" s="674"/>
      <c r="SMK35" s="674"/>
      <c r="SML35" s="674"/>
      <c r="SMM35" s="674"/>
      <c r="SMN35" s="674"/>
      <c r="SMO35" s="674"/>
      <c r="SMP35" s="674"/>
      <c r="SMQ35" s="674"/>
      <c r="SMR35" s="674"/>
      <c r="SMS35" s="674"/>
      <c r="SMT35" s="674"/>
      <c r="SMU35" s="674"/>
      <c r="SMV35" s="674"/>
      <c r="SMW35" s="674"/>
      <c r="SMX35" s="674"/>
      <c r="SMY35" s="674"/>
      <c r="SMZ35" s="674"/>
      <c r="SNA35" s="674"/>
      <c r="SNB35" s="674"/>
      <c r="SNC35" s="674"/>
      <c r="SND35" s="674"/>
      <c r="SNE35" s="674"/>
      <c r="SNF35" s="674"/>
      <c r="SNG35" s="674"/>
      <c r="SNH35" s="674"/>
      <c r="SNI35" s="674"/>
      <c r="SNJ35" s="674"/>
      <c r="SNK35" s="674"/>
      <c r="SNL35" s="674"/>
      <c r="SNM35" s="674"/>
      <c r="SNN35" s="674"/>
      <c r="SNO35" s="674"/>
      <c r="SNP35" s="674"/>
      <c r="SNQ35" s="674"/>
      <c r="SNR35" s="674"/>
      <c r="SNS35" s="674"/>
      <c r="SNT35" s="674"/>
      <c r="SNU35" s="674"/>
      <c r="SNV35" s="674"/>
      <c r="SNW35" s="674"/>
      <c r="SNX35" s="674"/>
      <c r="SNY35" s="674"/>
      <c r="SNZ35" s="674"/>
      <c r="SOA35" s="674"/>
      <c r="SOB35" s="674"/>
      <c r="SOC35" s="674"/>
      <c r="SOD35" s="674"/>
      <c r="SOE35" s="674"/>
      <c r="SOF35" s="674"/>
      <c r="SOG35" s="674"/>
      <c r="SOH35" s="674"/>
      <c r="SOI35" s="674"/>
      <c r="SOJ35" s="674"/>
      <c r="SOK35" s="674"/>
      <c r="SOL35" s="674"/>
      <c r="SOM35" s="674"/>
      <c r="SON35" s="674"/>
      <c r="SOO35" s="674"/>
      <c r="SOP35" s="674"/>
      <c r="SOQ35" s="674"/>
      <c r="SOR35" s="674"/>
      <c r="SOS35" s="674"/>
      <c r="SOT35" s="674"/>
      <c r="SOU35" s="674"/>
      <c r="SOV35" s="674"/>
      <c r="SOW35" s="674"/>
      <c r="SOX35" s="674"/>
      <c r="SOY35" s="674"/>
      <c r="SOZ35" s="674"/>
      <c r="SPA35" s="674"/>
      <c r="SPB35" s="674"/>
      <c r="SPC35" s="674"/>
      <c r="SPD35" s="674"/>
      <c r="SPE35" s="674"/>
      <c r="SPF35" s="674"/>
      <c r="SPG35" s="674"/>
      <c r="SPH35" s="674"/>
      <c r="SPI35" s="674"/>
      <c r="SPJ35" s="674"/>
      <c r="SPK35" s="674"/>
      <c r="SPL35" s="674"/>
      <c r="SPM35" s="674"/>
      <c r="SPN35" s="674"/>
      <c r="SPO35" s="674"/>
      <c r="SPP35" s="674"/>
      <c r="SPQ35" s="674"/>
      <c r="SPR35" s="674"/>
      <c r="SPS35" s="674"/>
      <c r="SPT35" s="674"/>
      <c r="SPU35" s="674"/>
      <c r="SPV35" s="674"/>
      <c r="SPW35" s="674"/>
      <c r="SPX35" s="674"/>
      <c r="SPY35" s="674"/>
      <c r="SPZ35" s="674"/>
      <c r="SQA35" s="674"/>
      <c r="SQB35" s="674"/>
      <c r="SQC35" s="674"/>
      <c r="SQD35" s="674"/>
      <c r="SQE35" s="674"/>
      <c r="SQF35" s="674"/>
      <c r="SQG35" s="674"/>
      <c r="SQH35" s="674"/>
      <c r="SQI35" s="674"/>
      <c r="SQJ35" s="674"/>
      <c r="SQK35" s="674"/>
      <c r="SQL35" s="674"/>
      <c r="SQM35" s="674"/>
      <c r="SQN35" s="674"/>
      <c r="SQO35" s="674"/>
      <c r="SQP35" s="674"/>
      <c r="SQQ35" s="674"/>
      <c r="SQR35" s="674"/>
      <c r="SQS35" s="674"/>
      <c r="SQT35" s="674"/>
      <c r="SQU35" s="674"/>
      <c r="SQV35" s="674"/>
      <c r="SQW35" s="674"/>
      <c r="SQX35" s="674"/>
      <c r="SQY35" s="674"/>
      <c r="SQZ35" s="674"/>
      <c r="SRA35" s="674"/>
      <c r="SRB35" s="674"/>
      <c r="SRC35" s="674"/>
      <c r="SRD35" s="674"/>
      <c r="SRE35" s="674"/>
      <c r="SRF35" s="674"/>
      <c r="SRG35" s="674"/>
      <c r="SRH35" s="674"/>
      <c r="SRI35" s="674"/>
      <c r="SRJ35" s="674"/>
      <c r="SRK35" s="674"/>
      <c r="SRL35" s="674"/>
      <c r="SRM35" s="674"/>
      <c r="SRN35" s="674"/>
      <c r="SRO35" s="674"/>
      <c r="SRP35" s="674"/>
      <c r="SRQ35" s="674"/>
      <c r="SRR35" s="674"/>
      <c r="SRS35" s="674"/>
      <c r="SRT35" s="674"/>
      <c r="SRU35" s="674"/>
      <c r="SRV35" s="674"/>
      <c r="SRW35" s="674"/>
      <c r="SRX35" s="674"/>
      <c r="SRY35" s="674"/>
      <c r="SRZ35" s="674"/>
      <c r="SSA35" s="674"/>
      <c r="SSB35" s="674"/>
      <c r="SSC35" s="674"/>
      <c r="SSD35" s="674"/>
      <c r="SSE35" s="674"/>
      <c r="SSF35" s="674"/>
      <c r="SSG35" s="674"/>
      <c r="SSH35" s="674"/>
      <c r="SSI35" s="674"/>
      <c r="SSJ35" s="674"/>
      <c r="SSK35" s="674"/>
      <c r="SSL35" s="674"/>
      <c r="SSM35" s="674"/>
      <c r="SSN35" s="674"/>
      <c r="SSO35" s="674"/>
      <c r="SSP35" s="674"/>
      <c r="SSQ35" s="674"/>
      <c r="SSR35" s="674"/>
      <c r="SSS35" s="674"/>
      <c r="SST35" s="674"/>
      <c r="SSU35" s="674"/>
      <c r="SSV35" s="674"/>
      <c r="SSW35" s="674"/>
      <c r="SSX35" s="674"/>
      <c r="SSY35" s="674"/>
      <c r="SSZ35" s="674"/>
      <c r="STA35" s="674"/>
      <c r="STB35" s="674"/>
      <c r="STC35" s="674"/>
      <c r="STD35" s="674"/>
      <c r="STE35" s="674"/>
      <c r="STF35" s="674"/>
      <c r="STG35" s="674"/>
      <c r="STH35" s="674"/>
      <c r="STI35" s="674"/>
      <c r="STJ35" s="674"/>
      <c r="STK35" s="674"/>
      <c r="STL35" s="674"/>
      <c r="STM35" s="674"/>
      <c r="STN35" s="674"/>
      <c r="STO35" s="674"/>
      <c r="STP35" s="674"/>
      <c r="STQ35" s="674"/>
      <c r="STR35" s="674"/>
      <c r="STS35" s="674"/>
      <c r="STT35" s="674"/>
      <c r="STU35" s="674"/>
      <c r="STV35" s="674"/>
      <c r="STW35" s="674"/>
      <c r="STX35" s="674"/>
      <c r="STY35" s="674"/>
      <c r="STZ35" s="674"/>
      <c r="SUA35" s="674"/>
      <c r="SUB35" s="674"/>
      <c r="SUC35" s="674"/>
      <c r="SUD35" s="674"/>
      <c r="SUE35" s="674"/>
      <c r="SUF35" s="674"/>
      <c r="SUG35" s="674"/>
      <c r="SUH35" s="674"/>
      <c r="SUI35" s="674"/>
      <c r="SUJ35" s="674"/>
      <c r="SUK35" s="674"/>
      <c r="SUL35" s="674"/>
      <c r="SUM35" s="674"/>
      <c r="SUN35" s="674"/>
      <c r="SUO35" s="674"/>
      <c r="SUP35" s="674"/>
      <c r="SUQ35" s="674"/>
      <c r="SUR35" s="674"/>
      <c r="SUS35" s="674"/>
      <c r="SUT35" s="674"/>
      <c r="SUU35" s="674"/>
      <c r="SUV35" s="674"/>
      <c r="SUW35" s="674"/>
      <c r="SUX35" s="674"/>
      <c r="SUY35" s="674"/>
      <c r="SUZ35" s="674"/>
      <c r="SVA35" s="674"/>
      <c r="SVB35" s="674"/>
      <c r="SVC35" s="674"/>
      <c r="SVD35" s="674"/>
      <c r="SVE35" s="674"/>
      <c r="SVF35" s="674"/>
      <c r="SVG35" s="674"/>
      <c r="SVH35" s="674"/>
      <c r="SVI35" s="674"/>
      <c r="SVJ35" s="674"/>
      <c r="SVK35" s="674"/>
      <c r="SVL35" s="674"/>
      <c r="SVM35" s="674"/>
      <c r="SVN35" s="674"/>
      <c r="SVO35" s="674"/>
      <c r="SVP35" s="674"/>
      <c r="SVQ35" s="674"/>
      <c r="SVR35" s="674"/>
      <c r="SVS35" s="674"/>
      <c r="SVT35" s="674"/>
      <c r="SVU35" s="674"/>
      <c r="SVV35" s="674"/>
      <c r="SVW35" s="674"/>
      <c r="SVX35" s="674"/>
      <c r="SVY35" s="674"/>
      <c r="SVZ35" s="674"/>
      <c r="SWA35" s="674"/>
      <c r="SWB35" s="674"/>
      <c r="SWC35" s="674"/>
      <c r="SWD35" s="674"/>
      <c r="SWE35" s="674"/>
      <c r="SWF35" s="674"/>
      <c r="SWG35" s="674"/>
      <c r="SWH35" s="674"/>
      <c r="SWI35" s="674"/>
      <c r="SWJ35" s="674"/>
      <c r="SWK35" s="674"/>
      <c r="SWL35" s="674"/>
      <c r="SWM35" s="674"/>
      <c r="SWN35" s="674"/>
      <c r="SWO35" s="674"/>
      <c r="SWP35" s="674"/>
      <c r="SWQ35" s="674"/>
      <c r="SWR35" s="674"/>
      <c r="SWS35" s="674"/>
      <c r="SWT35" s="674"/>
      <c r="SWU35" s="674"/>
      <c r="SWV35" s="674"/>
      <c r="SWW35" s="674"/>
      <c r="SWX35" s="674"/>
      <c r="SWY35" s="674"/>
      <c r="SWZ35" s="674"/>
      <c r="SXA35" s="674"/>
      <c r="SXB35" s="674"/>
      <c r="SXC35" s="674"/>
      <c r="SXD35" s="674"/>
      <c r="SXE35" s="674"/>
      <c r="SXF35" s="674"/>
      <c r="SXG35" s="674"/>
      <c r="SXH35" s="674"/>
      <c r="SXI35" s="674"/>
      <c r="SXJ35" s="674"/>
      <c r="SXK35" s="674"/>
      <c r="SXL35" s="674"/>
      <c r="SXM35" s="674"/>
      <c r="SXN35" s="674"/>
      <c r="SXO35" s="674"/>
      <c r="SXP35" s="674"/>
      <c r="SXQ35" s="674"/>
      <c r="SXR35" s="674"/>
      <c r="SXS35" s="674"/>
      <c r="SXT35" s="674"/>
      <c r="SXU35" s="674"/>
      <c r="SXV35" s="674"/>
      <c r="SXW35" s="674"/>
      <c r="SXX35" s="674"/>
      <c r="SXY35" s="674"/>
      <c r="SXZ35" s="674"/>
      <c r="SYA35" s="674"/>
      <c r="SYB35" s="674"/>
      <c r="SYC35" s="674"/>
      <c r="SYD35" s="674"/>
      <c r="SYE35" s="674"/>
      <c r="SYF35" s="674"/>
      <c r="SYG35" s="674"/>
      <c r="SYH35" s="674"/>
      <c r="SYI35" s="674"/>
      <c r="SYJ35" s="674"/>
      <c r="SYK35" s="674"/>
      <c r="SYL35" s="674"/>
      <c r="SYM35" s="674"/>
      <c r="SYN35" s="674"/>
      <c r="SYO35" s="674"/>
      <c r="SYP35" s="674"/>
      <c r="SYQ35" s="674"/>
      <c r="SYR35" s="674"/>
      <c r="SYS35" s="674"/>
      <c r="SYT35" s="674"/>
      <c r="SYU35" s="674"/>
      <c r="SYV35" s="674"/>
      <c r="SYW35" s="674"/>
      <c r="SYX35" s="674"/>
      <c r="SYY35" s="674"/>
      <c r="SYZ35" s="674"/>
      <c r="SZA35" s="674"/>
      <c r="SZB35" s="674"/>
      <c r="SZC35" s="674"/>
      <c r="SZD35" s="674"/>
      <c r="SZE35" s="674"/>
      <c r="SZF35" s="674"/>
      <c r="SZG35" s="674"/>
      <c r="SZH35" s="674"/>
      <c r="SZI35" s="674"/>
      <c r="SZJ35" s="674"/>
      <c r="SZK35" s="674"/>
      <c r="SZL35" s="674"/>
      <c r="SZM35" s="674"/>
      <c r="SZN35" s="674"/>
      <c r="SZO35" s="674"/>
      <c r="SZP35" s="674"/>
      <c r="SZQ35" s="674"/>
      <c r="SZR35" s="674"/>
      <c r="SZS35" s="674"/>
      <c r="SZT35" s="674"/>
      <c r="SZU35" s="674"/>
      <c r="SZV35" s="674"/>
      <c r="SZW35" s="674"/>
      <c r="SZX35" s="674"/>
      <c r="SZY35" s="674"/>
      <c r="SZZ35" s="674"/>
      <c r="TAA35" s="674"/>
      <c r="TAB35" s="674"/>
      <c r="TAC35" s="674"/>
      <c r="TAD35" s="674"/>
      <c r="TAE35" s="674"/>
      <c r="TAF35" s="674"/>
      <c r="TAG35" s="674"/>
      <c r="TAH35" s="674"/>
      <c r="TAI35" s="674"/>
      <c r="TAJ35" s="674"/>
      <c r="TAK35" s="674"/>
      <c r="TAL35" s="674"/>
      <c r="TAM35" s="674"/>
      <c r="TAN35" s="674"/>
      <c r="TAO35" s="674"/>
      <c r="TAP35" s="674"/>
      <c r="TAQ35" s="674"/>
      <c r="TAR35" s="674"/>
      <c r="TAS35" s="674"/>
      <c r="TAT35" s="674"/>
      <c r="TAU35" s="674"/>
      <c r="TAV35" s="674"/>
      <c r="TAW35" s="674"/>
      <c r="TAX35" s="674"/>
      <c r="TAY35" s="674"/>
      <c r="TAZ35" s="674"/>
      <c r="TBA35" s="674"/>
      <c r="TBB35" s="674"/>
      <c r="TBC35" s="674"/>
      <c r="TBD35" s="674"/>
      <c r="TBE35" s="674"/>
      <c r="TBF35" s="674"/>
      <c r="TBG35" s="674"/>
      <c r="TBH35" s="674"/>
      <c r="TBI35" s="674"/>
      <c r="TBJ35" s="674"/>
      <c r="TBK35" s="674"/>
      <c r="TBL35" s="674"/>
      <c r="TBM35" s="674"/>
      <c r="TBN35" s="674"/>
      <c r="TBO35" s="674"/>
      <c r="TBP35" s="674"/>
      <c r="TBQ35" s="674"/>
      <c r="TBR35" s="674"/>
      <c r="TBS35" s="674"/>
      <c r="TBT35" s="674"/>
      <c r="TBU35" s="674"/>
      <c r="TBV35" s="674"/>
      <c r="TBW35" s="674"/>
      <c r="TBX35" s="674"/>
      <c r="TBY35" s="674"/>
      <c r="TBZ35" s="674"/>
      <c r="TCA35" s="674"/>
      <c r="TCB35" s="674"/>
      <c r="TCC35" s="674"/>
      <c r="TCD35" s="674"/>
      <c r="TCE35" s="674"/>
      <c r="TCF35" s="674"/>
      <c r="TCG35" s="674"/>
      <c r="TCH35" s="674"/>
      <c r="TCI35" s="674"/>
      <c r="TCJ35" s="674"/>
      <c r="TCK35" s="674"/>
      <c r="TCL35" s="674"/>
      <c r="TCM35" s="674"/>
      <c r="TCN35" s="674"/>
      <c r="TCO35" s="674"/>
      <c r="TCP35" s="674"/>
      <c r="TCQ35" s="674"/>
      <c r="TCR35" s="674"/>
      <c r="TCS35" s="674"/>
      <c r="TCT35" s="674"/>
      <c r="TCU35" s="674"/>
      <c r="TCV35" s="674"/>
      <c r="TCW35" s="674"/>
      <c r="TCX35" s="674"/>
      <c r="TCY35" s="674"/>
      <c r="TCZ35" s="674"/>
      <c r="TDA35" s="674"/>
      <c r="TDB35" s="674"/>
      <c r="TDC35" s="674"/>
      <c r="TDD35" s="674"/>
      <c r="TDE35" s="674"/>
      <c r="TDF35" s="674"/>
      <c r="TDG35" s="674"/>
      <c r="TDH35" s="674"/>
      <c r="TDI35" s="674"/>
      <c r="TDJ35" s="674"/>
      <c r="TDK35" s="674"/>
      <c r="TDL35" s="674"/>
      <c r="TDM35" s="674"/>
      <c r="TDN35" s="674"/>
      <c r="TDO35" s="674"/>
      <c r="TDP35" s="674"/>
      <c r="TDQ35" s="674"/>
      <c r="TDR35" s="674"/>
      <c r="TDS35" s="674"/>
      <c r="TDT35" s="674"/>
      <c r="TDU35" s="674"/>
      <c r="TDV35" s="674"/>
      <c r="TDW35" s="674"/>
      <c r="TDX35" s="674"/>
      <c r="TDY35" s="674"/>
      <c r="TDZ35" s="674"/>
      <c r="TEA35" s="674"/>
      <c r="TEB35" s="674"/>
      <c r="TEC35" s="674"/>
      <c r="TED35" s="674"/>
      <c r="TEE35" s="674"/>
      <c r="TEF35" s="674"/>
      <c r="TEG35" s="674"/>
      <c r="TEH35" s="674"/>
      <c r="TEI35" s="674"/>
      <c r="TEJ35" s="674"/>
      <c r="TEK35" s="674"/>
      <c r="TEL35" s="674"/>
      <c r="TEM35" s="674"/>
      <c r="TEN35" s="674"/>
      <c r="TEO35" s="674"/>
      <c r="TEP35" s="674"/>
      <c r="TEQ35" s="674"/>
      <c r="TER35" s="674"/>
      <c r="TES35" s="674"/>
      <c r="TET35" s="674"/>
      <c r="TEU35" s="674"/>
      <c r="TEV35" s="674"/>
      <c r="TEW35" s="674"/>
      <c r="TEX35" s="674"/>
      <c r="TEY35" s="674"/>
      <c r="TEZ35" s="674"/>
      <c r="TFA35" s="674"/>
      <c r="TFB35" s="674"/>
      <c r="TFC35" s="674"/>
      <c r="TFD35" s="674"/>
      <c r="TFE35" s="674"/>
      <c r="TFF35" s="674"/>
      <c r="TFG35" s="674"/>
      <c r="TFH35" s="674"/>
      <c r="TFI35" s="674"/>
      <c r="TFJ35" s="674"/>
      <c r="TFK35" s="674"/>
      <c r="TFL35" s="674"/>
      <c r="TFM35" s="674"/>
      <c r="TFN35" s="674"/>
      <c r="TFO35" s="674"/>
      <c r="TFP35" s="674"/>
      <c r="TFQ35" s="674"/>
      <c r="TFR35" s="674"/>
      <c r="TFS35" s="674"/>
      <c r="TFT35" s="674"/>
      <c r="TFU35" s="674"/>
      <c r="TFV35" s="674"/>
      <c r="TFW35" s="674"/>
      <c r="TFX35" s="674"/>
      <c r="TFY35" s="674"/>
      <c r="TFZ35" s="674"/>
      <c r="TGA35" s="674"/>
      <c r="TGB35" s="674"/>
      <c r="TGC35" s="674"/>
      <c r="TGD35" s="674"/>
      <c r="TGE35" s="674"/>
      <c r="TGF35" s="674"/>
      <c r="TGG35" s="674"/>
      <c r="TGH35" s="674"/>
      <c r="TGI35" s="674"/>
      <c r="TGJ35" s="674"/>
      <c r="TGK35" s="674"/>
      <c r="TGL35" s="674"/>
      <c r="TGM35" s="674"/>
      <c r="TGN35" s="674"/>
      <c r="TGO35" s="674"/>
      <c r="TGP35" s="674"/>
      <c r="TGQ35" s="674"/>
      <c r="TGR35" s="674"/>
      <c r="TGS35" s="674"/>
      <c r="TGT35" s="674"/>
      <c r="TGU35" s="674"/>
      <c r="TGV35" s="674"/>
      <c r="TGW35" s="674"/>
      <c r="TGX35" s="674"/>
      <c r="TGY35" s="674"/>
      <c r="TGZ35" s="674"/>
      <c r="THA35" s="674"/>
      <c r="THB35" s="674"/>
      <c r="THC35" s="674"/>
      <c r="THD35" s="674"/>
      <c r="THE35" s="674"/>
      <c r="THF35" s="674"/>
      <c r="THG35" s="674"/>
      <c r="THH35" s="674"/>
      <c r="THI35" s="674"/>
      <c r="THJ35" s="674"/>
      <c r="THK35" s="674"/>
      <c r="THL35" s="674"/>
      <c r="THM35" s="674"/>
      <c r="THN35" s="674"/>
      <c r="THO35" s="674"/>
      <c r="THP35" s="674"/>
      <c r="THQ35" s="674"/>
      <c r="THR35" s="674"/>
      <c r="THS35" s="674"/>
      <c r="THT35" s="674"/>
      <c r="THU35" s="674"/>
      <c r="THV35" s="674"/>
      <c r="THW35" s="674"/>
      <c r="THX35" s="674"/>
      <c r="THY35" s="674"/>
      <c r="THZ35" s="674"/>
      <c r="TIA35" s="674"/>
      <c r="TIB35" s="674"/>
      <c r="TIC35" s="674"/>
      <c r="TID35" s="674"/>
      <c r="TIE35" s="674"/>
      <c r="TIF35" s="674"/>
      <c r="TIG35" s="674"/>
      <c r="TIH35" s="674"/>
      <c r="TII35" s="674"/>
      <c r="TIJ35" s="674"/>
      <c r="TIK35" s="674"/>
      <c r="TIL35" s="674"/>
      <c r="TIM35" s="674"/>
      <c r="TIN35" s="674"/>
      <c r="TIO35" s="674"/>
      <c r="TIP35" s="674"/>
      <c r="TIQ35" s="674"/>
      <c r="TIR35" s="674"/>
      <c r="TIS35" s="674"/>
      <c r="TIT35" s="674"/>
      <c r="TIU35" s="674"/>
      <c r="TIV35" s="674"/>
      <c r="TIW35" s="674"/>
      <c r="TIX35" s="674"/>
      <c r="TIY35" s="674"/>
      <c r="TIZ35" s="674"/>
      <c r="TJA35" s="674"/>
      <c r="TJB35" s="674"/>
      <c r="TJC35" s="674"/>
      <c r="TJD35" s="674"/>
      <c r="TJE35" s="674"/>
      <c r="TJF35" s="674"/>
      <c r="TJG35" s="674"/>
      <c r="TJH35" s="674"/>
      <c r="TJI35" s="674"/>
      <c r="TJJ35" s="674"/>
      <c r="TJK35" s="674"/>
      <c r="TJL35" s="674"/>
      <c r="TJM35" s="674"/>
      <c r="TJN35" s="674"/>
      <c r="TJO35" s="674"/>
      <c r="TJP35" s="674"/>
      <c r="TJQ35" s="674"/>
      <c r="TJR35" s="674"/>
      <c r="TJS35" s="674"/>
      <c r="TJT35" s="674"/>
      <c r="TJU35" s="674"/>
      <c r="TJV35" s="674"/>
      <c r="TJW35" s="674"/>
      <c r="TJX35" s="674"/>
      <c r="TJY35" s="674"/>
      <c r="TJZ35" s="674"/>
      <c r="TKA35" s="674"/>
      <c r="TKB35" s="674"/>
      <c r="TKC35" s="674"/>
      <c r="TKD35" s="674"/>
      <c r="TKE35" s="674"/>
      <c r="TKF35" s="674"/>
      <c r="TKG35" s="674"/>
      <c r="TKH35" s="674"/>
      <c r="TKI35" s="674"/>
      <c r="TKJ35" s="674"/>
      <c r="TKK35" s="674"/>
      <c r="TKL35" s="674"/>
      <c r="TKM35" s="674"/>
      <c r="TKN35" s="674"/>
      <c r="TKO35" s="674"/>
      <c r="TKP35" s="674"/>
      <c r="TKQ35" s="674"/>
      <c r="TKR35" s="674"/>
      <c r="TKS35" s="674"/>
      <c r="TKT35" s="674"/>
      <c r="TKU35" s="674"/>
      <c r="TKV35" s="674"/>
      <c r="TKW35" s="674"/>
      <c r="TKX35" s="674"/>
      <c r="TKY35" s="674"/>
      <c r="TKZ35" s="674"/>
      <c r="TLA35" s="674"/>
      <c r="TLB35" s="674"/>
      <c r="TLC35" s="674"/>
      <c r="TLD35" s="674"/>
      <c r="TLE35" s="674"/>
      <c r="TLF35" s="674"/>
      <c r="TLG35" s="674"/>
      <c r="TLH35" s="674"/>
      <c r="TLI35" s="674"/>
      <c r="TLJ35" s="674"/>
      <c r="TLK35" s="674"/>
      <c r="TLL35" s="674"/>
      <c r="TLM35" s="674"/>
      <c r="TLN35" s="674"/>
      <c r="TLO35" s="674"/>
      <c r="TLP35" s="674"/>
      <c r="TLQ35" s="674"/>
      <c r="TLR35" s="674"/>
      <c r="TLS35" s="674"/>
      <c r="TLT35" s="674"/>
      <c r="TLU35" s="674"/>
      <c r="TLV35" s="674"/>
      <c r="TLW35" s="674"/>
      <c r="TLX35" s="674"/>
      <c r="TLY35" s="674"/>
      <c r="TLZ35" s="674"/>
      <c r="TMA35" s="674"/>
      <c r="TMB35" s="674"/>
      <c r="TMC35" s="674"/>
      <c r="TMD35" s="674"/>
      <c r="TME35" s="674"/>
      <c r="TMF35" s="674"/>
      <c r="TMG35" s="674"/>
      <c r="TMH35" s="674"/>
      <c r="TMI35" s="674"/>
      <c r="TMJ35" s="674"/>
      <c r="TMK35" s="674"/>
      <c r="TML35" s="674"/>
      <c r="TMM35" s="674"/>
      <c r="TMN35" s="674"/>
      <c r="TMO35" s="674"/>
      <c r="TMP35" s="674"/>
      <c r="TMQ35" s="674"/>
      <c r="TMR35" s="674"/>
      <c r="TMS35" s="674"/>
      <c r="TMT35" s="674"/>
      <c r="TMU35" s="674"/>
      <c r="TMV35" s="674"/>
      <c r="TMW35" s="674"/>
      <c r="TMX35" s="674"/>
      <c r="TMY35" s="674"/>
      <c r="TMZ35" s="674"/>
      <c r="TNA35" s="674"/>
      <c r="TNB35" s="674"/>
      <c r="TNC35" s="674"/>
      <c r="TND35" s="674"/>
      <c r="TNE35" s="674"/>
      <c r="TNF35" s="674"/>
      <c r="TNG35" s="674"/>
      <c r="TNH35" s="674"/>
      <c r="TNI35" s="674"/>
      <c r="TNJ35" s="674"/>
      <c r="TNK35" s="674"/>
      <c r="TNL35" s="674"/>
      <c r="TNM35" s="674"/>
      <c r="TNN35" s="674"/>
      <c r="TNO35" s="674"/>
      <c r="TNP35" s="674"/>
      <c r="TNQ35" s="674"/>
      <c r="TNR35" s="674"/>
      <c r="TNS35" s="674"/>
      <c r="TNT35" s="674"/>
      <c r="TNU35" s="674"/>
      <c r="TNV35" s="674"/>
      <c r="TNW35" s="674"/>
      <c r="TNX35" s="674"/>
      <c r="TNY35" s="674"/>
      <c r="TNZ35" s="674"/>
      <c r="TOA35" s="674"/>
      <c r="TOB35" s="674"/>
      <c r="TOC35" s="674"/>
      <c r="TOD35" s="674"/>
      <c r="TOE35" s="674"/>
      <c r="TOF35" s="674"/>
      <c r="TOG35" s="674"/>
      <c r="TOH35" s="674"/>
      <c r="TOI35" s="674"/>
      <c r="TOJ35" s="674"/>
      <c r="TOK35" s="674"/>
      <c r="TOL35" s="674"/>
      <c r="TOM35" s="674"/>
      <c r="TON35" s="674"/>
      <c r="TOO35" s="674"/>
      <c r="TOP35" s="674"/>
      <c r="TOQ35" s="674"/>
      <c r="TOR35" s="674"/>
      <c r="TOS35" s="674"/>
      <c r="TOT35" s="674"/>
      <c r="TOU35" s="674"/>
      <c r="TOV35" s="674"/>
      <c r="TOW35" s="674"/>
      <c r="TOX35" s="674"/>
      <c r="TOY35" s="674"/>
      <c r="TOZ35" s="674"/>
      <c r="TPA35" s="674"/>
      <c r="TPB35" s="674"/>
      <c r="TPC35" s="674"/>
      <c r="TPD35" s="674"/>
      <c r="TPE35" s="674"/>
      <c r="TPF35" s="674"/>
      <c r="TPG35" s="674"/>
      <c r="TPH35" s="674"/>
      <c r="TPI35" s="674"/>
      <c r="TPJ35" s="674"/>
      <c r="TPK35" s="674"/>
      <c r="TPL35" s="674"/>
      <c r="TPM35" s="674"/>
      <c r="TPN35" s="674"/>
      <c r="TPO35" s="674"/>
      <c r="TPP35" s="674"/>
      <c r="TPQ35" s="674"/>
      <c r="TPR35" s="674"/>
      <c r="TPS35" s="674"/>
      <c r="TPT35" s="674"/>
      <c r="TPU35" s="674"/>
      <c r="TPV35" s="674"/>
      <c r="TPW35" s="674"/>
      <c r="TPX35" s="674"/>
      <c r="TPY35" s="674"/>
      <c r="TPZ35" s="674"/>
      <c r="TQA35" s="674"/>
      <c r="TQB35" s="674"/>
      <c r="TQC35" s="674"/>
      <c r="TQD35" s="674"/>
      <c r="TQE35" s="674"/>
      <c r="TQF35" s="674"/>
      <c r="TQG35" s="674"/>
      <c r="TQH35" s="674"/>
      <c r="TQI35" s="674"/>
      <c r="TQJ35" s="674"/>
      <c r="TQK35" s="674"/>
      <c r="TQL35" s="674"/>
      <c r="TQM35" s="674"/>
      <c r="TQN35" s="674"/>
      <c r="TQO35" s="674"/>
      <c r="TQP35" s="674"/>
      <c r="TQQ35" s="674"/>
      <c r="TQR35" s="674"/>
      <c r="TQS35" s="674"/>
      <c r="TQT35" s="674"/>
      <c r="TQU35" s="674"/>
      <c r="TQV35" s="674"/>
      <c r="TQW35" s="674"/>
      <c r="TQX35" s="674"/>
      <c r="TQY35" s="674"/>
      <c r="TQZ35" s="674"/>
      <c r="TRA35" s="674"/>
      <c r="TRB35" s="674"/>
      <c r="TRC35" s="674"/>
      <c r="TRD35" s="674"/>
      <c r="TRE35" s="674"/>
      <c r="TRF35" s="674"/>
      <c r="TRG35" s="674"/>
      <c r="TRH35" s="674"/>
      <c r="TRI35" s="674"/>
      <c r="TRJ35" s="674"/>
      <c r="TRK35" s="674"/>
      <c r="TRL35" s="674"/>
      <c r="TRM35" s="674"/>
      <c r="TRN35" s="674"/>
      <c r="TRO35" s="674"/>
      <c r="TRP35" s="674"/>
      <c r="TRQ35" s="674"/>
      <c r="TRR35" s="674"/>
      <c r="TRS35" s="674"/>
      <c r="TRT35" s="674"/>
      <c r="TRU35" s="674"/>
      <c r="TRV35" s="674"/>
      <c r="TRW35" s="674"/>
      <c r="TRX35" s="674"/>
      <c r="TRY35" s="674"/>
      <c r="TRZ35" s="674"/>
      <c r="TSA35" s="674"/>
      <c r="TSB35" s="674"/>
      <c r="TSC35" s="674"/>
      <c r="TSD35" s="674"/>
      <c r="TSE35" s="674"/>
      <c r="TSF35" s="674"/>
      <c r="TSG35" s="674"/>
      <c r="TSH35" s="674"/>
      <c r="TSI35" s="674"/>
      <c r="TSJ35" s="674"/>
      <c r="TSK35" s="674"/>
      <c r="TSL35" s="674"/>
      <c r="TSM35" s="674"/>
      <c r="TSN35" s="674"/>
      <c r="TSO35" s="674"/>
      <c r="TSP35" s="674"/>
      <c r="TSQ35" s="674"/>
      <c r="TSR35" s="674"/>
      <c r="TSS35" s="674"/>
      <c r="TST35" s="674"/>
      <c r="TSU35" s="674"/>
      <c r="TSV35" s="674"/>
      <c r="TSW35" s="674"/>
      <c r="TSX35" s="674"/>
      <c r="TSY35" s="674"/>
      <c r="TSZ35" s="674"/>
      <c r="TTA35" s="674"/>
      <c r="TTB35" s="674"/>
      <c r="TTC35" s="674"/>
      <c r="TTD35" s="674"/>
      <c r="TTE35" s="674"/>
      <c r="TTF35" s="674"/>
      <c r="TTG35" s="674"/>
      <c r="TTH35" s="674"/>
      <c r="TTI35" s="674"/>
      <c r="TTJ35" s="674"/>
      <c r="TTK35" s="674"/>
      <c r="TTL35" s="674"/>
      <c r="TTM35" s="674"/>
      <c r="TTN35" s="674"/>
      <c r="TTO35" s="674"/>
      <c r="TTP35" s="674"/>
      <c r="TTQ35" s="674"/>
      <c r="TTR35" s="674"/>
      <c r="TTS35" s="674"/>
      <c r="TTT35" s="674"/>
      <c r="TTU35" s="674"/>
      <c r="TTV35" s="674"/>
      <c r="TTW35" s="674"/>
      <c r="TTX35" s="674"/>
      <c r="TTY35" s="674"/>
      <c r="TTZ35" s="674"/>
      <c r="TUA35" s="674"/>
      <c r="TUB35" s="674"/>
      <c r="TUC35" s="674"/>
      <c r="TUD35" s="674"/>
      <c r="TUE35" s="674"/>
      <c r="TUF35" s="674"/>
      <c r="TUG35" s="674"/>
      <c r="TUH35" s="674"/>
      <c r="TUI35" s="674"/>
      <c r="TUJ35" s="674"/>
      <c r="TUK35" s="674"/>
      <c r="TUL35" s="674"/>
      <c r="TUM35" s="674"/>
      <c r="TUN35" s="674"/>
      <c r="TUO35" s="674"/>
      <c r="TUP35" s="674"/>
      <c r="TUQ35" s="674"/>
      <c r="TUR35" s="674"/>
      <c r="TUS35" s="674"/>
      <c r="TUT35" s="674"/>
      <c r="TUU35" s="674"/>
      <c r="TUV35" s="674"/>
      <c r="TUW35" s="674"/>
      <c r="TUX35" s="674"/>
      <c r="TUY35" s="674"/>
      <c r="TUZ35" s="674"/>
      <c r="TVA35" s="674"/>
      <c r="TVB35" s="674"/>
      <c r="TVC35" s="674"/>
      <c r="TVD35" s="674"/>
      <c r="TVE35" s="674"/>
      <c r="TVF35" s="674"/>
      <c r="TVG35" s="674"/>
      <c r="TVH35" s="674"/>
      <c r="TVI35" s="674"/>
      <c r="TVJ35" s="674"/>
      <c r="TVK35" s="674"/>
      <c r="TVL35" s="674"/>
      <c r="TVM35" s="674"/>
      <c r="TVN35" s="674"/>
      <c r="TVO35" s="674"/>
      <c r="TVP35" s="674"/>
      <c r="TVQ35" s="674"/>
      <c r="TVR35" s="674"/>
      <c r="TVS35" s="674"/>
      <c r="TVT35" s="674"/>
      <c r="TVU35" s="674"/>
      <c r="TVV35" s="674"/>
      <c r="TVW35" s="674"/>
      <c r="TVX35" s="674"/>
      <c r="TVY35" s="674"/>
      <c r="TVZ35" s="674"/>
      <c r="TWA35" s="674"/>
      <c r="TWB35" s="674"/>
      <c r="TWC35" s="674"/>
      <c r="TWD35" s="674"/>
      <c r="TWE35" s="674"/>
      <c r="TWF35" s="674"/>
      <c r="TWG35" s="674"/>
      <c r="TWH35" s="674"/>
      <c r="TWI35" s="674"/>
      <c r="TWJ35" s="674"/>
      <c r="TWK35" s="674"/>
      <c r="TWL35" s="674"/>
      <c r="TWM35" s="674"/>
      <c r="TWN35" s="674"/>
      <c r="TWO35" s="674"/>
      <c r="TWP35" s="674"/>
      <c r="TWQ35" s="674"/>
      <c r="TWR35" s="674"/>
      <c r="TWS35" s="674"/>
      <c r="TWT35" s="674"/>
      <c r="TWU35" s="674"/>
      <c r="TWV35" s="674"/>
      <c r="TWW35" s="674"/>
      <c r="TWX35" s="674"/>
      <c r="TWY35" s="674"/>
      <c r="TWZ35" s="674"/>
      <c r="TXA35" s="674"/>
      <c r="TXB35" s="674"/>
      <c r="TXC35" s="674"/>
      <c r="TXD35" s="674"/>
      <c r="TXE35" s="674"/>
      <c r="TXF35" s="674"/>
      <c r="TXG35" s="674"/>
      <c r="TXH35" s="674"/>
      <c r="TXI35" s="674"/>
      <c r="TXJ35" s="674"/>
      <c r="TXK35" s="674"/>
      <c r="TXL35" s="674"/>
      <c r="TXM35" s="674"/>
      <c r="TXN35" s="674"/>
      <c r="TXO35" s="674"/>
      <c r="TXP35" s="674"/>
      <c r="TXQ35" s="674"/>
      <c r="TXR35" s="674"/>
      <c r="TXS35" s="674"/>
      <c r="TXT35" s="674"/>
      <c r="TXU35" s="674"/>
      <c r="TXV35" s="674"/>
      <c r="TXW35" s="674"/>
      <c r="TXX35" s="674"/>
      <c r="TXY35" s="674"/>
      <c r="TXZ35" s="674"/>
      <c r="TYA35" s="674"/>
      <c r="TYB35" s="674"/>
      <c r="TYC35" s="674"/>
      <c r="TYD35" s="674"/>
      <c r="TYE35" s="674"/>
      <c r="TYF35" s="674"/>
      <c r="TYG35" s="674"/>
      <c r="TYH35" s="674"/>
      <c r="TYI35" s="674"/>
      <c r="TYJ35" s="674"/>
      <c r="TYK35" s="674"/>
      <c r="TYL35" s="674"/>
      <c r="TYM35" s="674"/>
      <c r="TYN35" s="674"/>
      <c r="TYO35" s="674"/>
      <c r="TYP35" s="674"/>
      <c r="TYQ35" s="674"/>
      <c r="TYR35" s="674"/>
      <c r="TYS35" s="674"/>
      <c r="TYT35" s="674"/>
      <c r="TYU35" s="674"/>
      <c r="TYV35" s="674"/>
      <c r="TYW35" s="674"/>
      <c r="TYX35" s="674"/>
      <c r="TYY35" s="674"/>
      <c r="TYZ35" s="674"/>
      <c r="TZA35" s="674"/>
      <c r="TZB35" s="674"/>
      <c r="TZC35" s="674"/>
      <c r="TZD35" s="674"/>
      <c r="TZE35" s="674"/>
      <c r="TZF35" s="674"/>
      <c r="TZG35" s="674"/>
      <c r="TZH35" s="674"/>
      <c r="TZI35" s="674"/>
      <c r="TZJ35" s="674"/>
      <c r="TZK35" s="674"/>
      <c r="TZL35" s="674"/>
      <c r="TZM35" s="674"/>
      <c r="TZN35" s="674"/>
      <c r="TZO35" s="674"/>
      <c r="TZP35" s="674"/>
      <c r="TZQ35" s="674"/>
      <c r="TZR35" s="674"/>
      <c r="TZS35" s="674"/>
      <c r="TZT35" s="674"/>
      <c r="TZU35" s="674"/>
      <c r="TZV35" s="674"/>
      <c r="TZW35" s="674"/>
      <c r="TZX35" s="674"/>
      <c r="TZY35" s="674"/>
      <c r="TZZ35" s="674"/>
      <c r="UAA35" s="674"/>
      <c r="UAB35" s="674"/>
      <c r="UAC35" s="674"/>
      <c r="UAD35" s="674"/>
      <c r="UAE35" s="674"/>
      <c r="UAF35" s="674"/>
      <c r="UAG35" s="674"/>
      <c r="UAH35" s="674"/>
      <c r="UAI35" s="674"/>
      <c r="UAJ35" s="674"/>
      <c r="UAK35" s="674"/>
      <c r="UAL35" s="674"/>
      <c r="UAM35" s="674"/>
      <c r="UAN35" s="674"/>
      <c r="UAO35" s="674"/>
      <c r="UAP35" s="674"/>
      <c r="UAQ35" s="674"/>
      <c r="UAR35" s="674"/>
      <c r="UAS35" s="674"/>
      <c r="UAT35" s="674"/>
      <c r="UAU35" s="674"/>
      <c r="UAV35" s="674"/>
      <c r="UAW35" s="674"/>
      <c r="UAX35" s="674"/>
      <c r="UAY35" s="674"/>
      <c r="UAZ35" s="674"/>
      <c r="UBA35" s="674"/>
      <c r="UBB35" s="674"/>
      <c r="UBC35" s="674"/>
      <c r="UBD35" s="674"/>
      <c r="UBE35" s="674"/>
      <c r="UBF35" s="674"/>
      <c r="UBG35" s="674"/>
      <c r="UBH35" s="674"/>
      <c r="UBI35" s="674"/>
      <c r="UBJ35" s="674"/>
      <c r="UBK35" s="674"/>
      <c r="UBL35" s="674"/>
      <c r="UBM35" s="674"/>
      <c r="UBN35" s="674"/>
      <c r="UBO35" s="674"/>
      <c r="UBP35" s="674"/>
      <c r="UBQ35" s="674"/>
      <c r="UBR35" s="674"/>
      <c r="UBS35" s="674"/>
      <c r="UBT35" s="674"/>
      <c r="UBU35" s="674"/>
      <c r="UBV35" s="674"/>
      <c r="UBW35" s="674"/>
      <c r="UBX35" s="674"/>
      <c r="UBY35" s="674"/>
      <c r="UBZ35" s="674"/>
      <c r="UCA35" s="674"/>
      <c r="UCB35" s="674"/>
      <c r="UCC35" s="674"/>
      <c r="UCD35" s="674"/>
      <c r="UCE35" s="674"/>
      <c r="UCF35" s="674"/>
      <c r="UCG35" s="674"/>
      <c r="UCH35" s="674"/>
      <c r="UCI35" s="674"/>
      <c r="UCJ35" s="674"/>
      <c r="UCK35" s="674"/>
      <c r="UCL35" s="674"/>
      <c r="UCM35" s="674"/>
      <c r="UCN35" s="674"/>
      <c r="UCO35" s="674"/>
      <c r="UCP35" s="674"/>
      <c r="UCQ35" s="674"/>
      <c r="UCR35" s="674"/>
      <c r="UCS35" s="674"/>
      <c r="UCT35" s="674"/>
      <c r="UCU35" s="674"/>
      <c r="UCV35" s="674"/>
      <c r="UCW35" s="674"/>
      <c r="UCX35" s="674"/>
      <c r="UCY35" s="674"/>
      <c r="UCZ35" s="674"/>
      <c r="UDA35" s="674"/>
      <c r="UDB35" s="674"/>
      <c r="UDC35" s="674"/>
      <c r="UDD35" s="674"/>
      <c r="UDE35" s="674"/>
      <c r="UDF35" s="674"/>
      <c r="UDG35" s="674"/>
      <c r="UDH35" s="674"/>
      <c r="UDI35" s="674"/>
      <c r="UDJ35" s="674"/>
      <c r="UDK35" s="674"/>
      <c r="UDL35" s="674"/>
      <c r="UDM35" s="674"/>
      <c r="UDN35" s="674"/>
      <c r="UDO35" s="674"/>
      <c r="UDP35" s="674"/>
      <c r="UDQ35" s="674"/>
      <c r="UDR35" s="674"/>
      <c r="UDS35" s="674"/>
      <c r="UDT35" s="674"/>
      <c r="UDU35" s="674"/>
      <c r="UDV35" s="674"/>
      <c r="UDW35" s="674"/>
      <c r="UDX35" s="674"/>
      <c r="UDY35" s="674"/>
      <c r="UDZ35" s="674"/>
      <c r="UEA35" s="674"/>
      <c r="UEB35" s="674"/>
      <c r="UEC35" s="674"/>
      <c r="UED35" s="674"/>
      <c r="UEE35" s="674"/>
      <c r="UEF35" s="674"/>
      <c r="UEG35" s="674"/>
      <c r="UEH35" s="674"/>
      <c r="UEI35" s="674"/>
      <c r="UEJ35" s="674"/>
      <c r="UEK35" s="674"/>
      <c r="UEL35" s="674"/>
      <c r="UEM35" s="674"/>
      <c r="UEN35" s="674"/>
      <c r="UEO35" s="674"/>
      <c r="UEP35" s="674"/>
      <c r="UEQ35" s="674"/>
      <c r="UER35" s="674"/>
      <c r="UES35" s="674"/>
      <c r="UET35" s="674"/>
      <c r="UEU35" s="674"/>
      <c r="UEV35" s="674"/>
      <c r="UEW35" s="674"/>
      <c r="UEX35" s="674"/>
      <c r="UEY35" s="674"/>
      <c r="UEZ35" s="674"/>
      <c r="UFA35" s="674"/>
      <c r="UFB35" s="674"/>
      <c r="UFC35" s="674"/>
      <c r="UFD35" s="674"/>
      <c r="UFE35" s="674"/>
      <c r="UFF35" s="674"/>
      <c r="UFG35" s="674"/>
      <c r="UFH35" s="674"/>
      <c r="UFI35" s="674"/>
      <c r="UFJ35" s="674"/>
      <c r="UFK35" s="674"/>
      <c r="UFL35" s="674"/>
      <c r="UFM35" s="674"/>
      <c r="UFN35" s="674"/>
      <c r="UFO35" s="674"/>
      <c r="UFP35" s="674"/>
      <c r="UFQ35" s="674"/>
      <c r="UFR35" s="674"/>
      <c r="UFS35" s="674"/>
      <c r="UFT35" s="674"/>
      <c r="UFU35" s="674"/>
      <c r="UFV35" s="674"/>
      <c r="UFW35" s="674"/>
      <c r="UFX35" s="674"/>
      <c r="UFY35" s="674"/>
      <c r="UFZ35" s="674"/>
      <c r="UGA35" s="674"/>
      <c r="UGB35" s="674"/>
      <c r="UGC35" s="674"/>
      <c r="UGD35" s="674"/>
      <c r="UGE35" s="674"/>
      <c r="UGF35" s="674"/>
      <c r="UGG35" s="674"/>
      <c r="UGH35" s="674"/>
      <c r="UGI35" s="674"/>
      <c r="UGJ35" s="674"/>
      <c r="UGK35" s="674"/>
      <c r="UGL35" s="674"/>
      <c r="UGM35" s="674"/>
      <c r="UGN35" s="674"/>
      <c r="UGO35" s="674"/>
      <c r="UGP35" s="674"/>
      <c r="UGQ35" s="674"/>
      <c r="UGR35" s="674"/>
      <c r="UGS35" s="674"/>
      <c r="UGT35" s="674"/>
      <c r="UGU35" s="674"/>
      <c r="UGV35" s="674"/>
      <c r="UGW35" s="674"/>
      <c r="UGX35" s="674"/>
      <c r="UGY35" s="674"/>
      <c r="UGZ35" s="674"/>
      <c r="UHA35" s="674"/>
      <c r="UHB35" s="674"/>
      <c r="UHC35" s="674"/>
      <c r="UHD35" s="674"/>
      <c r="UHE35" s="674"/>
      <c r="UHF35" s="674"/>
      <c r="UHG35" s="674"/>
      <c r="UHH35" s="674"/>
      <c r="UHI35" s="674"/>
      <c r="UHJ35" s="674"/>
      <c r="UHK35" s="674"/>
      <c r="UHL35" s="674"/>
      <c r="UHM35" s="674"/>
      <c r="UHN35" s="674"/>
      <c r="UHO35" s="674"/>
      <c r="UHP35" s="674"/>
      <c r="UHQ35" s="674"/>
      <c r="UHR35" s="674"/>
      <c r="UHS35" s="674"/>
      <c r="UHT35" s="674"/>
      <c r="UHU35" s="674"/>
      <c r="UHV35" s="674"/>
      <c r="UHW35" s="674"/>
      <c r="UHX35" s="674"/>
      <c r="UHY35" s="674"/>
      <c r="UHZ35" s="674"/>
      <c r="UIA35" s="674"/>
      <c r="UIB35" s="674"/>
      <c r="UIC35" s="674"/>
      <c r="UID35" s="674"/>
      <c r="UIE35" s="674"/>
      <c r="UIF35" s="674"/>
      <c r="UIG35" s="674"/>
      <c r="UIH35" s="674"/>
      <c r="UII35" s="674"/>
      <c r="UIJ35" s="674"/>
      <c r="UIK35" s="674"/>
      <c r="UIL35" s="674"/>
      <c r="UIM35" s="674"/>
      <c r="UIN35" s="674"/>
      <c r="UIO35" s="674"/>
      <c r="UIP35" s="674"/>
      <c r="UIQ35" s="674"/>
      <c r="UIR35" s="674"/>
      <c r="UIS35" s="674"/>
      <c r="UIT35" s="674"/>
      <c r="UIU35" s="674"/>
      <c r="UIV35" s="674"/>
      <c r="UIW35" s="674"/>
      <c r="UIX35" s="674"/>
      <c r="UIY35" s="674"/>
      <c r="UIZ35" s="674"/>
      <c r="UJA35" s="674"/>
      <c r="UJB35" s="674"/>
      <c r="UJC35" s="674"/>
      <c r="UJD35" s="674"/>
      <c r="UJE35" s="674"/>
      <c r="UJF35" s="674"/>
      <c r="UJG35" s="674"/>
      <c r="UJH35" s="674"/>
      <c r="UJI35" s="674"/>
      <c r="UJJ35" s="674"/>
      <c r="UJK35" s="674"/>
      <c r="UJL35" s="674"/>
      <c r="UJM35" s="674"/>
      <c r="UJN35" s="674"/>
      <c r="UJO35" s="674"/>
      <c r="UJP35" s="674"/>
      <c r="UJQ35" s="674"/>
      <c r="UJR35" s="674"/>
      <c r="UJS35" s="674"/>
      <c r="UJT35" s="674"/>
      <c r="UJU35" s="674"/>
      <c r="UJV35" s="674"/>
      <c r="UJW35" s="674"/>
      <c r="UJX35" s="674"/>
      <c r="UJY35" s="674"/>
      <c r="UJZ35" s="674"/>
      <c r="UKA35" s="674"/>
      <c r="UKB35" s="674"/>
      <c r="UKC35" s="674"/>
      <c r="UKD35" s="674"/>
      <c r="UKE35" s="674"/>
      <c r="UKF35" s="674"/>
      <c r="UKG35" s="674"/>
      <c r="UKH35" s="674"/>
      <c r="UKI35" s="674"/>
      <c r="UKJ35" s="674"/>
      <c r="UKK35" s="674"/>
      <c r="UKL35" s="674"/>
      <c r="UKM35" s="674"/>
      <c r="UKN35" s="674"/>
      <c r="UKO35" s="674"/>
      <c r="UKP35" s="674"/>
      <c r="UKQ35" s="674"/>
      <c r="UKR35" s="674"/>
      <c r="UKS35" s="674"/>
      <c r="UKT35" s="674"/>
      <c r="UKU35" s="674"/>
      <c r="UKV35" s="674"/>
      <c r="UKW35" s="674"/>
      <c r="UKX35" s="674"/>
      <c r="UKY35" s="674"/>
      <c r="UKZ35" s="674"/>
      <c r="ULA35" s="674"/>
      <c r="ULB35" s="674"/>
      <c r="ULC35" s="674"/>
      <c r="ULD35" s="674"/>
      <c r="ULE35" s="674"/>
      <c r="ULF35" s="674"/>
      <c r="ULG35" s="674"/>
      <c r="ULH35" s="674"/>
      <c r="ULI35" s="674"/>
      <c r="ULJ35" s="674"/>
      <c r="ULK35" s="674"/>
      <c r="ULL35" s="674"/>
      <c r="ULM35" s="674"/>
      <c r="ULN35" s="674"/>
      <c r="ULO35" s="674"/>
      <c r="ULP35" s="674"/>
      <c r="ULQ35" s="674"/>
      <c r="ULR35" s="674"/>
      <c r="ULS35" s="674"/>
      <c r="ULT35" s="674"/>
      <c r="ULU35" s="674"/>
      <c r="ULV35" s="674"/>
      <c r="ULW35" s="674"/>
      <c r="ULX35" s="674"/>
      <c r="ULY35" s="674"/>
      <c r="ULZ35" s="674"/>
      <c r="UMA35" s="674"/>
      <c r="UMB35" s="674"/>
      <c r="UMC35" s="674"/>
      <c r="UMD35" s="674"/>
      <c r="UME35" s="674"/>
      <c r="UMF35" s="674"/>
      <c r="UMG35" s="674"/>
      <c r="UMH35" s="674"/>
      <c r="UMI35" s="674"/>
      <c r="UMJ35" s="674"/>
      <c r="UMK35" s="674"/>
      <c r="UML35" s="674"/>
      <c r="UMM35" s="674"/>
      <c r="UMN35" s="674"/>
      <c r="UMO35" s="674"/>
      <c r="UMP35" s="674"/>
      <c r="UMQ35" s="674"/>
      <c r="UMR35" s="674"/>
      <c r="UMS35" s="674"/>
      <c r="UMT35" s="674"/>
      <c r="UMU35" s="674"/>
      <c r="UMV35" s="674"/>
      <c r="UMW35" s="674"/>
      <c r="UMX35" s="674"/>
      <c r="UMY35" s="674"/>
      <c r="UMZ35" s="674"/>
      <c r="UNA35" s="674"/>
      <c r="UNB35" s="674"/>
      <c r="UNC35" s="674"/>
      <c r="UND35" s="674"/>
      <c r="UNE35" s="674"/>
      <c r="UNF35" s="674"/>
      <c r="UNG35" s="674"/>
      <c r="UNH35" s="674"/>
      <c r="UNI35" s="674"/>
      <c r="UNJ35" s="674"/>
      <c r="UNK35" s="674"/>
      <c r="UNL35" s="674"/>
      <c r="UNM35" s="674"/>
      <c r="UNN35" s="674"/>
      <c r="UNO35" s="674"/>
      <c r="UNP35" s="674"/>
      <c r="UNQ35" s="674"/>
      <c r="UNR35" s="674"/>
      <c r="UNS35" s="674"/>
      <c r="UNT35" s="674"/>
      <c r="UNU35" s="674"/>
      <c r="UNV35" s="674"/>
      <c r="UNW35" s="674"/>
      <c r="UNX35" s="674"/>
      <c r="UNY35" s="674"/>
      <c r="UNZ35" s="674"/>
      <c r="UOA35" s="674"/>
      <c r="UOB35" s="674"/>
      <c r="UOC35" s="674"/>
      <c r="UOD35" s="674"/>
      <c r="UOE35" s="674"/>
      <c r="UOF35" s="674"/>
      <c r="UOG35" s="674"/>
      <c r="UOH35" s="674"/>
      <c r="UOI35" s="674"/>
      <c r="UOJ35" s="674"/>
      <c r="UOK35" s="674"/>
      <c r="UOL35" s="674"/>
      <c r="UOM35" s="674"/>
      <c r="UON35" s="674"/>
      <c r="UOO35" s="674"/>
      <c r="UOP35" s="674"/>
      <c r="UOQ35" s="674"/>
      <c r="UOR35" s="674"/>
      <c r="UOS35" s="674"/>
      <c r="UOT35" s="674"/>
      <c r="UOU35" s="674"/>
      <c r="UOV35" s="674"/>
      <c r="UOW35" s="674"/>
      <c r="UOX35" s="674"/>
      <c r="UOY35" s="674"/>
      <c r="UOZ35" s="674"/>
      <c r="UPA35" s="674"/>
      <c r="UPB35" s="674"/>
      <c r="UPC35" s="674"/>
      <c r="UPD35" s="674"/>
      <c r="UPE35" s="674"/>
      <c r="UPF35" s="674"/>
      <c r="UPG35" s="674"/>
      <c r="UPH35" s="674"/>
      <c r="UPI35" s="674"/>
      <c r="UPJ35" s="674"/>
      <c r="UPK35" s="674"/>
      <c r="UPL35" s="674"/>
      <c r="UPM35" s="674"/>
      <c r="UPN35" s="674"/>
      <c r="UPO35" s="674"/>
      <c r="UPP35" s="674"/>
      <c r="UPQ35" s="674"/>
      <c r="UPR35" s="674"/>
      <c r="UPS35" s="674"/>
      <c r="UPT35" s="674"/>
      <c r="UPU35" s="674"/>
      <c r="UPV35" s="674"/>
      <c r="UPW35" s="674"/>
      <c r="UPX35" s="674"/>
      <c r="UPY35" s="674"/>
      <c r="UPZ35" s="674"/>
      <c r="UQA35" s="674"/>
      <c r="UQB35" s="674"/>
      <c r="UQC35" s="674"/>
      <c r="UQD35" s="674"/>
      <c r="UQE35" s="674"/>
      <c r="UQF35" s="674"/>
      <c r="UQG35" s="674"/>
      <c r="UQH35" s="674"/>
      <c r="UQI35" s="674"/>
      <c r="UQJ35" s="674"/>
      <c r="UQK35" s="674"/>
      <c r="UQL35" s="674"/>
      <c r="UQM35" s="674"/>
      <c r="UQN35" s="674"/>
      <c r="UQO35" s="674"/>
      <c r="UQP35" s="674"/>
      <c r="UQQ35" s="674"/>
      <c r="UQR35" s="674"/>
      <c r="UQS35" s="674"/>
      <c r="UQT35" s="674"/>
      <c r="UQU35" s="674"/>
      <c r="UQV35" s="674"/>
      <c r="UQW35" s="674"/>
      <c r="UQX35" s="674"/>
      <c r="UQY35" s="674"/>
      <c r="UQZ35" s="674"/>
      <c r="URA35" s="674"/>
      <c r="URB35" s="674"/>
      <c r="URC35" s="674"/>
      <c r="URD35" s="674"/>
      <c r="URE35" s="674"/>
      <c r="URF35" s="674"/>
      <c r="URG35" s="674"/>
      <c r="URH35" s="674"/>
      <c r="URI35" s="674"/>
      <c r="URJ35" s="674"/>
      <c r="URK35" s="674"/>
      <c r="URL35" s="674"/>
      <c r="URM35" s="674"/>
      <c r="URN35" s="674"/>
      <c r="URO35" s="674"/>
      <c r="URP35" s="674"/>
      <c r="URQ35" s="674"/>
      <c r="URR35" s="674"/>
      <c r="URS35" s="674"/>
      <c r="URT35" s="674"/>
      <c r="URU35" s="674"/>
      <c r="URV35" s="674"/>
      <c r="URW35" s="674"/>
      <c r="URX35" s="674"/>
      <c r="URY35" s="674"/>
      <c r="URZ35" s="674"/>
      <c r="USA35" s="674"/>
      <c r="USB35" s="674"/>
      <c r="USC35" s="674"/>
      <c r="USD35" s="674"/>
      <c r="USE35" s="674"/>
      <c r="USF35" s="674"/>
      <c r="USG35" s="674"/>
      <c r="USH35" s="674"/>
      <c r="USI35" s="674"/>
      <c r="USJ35" s="674"/>
      <c r="USK35" s="674"/>
      <c r="USL35" s="674"/>
      <c r="USM35" s="674"/>
      <c r="USN35" s="674"/>
      <c r="USO35" s="674"/>
      <c r="USP35" s="674"/>
      <c r="USQ35" s="674"/>
      <c r="USR35" s="674"/>
      <c r="USS35" s="674"/>
      <c r="UST35" s="674"/>
      <c r="USU35" s="674"/>
      <c r="USV35" s="674"/>
      <c r="USW35" s="674"/>
      <c r="USX35" s="674"/>
      <c r="USY35" s="674"/>
      <c r="USZ35" s="674"/>
      <c r="UTA35" s="674"/>
      <c r="UTB35" s="674"/>
      <c r="UTC35" s="674"/>
      <c r="UTD35" s="674"/>
      <c r="UTE35" s="674"/>
      <c r="UTF35" s="674"/>
      <c r="UTG35" s="674"/>
      <c r="UTH35" s="674"/>
      <c r="UTI35" s="674"/>
      <c r="UTJ35" s="674"/>
      <c r="UTK35" s="674"/>
      <c r="UTL35" s="674"/>
      <c r="UTM35" s="674"/>
      <c r="UTN35" s="674"/>
      <c r="UTO35" s="674"/>
      <c r="UTP35" s="674"/>
      <c r="UTQ35" s="674"/>
      <c r="UTR35" s="674"/>
      <c r="UTS35" s="674"/>
      <c r="UTT35" s="674"/>
      <c r="UTU35" s="674"/>
      <c r="UTV35" s="674"/>
      <c r="UTW35" s="674"/>
      <c r="UTX35" s="674"/>
      <c r="UTY35" s="674"/>
      <c r="UTZ35" s="674"/>
      <c r="UUA35" s="674"/>
      <c r="UUB35" s="674"/>
      <c r="UUC35" s="674"/>
      <c r="UUD35" s="674"/>
      <c r="UUE35" s="674"/>
      <c r="UUF35" s="674"/>
      <c r="UUG35" s="674"/>
      <c r="UUH35" s="674"/>
      <c r="UUI35" s="674"/>
      <c r="UUJ35" s="674"/>
      <c r="UUK35" s="674"/>
      <c r="UUL35" s="674"/>
      <c r="UUM35" s="674"/>
      <c r="UUN35" s="674"/>
      <c r="UUO35" s="674"/>
      <c r="UUP35" s="674"/>
      <c r="UUQ35" s="674"/>
      <c r="UUR35" s="674"/>
      <c r="UUS35" s="674"/>
      <c r="UUT35" s="674"/>
      <c r="UUU35" s="674"/>
      <c r="UUV35" s="674"/>
      <c r="UUW35" s="674"/>
      <c r="UUX35" s="674"/>
      <c r="UUY35" s="674"/>
      <c r="UUZ35" s="674"/>
      <c r="UVA35" s="674"/>
      <c r="UVB35" s="674"/>
      <c r="UVC35" s="674"/>
      <c r="UVD35" s="674"/>
      <c r="UVE35" s="674"/>
      <c r="UVF35" s="674"/>
      <c r="UVG35" s="674"/>
      <c r="UVH35" s="674"/>
      <c r="UVI35" s="674"/>
      <c r="UVJ35" s="674"/>
      <c r="UVK35" s="674"/>
      <c r="UVL35" s="674"/>
      <c r="UVM35" s="674"/>
      <c r="UVN35" s="674"/>
      <c r="UVO35" s="674"/>
      <c r="UVP35" s="674"/>
      <c r="UVQ35" s="674"/>
      <c r="UVR35" s="674"/>
      <c r="UVS35" s="674"/>
      <c r="UVT35" s="674"/>
      <c r="UVU35" s="674"/>
      <c r="UVV35" s="674"/>
      <c r="UVW35" s="674"/>
      <c r="UVX35" s="674"/>
      <c r="UVY35" s="674"/>
      <c r="UVZ35" s="674"/>
      <c r="UWA35" s="674"/>
      <c r="UWB35" s="674"/>
      <c r="UWC35" s="674"/>
      <c r="UWD35" s="674"/>
      <c r="UWE35" s="674"/>
      <c r="UWF35" s="674"/>
      <c r="UWG35" s="674"/>
      <c r="UWH35" s="674"/>
      <c r="UWI35" s="674"/>
      <c r="UWJ35" s="674"/>
      <c r="UWK35" s="674"/>
      <c r="UWL35" s="674"/>
      <c r="UWM35" s="674"/>
      <c r="UWN35" s="674"/>
      <c r="UWO35" s="674"/>
      <c r="UWP35" s="674"/>
      <c r="UWQ35" s="674"/>
      <c r="UWR35" s="674"/>
      <c r="UWS35" s="674"/>
      <c r="UWT35" s="674"/>
      <c r="UWU35" s="674"/>
      <c r="UWV35" s="674"/>
      <c r="UWW35" s="674"/>
      <c r="UWX35" s="674"/>
      <c r="UWY35" s="674"/>
      <c r="UWZ35" s="674"/>
      <c r="UXA35" s="674"/>
      <c r="UXB35" s="674"/>
      <c r="UXC35" s="674"/>
      <c r="UXD35" s="674"/>
      <c r="UXE35" s="674"/>
      <c r="UXF35" s="674"/>
      <c r="UXG35" s="674"/>
      <c r="UXH35" s="674"/>
      <c r="UXI35" s="674"/>
      <c r="UXJ35" s="674"/>
      <c r="UXK35" s="674"/>
      <c r="UXL35" s="674"/>
      <c r="UXM35" s="674"/>
      <c r="UXN35" s="674"/>
      <c r="UXO35" s="674"/>
      <c r="UXP35" s="674"/>
      <c r="UXQ35" s="674"/>
      <c r="UXR35" s="674"/>
      <c r="UXS35" s="674"/>
      <c r="UXT35" s="674"/>
      <c r="UXU35" s="674"/>
      <c r="UXV35" s="674"/>
      <c r="UXW35" s="674"/>
      <c r="UXX35" s="674"/>
      <c r="UXY35" s="674"/>
      <c r="UXZ35" s="674"/>
      <c r="UYA35" s="674"/>
      <c r="UYB35" s="674"/>
      <c r="UYC35" s="674"/>
      <c r="UYD35" s="674"/>
      <c r="UYE35" s="674"/>
      <c r="UYF35" s="674"/>
      <c r="UYG35" s="674"/>
      <c r="UYH35" s="674"/>
      <c r="UYI35" s="674"/>
      <c r="UYJ35" s="674"/>
      <c r="UYK35" s="674"/>
      <c r="UYL35" s="674"/>
      <c r="UYM35" s="674"/>
      <c r="UYN35" s="674"/>
      <c r="UYO35" s="674"/>
      <c r="UYP35" s="674"/>
      <c r="UYQ35" s="674"/>
      <c r="UYR35" s="674"/>
      <c r="UYS35" s="674"/>
      <c r="UYT35" s="674"/>
      <c r="UYU35" s="674"/>
      <c r="UYV35" s="674"/>
      <c r="UYW35" s="674"/>
      <c r="UYX35" s="674"/>
      <c r="UYY35" s="674"/>
      <c r="UYZ35" s="674"/>
      <c r="UZA35" s="674"/>
      <c r="UZB35" s="674"/>
      <c r="UZC35" s="674"/>
      <c r="UZD35" s="674"/>
      <c r="UZE35" s="674"/>
      <c r="UZF35" s="674"/>
      <c r="UZG35" s="674"/>
      <c r="UZH35" s="674"/>
      <c r="UZI35" s="674"/>
      <c r="UZJ35" s="674"/>
      <c r="UZK35" s="674"/>
      <c r="UZL35" s="674"/>
      <c r="UZM35" s="674"/>
      <c r="UZN35" s="674"/>
      <c r="UZO35" s="674"/>
      <c r="UZP35" s="674"/>
      <c r="UZQ35" s="674"/>
      <c r="UZR35" s="674"/>
      <c r="UZS35" s="674"/>
      <c r="UZT35" s="674"/>
      <c r="UZU35" s="674"/>
      <c r="UZV35" s="674"/>
      <c r="UZW35" s="674"/>
      <c r="UZX35" s="674"/>
      <c r="UZY35" s="674"/>
      <c r="UZZ35" s="674"/>
      <c r="VAA35" s="674"/>
      <c r="VAB35" s="674"/>
      <c r="VAC35" s="674"/>
      <c r="VAD35" s="674"/>
      <c r="VAE35" s="674"/>
      <c r="VAF35" s="674"/>
      <c r="VAG35" s="674"/>
      <c r="VAH35" s="674"/>
      <c r="VAI35" s="674"/>
      <c r="VAJ35" s="674"/>
      <c r="VAK35" s="674"/>
      <c r="VAL35" s="674"/>
      <c r="VAM35" s="674"/>
      <c r="VAN35" s="674"/>
      <c r="VAO35" s="674"/>
      <c r="VAP35" s="674"/>
      <c r="VAQ35" s="674"/>
      <c r="VAR35" s="674"/>
      <c r="VAS35" s="674"/>
      <c r="VAT35" s="674"/>
      <c r="VAU35" s="674"/>
      <c r="VAV35" s="674"/>
      <c r="VAW35" s="674"/>
      <c r="VAX35" s="674"/>
      <c r="VAY35" s="674"/>
      <c r="VAZ35" s="674"/>
      <c r="VBA35" s="674"/>
      <c r="VBB35" s="674"/>
      <c r="VBC35" s="674"/>
      <c r="VBD35" s="674"/>
      <c r="VBE35" s="674"/>
      <c r="VBF35" s="674"/>
      <c r="VBG35" s="674"/>
      <c r="VBH35" s="674"/>
      <c r="VBI35" s="674"/>
      <c r="VBJ35" s="674"/>
      <c r="VBK35" s="674"/>
      <c r="VBL35" s="674"/>
      <c r="VBM35" s="674"/>
      <c r="VBN35" s="674"/>
      <c r="VBO35" s="674"/>
      <c r="VBP35" s="674"/>
      <c r="VBQ35" s="674"/>
      <c r="VBR35" s="674"/>
      <c r="VBS35" s="674"/>
      <c r="VBT35" s="674"/>
      <c r="VBU35" s="674"/>
      <c r="VBV35" s="674"/>
      <c r="VBW35" s="674"/>
      <c r="VBX35" s="674"/>
      <c r="VBY35" s="674"/>
      <c r="VBZ35" s="674"/>
      <c r="VCA35" s="674"/>
      <c r="VCB35" s="674"/>
      <c r="VCC35" s="674"/>
      <c r="VCD35" s="674"/>
      <c r="VCE35" s="674"/>
      <c r="VCF35" s="674"/>
      <c r="VCG35" s="674"/>
      <c r="VCH35" s="674"/>
      <c r="VCI35" s="674"/>
      <c r="VCJ35" s="674"/>
      <c r="VCK35" s="674"/>
      <c r="VCL35" s="674"/>
      <c r="VCM35" s="674"/>
      <c r="VCN35" s="674"/>
      <c r="VCO35" s="674"/>
      <c r="VCP35" s="674"/>
      <c r="VCQ35" s="674"/>
      <c r="VCR35" s="674"/>
      <c r="VCS35" s="674"/>
      <c r="VCT35" s="674"/>
      <c r="VCU35" s="674"/>
      <c r="VCV35" s="674"/>
      <c r="VCW35" s="674"/>
      <c r="VCX35" s="674"/>
      <c r="VCY35" s="674"/>
      <c r="VCZ35" s="674"/>
      <c r="VDA35" s="674"/>
      <c r="VDB35" s="674"/>
      <c r="VDC35" s="674"/>
      <c r="VDD35" s="674"/>
      <c r="VDE35" s="674"/>
      <c r="VDF35" s="674"/>
      <c r="VDG35" s="674"/>
      <c r="VDH35" s="674"/>
      <c r="VDI35" s="674"/>
      <c r="VDJ35" s="674"/>
      <c r="VDK35" s="674"/>
      <c r="VDL35" s="674"/>
      <c r="VDM35" s="674"/>
      <c r="VDN35" s="674"/>
      <c r="VDO35" s="674"/>
      <c r="VDP35" s="674"/>
      <c r="VDQ35" s="674"/>
      <c r="VDR35" s="674"/>
      <c r="VDS35" s="674"/>
      <c r="VDT35" s="674"/>
      <c r="VDU35" s="674"/>
      <c r="VDV35" s="674"/>
      <c r="VDW35" s="674"/>
      <c r="VDX35" s="674"/>
      <c r="VDY35" s="674"/>
      <c r="VDZ35" s="674"/>
      <c r="VEA35" s="674"/>
      <c r="VEB35" s="674"/>
      <c r="VEC35" s="674"/>
      <c r="VED35" s="674"/>
      <c r="VEE35" s="674"/>
      <c r="VEF35" s="674"/>
      <c r="VEG35" s="674"/>
      <c r="VEH35" s="674"/>
      <c r="VEI35" s="674"/>
      <c r="VEJ35" s="674"/>
      <c r="VEK35" s="674"/>
      <c r="VEL35" s="674"/>
      <c r="VEM35" s="674"/>
      <c r="VEN35" s="674"/>
      <c r="VEO35" s="674"/>
      <c r="VEP35" s="674"/>
      <c r="VEQ35" s="674"/>
      <c r="VER35" s="674"/>
      <c r="VES35" s="674"/>
      <c r="VET35" s="674"/>
      <c r="VEU35" s="674"/>
      <c r="VEV35" s="674"/>
      <c r="VEW35" s="674"/>
      <c r="VEX35" s="674"/>
      <c r="VEY35" s="674"/>
      <c r="VEZ35" s="674"/>
      <c r="VFA35" s="674"/>
      <c r="VFB35" s="674"/>
      <c r="VFC35" s="674"/>
      <c r="VFD35" s="674"/>
      <c r="VFE35" s="674"/>
      <c r="VFF35" s="674"/>
      <c r="VFG35" s="674"/>
      <c r="VFH35" s="674"/>
      <c r="VFI35" s="674"/>
      <c r="VFJ35" s="674"/>
      <c r="VFK35" s="674"/>
      <c r="VFL35" s="674"/>
      <c r="VFM35" s="674"/>
      <c r="VFN35" s="674"/>
      <c r="VFO35" s="674"/>
      <c r="VFP35" s="674"/>
      <c r="VFQ35" s="674"/>
      <c r="VFR35" s="674"/>
      <c r="VFS35" s="674"/>
      <c r="VFT35" s="674"/>
      <c r="VFU35" s="674"/>
      <c r="VFV35" s="674"/>
      <c r="VFW35" s="674"/>
      <c r="VFX35" s="674"/>
      <c r="VFY35" s="674"/>
      <c r="VFZ35" s="674"/>
      <c r="VGA35" s="674"/>
      <c r="VGB35" s="674"/>
      <c r="VGC35" s="674"/>
      <c r="VGD35" s="674"/>
      <c r="VGE35" s="674"/>
      <c r="VGF35" s="674"/>
      <c r="VGG35" s="674"/>
      <c r="VGH35" s="674"/>
      <c r="VGI35" s="674"/>
      <c r="VGJ35" s="674"/>
      <c r="VGK35" s="674"/>
      <c r="VGL35" s="674"/>
      <c r="VGM35" s="674"/>
      <c r="VGN35" s="674"/>
      <c r="VGO35" s="674"/>
      <c r="VGP35" s="674"/>
      <c r="VGQ35" s="674"/>
      <c r="VGR35" s="674"/>
      <c r="VGS35" s="674"/>
      <c r="VGT35" s="674"/>
      <c r="VGU35" s="674"/>
      <c r="VGV35" s="674"/>
      <c r="VGW35" s="674"/>
      <c r="VGX35" s="674"/>
      <c r="VGY35" s="674"/>
      <c r="VGZ35" s="674"/>
      <c r="VHA35" s="674"/>
      <c r="VHB35" s="674"/>
      <c r="VHC35" s="674"/>
      <c r="VHD35" s="674"/>
      <c r="VHE35" s="674"/>
      <c r="VHF35" s="674"/>
      <c r="VHG35" s="674"/>
      <c r="VHH35" s="674"/>
      <c r="VHI35" s="674"/>
      <c r="VHJ35" s="674"/>
      <c r="VHK35" s="674"/>
      <c r="VHL35" s="674"/>
      <c r="VHM35" s="674"/>
      <c r="VHN35" s="674"/>
      <c r="VHO35" s="674"/>
      <c r="VHP35" s="674"/>
      <c r="VHQ35" s="674"/>
      <c r="VHR35" s="674"/>
      <c r="VHS35" s="674"/>
      <c r="VHT35" s="674"/>
      <c r="VHU35" s="674"/>
      <c r="VHV35" s="674"/>
      <c r="VHW35" s="674"/>
      <c r="VHX35" s="674"/>
      <c r="VHY35" s="674"/>
      <c r="VHZ35" s="674"/>
      <c r="VIA35" s="674"/>
      <c r="VIB35" s="674"/>
      <c r="VIC35" s="674"/>
      <c r="VID35" s="674"/>
      <c r="VIE35" s="674"/>
      <c r="VIF35" s="674"/>
      <c r="VIG35" s="674"/>
      <c r="VIH35" s="674"/>
      <c r="VII35" s="674"/>
      <c r="VIJ35" s="674"/>
      <c r="VIK35" s="674"/>
      <c r="VIL35" s="674"/>
      <c r="VIM35" s="674"/>
      <c r="VIN35" s="674"/>
      <c r="VIO35" s="674"/>
      <c r="VIP35" s="674"/>
      <c r="VIQ35" s="674"/>
      <c r="VIR35" s="674"/>
      <c r="VIS35" s="674"/>
      <c r="VIT35" s="674"/>
      <c r="VIU35" s="674"/>
      <c r="VIV35" s="674"/>
      <c r="VIW35" s="674"/>
      <c r="VIX35" s="674"/>
      <c r="VIY35" s="674"/>
      <c r="VIZ35" s="674"/>
      <c r="VJA35" s="674"/>
      <c r="VJB35" s="674"/>
      <c r="VJC35" s="674"/>
      <c r="VJD35" s="674"/>
      <c r="VJE35" s="674"/>
      <c r="VJF35" s="674"/>
      <c r="VJG35" s="674"/>
      <c r="VJH35" s="674"/>
      <c r="VJI35" s="674"/>
      <c r="VJJ35" s="674"/>
      <c r="VJK35" s="674"/>
      <c r="VJL35" s="674"/>
      <c r="VJM35" s="674"/>
      <c r="VJN35" s="674"/>
      <c r="VJO35" s="674"/>
      <c r="VJP35" s="674"/>
      <c r="VJQ35" s="674"/>
      <c r="VJR35" s="674"/>
      <c r="VJS35" s="674"/>
      <c r="VJT35" s="674"/>
      <c r="VJU35" s="674"/>
      <c r="VJV35" s="674"/>
      <c r="VJW35" s="674"/>
      <c r="VJX35" s="674"/>
      <c r="VJY35" s="674"/>
      <c r="VJZ35" s="674"/>
      <c r="VKA35" s="674"/>
      <c r="VKB35" s="674"/>
      <c r="VKC35" s="674"/>
      <c r="VKD35" s="674"/>
      <c r="VKE35" s="674"/>
      <c r="VKF35" s="674"/>
      <c r="VKG35" s="674"/>
      <c r="VKH35" s="674"/>
      <c r="VKI35" s="674"/>
      <c r="VKJ35" s="674"/>
      <c r="VKK35" s="674"/>
      <c r="VKL35" s="674"/>
      <c r="VKM35" s="674"/>
      <c r="VKN35" s="674"/>
      <c r="VKO35" s="674"/>
      <c r="VKP35" s="674"/>
      <c r="VKQ35" s="674"/>
      <c r="VKR35" s="674"/>
      <c r="VKS35" s="674"/>
      <c r="VKT35" s="674"/>
      <c r="VKU35" s="674"/>
      <c r="VKV35" s="674"/>
      <c r="VKW35" s="674"/>
      <c r="VKX35" s="674"/>
      <c r="VKY35" s="674"/>
      <c r="VKZ35" s="674"/>
      <c r="VLA35" s="674"/>
      <c r="VLB35" s="674"/>
      <c r="VLC35" s="674"/>
      <c r="VLD35" s="674"/>
      <c r="VLE35" s="674"/>
      <c r="VLF35" s="674"/>
      <c r="VLG35" s="674"/>
      <c r="VLH35" s="674"/>
      <c r="VLI35" s="674"/>
      <c r="VLJ35" s="674"/>
      <c r="VLK35" s="674"/>
      <c r="VLL35" s="674"/>
      <c r="VLM35" s="674"/>
      <c r="VLN35" s="674"/>
      <c r="VLO35" s="674"/>
      <c r="VLP35" s="674"/>
      <c r="VLQ35" s="674"/>
      <c r="VLR35" s="674"/>
      <c r="VLS35" s="674"/>
      <c r="VLT35" s="674"/>
      <c r="VLU35" s="674"/>
      <c r="VLV35" s="674"/>
      <c r="VLW35" s="674"/>
      <c r="VLX35" s="674"/>
      <c r="VLY35" s="674"/>
      <c r="VLZ35" s="674"/>
      <c r="VMA35" s="674"/>
      <c r="VMB35" s="674"/>
      <c r="VMC35" s="674"/>
      <c r="VMD35" s="674"/>
      <c r="VME35" s="674"/>
      <c r="VMF35" s="674"/>
      <c r="VMG35" s="674"/>
      <c r="VMH35" s="674"/>
      <c r="VMI35" s="674"/>
      <c r="VMJ35" s="674"/>
      <c r="VMK35" s="674"/>
      <c r="VML35" s="674"/>
      <c r="VMM35" s="674"/>
      <c r="VMN35" s="674"/>
      <c r="VMO35" s="674"/>
      <c r="VMP35" s="674"/>
      <c r="VMQ35" s="674"/>
      <c r="VMR35" s="674"/>
      <c r="VMS35" s="674"/>
      <c r="VMT35" s="674"/>
      <c r="VMU35" s="674"/>
      <c r="VMV35" s="674"/>
      <c r="VMW35" s="674"/>
      <c r="VMX35" s="674"/>
      <c r="VMY35" s="674"/>
      <c r="VMZ35" s="674"/>
      <c r="VNA35" s="674"/>
      <c r="VNB35" s="674"/>
      <c r="VNC35" s="674"/>
      <c r="VND35" s="674"/>
      <c r="VNE35" s="674"/>
      <c r="VNF35" s="674"/>
      <c r="VNG35" s="674"/>
      <c r="VNH35" s="674"/>
      <c r="VNI35" s="674"/>
      <c r="VNJ35" s="674"/>
      <c r="VNK35" s="674"/>
      <c r="VNL35" s="674"/>
      <c r="VNM35" s="674"/>
      <c r="VNN35" s="674"/>
      <c r="VNO35" s="674"/>
      <c r="VNP35" s="674"/>
      <c r="VNQ35" s="674"/>
      <c r="VNR35" s="674"/>
      <c r="VNS35" s="674"/>
      <c r="VNT35" s="674"/>
      <c r="VNU35" s="674"/>
      <c r="VNV35" s="674"/>
      <c r="VNW35" s="674"/>
      <c r="VNX35" s="674"/>
      <c r="VNY35" s="674"/>
      <c r="VNZ35" s="674"/>
      <c r="VOA35" s="674"/>
      <c r="VOB35" s="674"/>
      <c r="VOC35" s="674"/>
      <c r="VOD35" s="674"/>
      <c r="VOE35" s="674"/>
      <c r="VOF35" s="674"/>
      <c r="VOG35" s="674"/>
      <c r="VOH35" s="674"/>
      <c r="VOI35" s="674"/>
      <c r="VOJ35" s="674"/>
      <c r="VOK35" s="674"/>
      <c r="VOL35" s="674"/>
      <c r="VOM35" s="674"/>
      <c r="VON35" s="674"/>
      <c r="VOO35" s="674"/>
      <c r="VOP35" s="674"/>
      <c r="VOQ35" s="674"/>
      <c r="VOR35" s="674"/>
      <c r="VOS35" s="674"/>
      <c r="VOT35" s="674"/>
      <c r="VOU35" s="674"/>
      <c r="VOV35" s="674"/>
      <c r="VOW35" s="674"/>
      <c r="VOX35" s="674"/>
      <c r="VOY35" s="674"/>
      <c r="VOZ35" s="674"/>
      <c r="VPA35" s="674"/>
      <c r="VPB35" s="674"/>
      <c r="VPC35" s="674"/>
      <c r="VPD35" s="674"/>
      <c r="VPE35" s="674"/>
      <c r="VPF35" s="674"/>
      <c r="VPG35" s="674"/>
      <c r="VPH35" s="674"/>
      <c r="VPI35" s="674"/>
      <c r="VPJ35" s="674"/>
      <c r="VPK35" s="674"/>
      <c r="VPL35" s="674"/>
      <c r="VPM35" s="674"/>
      <c r="VPN35" s="674"/>
      <c r="VPO35" s="674"/>
      <c r="VPP35" s="674"/>
      <c r="VPQ35" s="674"/>
      <c r="VPR35" s="674"/>
      <c r="VPS35" s="674"/>
      <c r="VPT35" s="674"/>
      <c r="VPU35" s="674"/>
      <c r="VPV35" s="674"/>
      <c r="VPW35" s="674"/>
      <c r="VPX35" s="674"/>
      <c r="VPY35" s="674"/>
      <c r="VPZ35" s="674"/>
      <c r="VQA35" s="674"/>
      <c r="VQB35" s="674"/>
      <c r="VQC35" s="674"/>
      <c r="VQD35" s="674"/>
      <c r="VQE35" s="674"/>
      <c r="VQF35" s="674"/>
      <c r="VQG35" s="674"/>
      <c r="VQH35" s="674"/>
      <c r="VQI35" s="674"/>
      <c r="VQJ35" s="674"/>
      <c r="VQK35" s="674"/>
      <c r="VQL35" s="674"/>
      <c r="VQM35" s="674"/>
      <c r="VQN35" s="674"/>
      <c r="VQO35" s="674"/>
      <c r="VQP35" s="674"/>
      <c r="VQQ35" s="674"/>
      <c r="VQR35" s="674"/>
      <c r="VQS35" s="674"/>
      <c r="VQT35" s="674"/>
      <c r="VQU35" s="674"/>
      <c r="VQV35" s="674"/>
      <c r="VQW35" s="674"/>
      <c r="VQX35" s="674"/>
      <c r="VQY35" s="674"/>
      <c r="VQZ35" s="674"/>
      <c r="VRA35" s="674"/>
      <c r="VRB35" s="674"/>
      <c r="VRC35" s="674"/>
      <c r="VRD35" s="674"/>
      <c r="VRE35" s="674"/>
      <c r="VRF35" s="674"/>
      <c r="VRG35" s="674"/>
      <c r="VRH35" s="674"/>
      <c r="VRI35" s="674"/>
      <c r="VRJ35" s="674"/>
      <c r="VRK35" s="674"/>
      <c r="VRL35" s="674"/>
      <c r="VRM35" s="674"/>
      <c r="VRN35" s="674"/>
      <c r="VRO35" s="674"/>
      <c r="VRP35" s="674"/>
      <c r="VRQ35" s="674"/>
      <c r="VRR35" s="674"/>
      <c r="VRS35" s="674"/>
      <c r="VRT35" s="674"/>
      <c r="VRU35" s="674"/>
      <c r="VRV35" s="674"/>
      <c r="VRW35" s="674"/>
      <c r="VRX35" s="674"/>
      <c r="VRY35" s="674"/>
      <c r="VRZ35" s="674"/>
      <c r="VSA35" s="674"/>
      <c r="VSB35" s="674"/>
      <c r="VSC35" s="674"/>
      <c r="VSD35" s="674"/>
      <c r="VSE35" s="674"/>
      <c r="VSF35" s="674"/>
      <c r="VSG35" s="674"/>
      <c r="VSH35" s="674"/>
      <c r="VSI35" s="674"/>
      <c r="VSJ35" s="674"/>
      <c r="VSK35" s="674"/>
      <c r="VSL35" s="674"/>
      <c r="VSM35" s="674"/>
      <c r="VSN35" s="674"/>
      <c r="VSO35" s="674"/>
      <c r="VSP35" s="674"/>
      <c r="VSQ35" s="674"/>
      <c r="VSR35" s="674"/>
      <c r="VSS35" s="674"/>
      <c r="VST35" s="674"/>
      <c r="VSU35" s="674"/>
      <c r="VSV35" s="674"/>
      <c r="VSW35" s="674"/>
      <c r="VSX35" s="674"/>
      <c r="VSY35" s="674"/>
      <c r="VSZ35" s="674"/>
      <c r="VTA35" s="674"/>
      <c r="VTB35" s="674"/>
      <c r="VTC35" s="674"/>
      <c r="VTD35" s="674"/>
      <c r="VTE35" s="674"/>
      <c r="VTF35" s="674"/>
      <c r="VTG35" s="674"/>
      <c r="VTH35" s="674"/>
      <c r="VTI35" s="674"/>
      <c r="VTJ35" s="674"/>
      <c r="VTK35" s="674"/>
      <c r="VTL35" s="674"/>
      <c r="VTM35" s="674"/>
      <c r="VTN35" s="674"/>
      <c r="VTO35" s="674"/>
      <c r="VTP35" s="674"/>
      <c r="VTQ35" s="674"/>
      <c r="VTR35" s="674"/>
      <c r="VTS35" s="674"/>
      <c r="VTT35" s="674"/>
      <c r="VTU35" s="674"/>
      <c r="VTV35" s="674"/>
      <c r="VTW35" s="674"/>
      <c r="VTX35" s="674"/>
      <c r="VTY35" s="674"/>
      <c r="VTZ35" s="674"/>
      <c r="VUA35" s="674"/>
      <c r="VUB35" s="674"/>
      <c r="VUC35" s="674"/>
      <c r="VUD35" s="674"/>
      <c r="VUE35" s="674"/>
      <c r="VUF35" s="674"/>
      <c r="VUG35" s="674"/>
      <c r="VUH35" s="674"/>
      <c r="VUI35" s="674"/>
      <c r="VUJ35" s="674"/>
      <c r="VUK35" s="674"/>
      <c r="VUL35" s="674"/>
      <c r="VUM35" s="674"/>
      <c r="VUN35" s="674"/>
      <c r="VUO35" s="674"/>
      <c r="VUP35" s="674"/>
      <c r="VUQ35" s="674"/>
      <c r="VUR35" s="674"/>
      <c r="VUS35" s="674"/>
      <c r="VUT35" s="674"/>
      <c r="VUU35" s="674"/>
      <c r="VUV35" s="674"/>
      <c r="VUW35" s="674"/>
      <c r="VUX35" s="674"/>
      <c r="VUY35" s="674"/>
      <c r="VUZ35" s="674"/>
      <c r="VVA35" s="674"/>
      <c r="VVB35" s="674"/>
      <c r="VVC35" s="674"/>
      <c r="VVD35" s="674"/>
      <c r="VVE35" s="674"/>
      <c r="VVF35" s="674"/>
      <c r="VVG35" s="674"/>
      <c r="VVH35" s="674"/>
      <c r="VVI35" s="674"/>
      <c r="VVJ35" s="674"/>
      <c r="VVK35" s="674"/>
      <c r="VVL35" s="674"/>
      <c r="VVM35" s="674"/>
      <c r="VVN35" s="674"/>
      <c r="VVO35" s="674"/>
      <c r="VVP35" s="674"/>
      <c r="VVQ35" s="674"/>
      <c r="VVR35" s="674"/>
      <c r="VVS35" s="674"/>
      <c r="VVT35" s="674"/>
      <c r="VVU35" s="674"/>
      <c r="VVV35" s="674"/>
      <c r="VVW35" s="674"/>
      <c r="VVX35" s="674"/>
      <c r="VVY35" s="674"/>
      <c r="VVZ35" s="674"/>
      <c r="VWA35" s="674"/>
      <c r="VWB35" s="674"/>
      <c r="VWC35" s="674"/>
      <c r="VWD35" s="674"/>
      <c r="VWE35" s="674"/>
      <c r="VWF35" s="674"/>
      <c r="VWG35" s="674"/>
      <c r="VWH35" s="674"/>
      <c r="VWI35" s="674"/>
      <c r="VWJ35" s="674"/>
      <c r="VWK35" s="674"/>
      <c r="VWL35" s="674"/>
      <c r="VWM35" s="674"/>
      <c r="VWN35" s="674"/>
      <c r="VWO35" s="674"/>
      <c r="VWP35" s="674"/>
      <c r="VWQ35" s="674"/>
      <c r="VWR35" s="674"/>
      <c r="VWS35" s="674"/>
      <c r="VWT35" s="674"/>
      <c r="VWU35" s="674"/>
      <c r="VWV35" s="674"/>
      <c r="VWW35" s="674"/>
      <c r="VWX35" s="674"/>
      <c r="VWY35" s="674"/>
      <c r="VWZ35" s="674"/>
      <c r="VXA35" s="674"/>
      <c r="VXB35" s="674"/>
      <c r="VXC35" s="674"/>
      <c r="VXD35" s="674"/>
      <c r="VXE35" s="674"/>
      <c r="VXF35" s="674"/>
      <c r="VXG35" s="674"/>
      <c r="VXH35" s="674"/>
      <c r="VXI35" s="674"/>
      <c r="VXJ35" s="674"/>
      <c r="VXK35" s="674"/>
      <c r="VXL35" s="674"/>
      <c r="VXM35" s="674"/>
      <c r="VXN35" s="674"/>
      <c r="VXO35" s="674"/>
      <c r="VXP35" s="674"/>
      <c r="VXQ35" s="674"/>
      <c r="VXR35" s="674"/>
      <c r="VXS35" s="674"/>
      <c r="VXT35" s="674"/>
      <c r="VXU35" s="674"/>
      <c r="VXV35" s="674"/>
      <c r="VXW35" s="674"/>
      <c r="VXX35" s="674"/>
      <c r="VXY35" s="674"/>
      <c r="VXZ35" s="674"/>
      <c r="VYA35" s="674"/>
      <c r="VYB35" s="674"/>
      <c r="VYC35" s="674"/>
      <c r="VYD35" s="674"/>
      <c r="VYE35" s="674"/>
      <c r="VYF35" s="674"/>
      <c r="VYG35" s="674"/>
      <c r="VYH35" s="674"/>
      <c r="VYI35" s="674"/>
      <c r="VYJ35" s="674"/>
      <c r="VYK35" s="674"/>
      <c r="VYL35" s="674"/>
      <c r="VYM35" s="674"/>
      <c r="VYN35" s="674"/>
      <c r="VYO35" s="674"/>
      <c r="VYP35" s="674"/>
      <c r="VYQ35" s="674"/>
      <c r="VYR35" s="674"/>
      <c r="VYS35" s="674"/>
      <c r="VYT35" s="674"/>
      <c r="VYU35" s="674"/>
      <c r="VYV35" s="674"/>
      <c r="VYW35" s="674"/>
      <c r="VYX35" s="674"/>
      <c r="VYY35" s="674"/>
      <c r="VYZ35" s="674"/>
      <c r="VZA35" s="674"/>
      <c r="VZB35" s="674"/>
      <c r="VZC35" s="674"/>
      <c r="VZD35" s="674"/>
      <c r="VZE35" s="674"/>
      <c r="VZF35" s="674"/>
      <c r="VZG35" s="674"/>
      <c r="VZH35" s="674"/>
      <c r="VZI35" s="674"/>
      <c r="VZJ35" s="674"/>
      <c r="VZK35" s="674"/>
      <c r="VZL35" s="674"/>
      <c r="VZM35" s="674"/>
      <c r="VZN35" s="674"/>
      <c r="VZO35" s="674"/>
      <c r="VZP35" s="674"/>
      <c r="VZQ35" s="674"/>
      <c r="VZR35" s="674"/>
      <c r="VZS35" s="674"/>
      <c r="VZT35" s="674"/>
      <c r="VZU35" s="674"/>
      <c r="VZV35" s="674"/>
      <c r="VZW35" s="674"/>
      <c r="VZX35" s="674"/>
      <c r="VZY35" s="674"/>
      <c r="VZZ35" s="674"/>
      <c r="WAA35" s="674"/>
      <c r="WAB35" s="674"/>
      <c r="WAC35" s="674"/>
      <c r="WAD35" s="674"/>
      <c r="WAE35" s="674"/>
      <c r="WAF35" s="674"/>
      <c r="WAG35" s="674"/>
      <c r="WAH35" s="674"/>
      <c r="WAI35" s="674"/>
      <c r="WAJ35" s="674"/>
      <c r="WAK35" s="674"/>
      <c r="WAL35" s="674"/>
      <c r="WAM35" s="674"/>
      <c r="WAN35" s="674"/>
      <c r="WAO35" s="674"/>
      <c r="WAP35" s="674"/>
      <c r="WAQ35" s="674"/>
      <c r="WAR35" s="674"/>
      <c r="WAS35" s="674"/>
      <c r="WAT35" s="674"/>
      <c r="WAU35" s="674"/>
      <c r="WAV35" s="674"/>
      <c r="WAW35" s="674"/>
      <c r="WAX35" s="674"/>
      <c r="WAY35" s="674"/>
      <c r="WAZ35" s="674"/>
      <c r="WBA35" s="674"/>
      <c r="WBB35" s="674"/>
      <c r="WBC35" s="674"/>
      <c r="WBD35" s="674"/>
      <c r="WBE35" s="674"/>
      <c r="WBF35" s="674"/>
      <c r="WBG35" s="674"/>
      <c r="WBH35" s="674"/>
      <c r="WBI35" s="674"/>
      <c r="WBJ35" s="674"/>
      <c r="WBK35" s="674"/>
      <c r="WBL35" s="674"/>
      <c r="WBM35" s="674"/>
      <c r="WBN35" s="674"/>
      <c r="WBO35" s="674"/>
      <c r="WBP35" s="674"/>
      <c r="WBQ35" s="674"/>
      <c r="WBR35" s="674"/>
      <c r="WBS35" s="674"/>
      <c r="WBT35" s="674"/>
      <c r="WBU35" s="674"/>
      <c r="WBV35" s="674"/>
      <c r="WBW35" s="674"/>
      <c r="WBX35" s="674"/>
      <c r="WBY35" s="674"/>
      <c r="WBZ35" s="674"/>
      <c r="WCA35" s="674"/>
      <c r="WCB35" s="674"/>
      <c r="WCC35" s="674"/>
      <c r="WCD35" s="674"/>
      <c r="WCE35" s="674"/>
      <c r="WCF35" s="674"/>
      <c r="WCG35" s="674"/>
      <c r="WCH35" s="674"/>
      <c r="WCI35" s="674"/>
      <c r="WCJ35" s="674"/>
      <c r="WCK35" s="674"/>
      <c r="WCL35" s="674"/>
      <c r="WCM35" s="674"/>
      <c r="WCN35" s="674"/>
      <c r="WCO35" s="674"/>
      <c r="WCP35" s="674"/>
      <c r="WCQ35" s="674"/>
      <c r="WCR35" s="674"/>
      <c r="WCS35" s="674"/>
      <c r="WCT35" s="674"/>
      <c r="WCU35" s="674"/>
      <c r="WCV35" s="674"/>
      <c r="WCW35" s="674"/>
      <c r="WCX35" s="674"/>
      <c r="WCY35" s="674"/>
      <c r="WCZ35" s="674"/>
      <c r="WDA35" s="674"/>
      <c r="WDB35" s="674"/>
      <c r="WDC35" s="674"/>
      <c r="WDD35" s="674"/>
      <c r="WDE35" s="674"/>
      <c r="WDF35" s="674"/>
      <c r="WDG35" s="674"/>
      <c r="WDH35" s="674"/>
      <c r="WDI35" s="674"/>
      <c r="WDJ35" s="674"/>
      <c r="WDK35" s="674"/>
      <c r="WDL35" s="674"/>
      <c r="WDM35" s="674"/>
      <c r="WDN35" s="674"/>
      <c r="WDO35" s="674"/>
      <c r="WDP35" s="674"/>
      <c r="WDQ35" s="674"/>
      <c r="WDR35" s="674"/>
      <c r="WDS35" s="674"/>
      <c r="WDT35" s="674"/>
      <c r="WDU35" s="674"/>
      <c r="WDV35" s="674"/>
      <c r="WDW35" s="674"/>
      <c r="WDX35" s="674"/>
      <c r="WDY35" s="674"/>
      <c r="WDZ35" s="674"/>
      <c r="WEA35" s="674"/>
      <c r="WEB35" s="674"/>
      <c r="WEC35" s="674"/>
      <c r="WED35" s="674"/>
      <c r="WEE35" s="674"/>
      <c r="WEF35" s="674"/>
      <c r="WEG35" s="674"/>
      <c r="WEH35" s="674"/>
      <c r="WEI35" s="674"/>
      <c r="WEJ35" s="674"/>
      <c r="WEK35" s="674"/>
      <c r="WEL35" s="674"/>
      <c r="WEM35" s="674"/>
      <c r="WEN35" s="674"/>
      <c r="WEO35" s="674"/>
      <c r="WEP35" s="674"/>
      <c r="WEQ35" s="674"/>
      <c r="WER35" s="674"/>
      <c r="WES35" s="674"/>
      <c r="WET35" s="674"/>
      <c r="WEU35" s="674"/>
      <c r="WEV35" s="674"/>
      <c r="WEW35" s="674"/>
      <c r="WEX35" s="674"/>
      <c r="WEY35" s="674"/>
      <c r="WEZ35" s="674"/>
      <c r="WFA35" s="674"/>
      <c r="WFB35" s="674"/>
      <c r="WFC35" s="674"/>
      <c r="WFD35" s="674"/>
      <c r="WFE35" s="674"/>
      <c r="WFF35" s="674"/>
      <c r="WFG35" s="674"/>
      <c r="WFH35" s="674"/>
      <c r="WFI35" s="674"/>
      <c r="WFJ35" s="674"/>
      <c r="WFK35" s="674"/>
      <c r="WFL35" s="674"/>
      <c r="WFM35" s="674"/>
      <c r="WFN35" s="674"/>
      <c r="WFO35" s="674"/>
      <c r="WFP35" s="674"/>
      <c r="WFQ35" s="674"/>
      <c r="WFR35" s="674"/>
      <c r="WFS35" s="674"/>
      <c r="WFT35" s="674"/>
      <c r="WFU35" s="674"/>
      <c r="WFV35" s="674"/>
      <c r="WFW35" s="674"/>
      <c r="WFX35" s="674"/>
      <c r="WFY35" s="674"/>
      <c r="WFZ35" s="674"/>
      <c r="WGA35" s="674"/>
      <c r="WGB35" s="674"/>
      <c r="WGC35" s="674"/>
      <c r="WGD35" s="674"/>
      <c r="WGE35" s="674"/>
      <c r="WGF35" s="674"/>
      <c r="WGG35" s="674"/>
      <c r="WGH35" s="674"/>
      <c r="WGI35" s="674"/>
      <c r="WGJ35" s="674"/>
      <c r="WGK35" s="674"/>
      <c r="WGL35" s="674"/>
      <c r="WGM35" s="674"/>
      <c r="WGN35" s="674"/>
      <c r="WGO35" s="674"/>
      <c r="WGP35" s="674"/>
      <c r="WGQ35" s="674"/>
      <c r="WGR35" s="674"/>
      <c r="WGS35" s="674"/>
      <c r="WGT35" s="674"/>
      <c r="WGU35" s="674"/>
      <c r="WGV35" s="674"/>
      <c r="WGW35" s="674"/>
      <c r="WGX35" s="674"/>
      <c r="WGY35" s="674"/>
      <c r="WGZ35" s="674"/>
      <c r="WHA35" s="674"/>
      <c r="WHB35" s="674"/>
      <c r="WHC35" s="674"/>
      <c r="WHD35" s="674"/>
      <c r="WHE35" s="674"/>
      <c r="WHF35" s="674"/>
      <c r="WHG35" s="674"/>
      <c r="WHH35" s="674"/>
      <c r="WHI35" s="674"/>
      <c r="WHJ35" s="674"/>
      <c r="WHK35" s="674"/>
      <c r="WHL35" s="674"/>
      <c r="WHM35" s="674"/>
      <c r="WHN35" s="674"/>
      <c r="WHO35" s="674"/>
      <c r="WHP35" s="674"/>
      <c r="WHQ35" s="674"/>
      <c r="WHR35" s="674"/>
      <c r="WHS35" s="674"/>
      <c r="WHT35" s="674"/>
      <c r="WHU35" s="674"/>
      <c r="WHV35" s="674"/>
      <c r="WHW35" s="674"/>
      <c r="WHX35" s="674"/>
      <c r="WHY35" s="674"/>
      <c r="WHZ35" s="674"/>
      <c r="WIA35" s="674"/>
      <c r="WIB35" s="674"/>
      <c r="WIC35" s="674"/>
      <c r="WID35" s="674"/>
      <c r="WIE35" s="674"/>
      <c r="WIF35" s="674"/>
      <c r="WIG35" s="674"/>
      <c r="WIH35" s="674"/>
      <c r="WII35" s="674"/>
      <c r="WIJ35" s="674"/>
      <c r="WIK35" s="674"/>
      <c r="WIL35" s="674"/>
      <c r="WIM35" s="674"/>
      <c r="WIN35" s="674"/>
      <c r="WIO35" s="674"/>
      <c r="WIP35" s="674"/>
      <c r="WIQ35" s="674"/>
      <c r="WIR35" s="674"/>
      <c r="WIS35" s="674"/>
      <c r="WIT35" s="674"/>
      <c r="WIU35" s="674"/>
      <c r="WIV35" s="674"/>
      <c r="WIW35" s="674"/>
      <c r="WIX35" s="674"/>
      <c r="WIY35" s="674"/>
      <c r="WIZ35" s="674"/>
      <c r="WJA35" s="674"/>
      <c r="WJB35" s="674"/>
      <c r="WJC35" s="674"/>
      <c r="WJD35" s="674"/>
      <c r="WJE35" s="674"/>
      <c r="WJF35" s="674"/>
      <c r="WJG35" s="674"/>
      <c r="WJH35" s="674"/>
      <c r="WJI35" s="674"/>
      <c r="WJJ35" s="674"/>
      <c r="WJK35" s="674"/>
      <c r="WJL35" s="674"/>
      <c r="WJM35" s="674"/>
      <c r="WJN35" s="674"/>
      <c r="WJO35" s="674"/>
      <c r="WJP35" s="674"/>
      <c r="WJQ35" s="674"/>
      <c r="WJR35" s="674"/>
      <c r="WJS35" s="674"/>
      <c r="WJT35" s="674"/>
      <c r="WJU35" s="674"/>
      <c r="WJV35" s="674"/>
      <c r="WJW35" s="674"/>
      <c r="WJX35" s="674"/>
      <c r="WJY35" s="674"/>
      <c r="WJZ35" s="674"/>
      <c r="WKA35" s="674"/>
      <c r="WKB35" s="674"/>
      <c r="WKC35" s="674"/>
      <c r="WKD35" s="674"/>
      <c r="WKE35" s="674"/>
      <c r="WKF35" s="674"/>
      <c r="WKG35" s="674"/>
      <c r="WKH35" s="674"/>
      <c r="WKI35" s="674"/>
      <c r="WKJ35" s="674"/>
      <c r="WKK35" s="674"/>
      <c r="WKL35" s="674"/>
      <c r="WKM35" s="674"/>
      <c r="WKN35" s="674"/>
      <c r="WKO35" s="674"/>
      <c r="WKP35" s="674"/>
      <c r="WKQ35" s="674"/>
      <c r="WKR35" s="674"/>
      <c r="WKS35" s="674"/>
      <c r="WKT35" s="674"/>
      <c r="WKU35" s="674"/>
      <c r="WKV35" s="674"/>
      <c r="WKW35" s="674"/>
      <c r="WKX35" s="674"/>
      <c r="WKY35" s="674"/>
      <c r="WKZ35" s="674"/>
      <c r="WLA35" s="674"/>
      <c r="WLB35" s="674"/>
      <c r="WLC35" s="674"/>
      <c r="WLD35" s="674"/>
      <c r="WLE35" s="674"/>
      <c r="WLF35" s="674"/>
      <c r="WLG35" s="674"/>
      <c r="WLH35" s="674"/>
      <c r="WLI35" s="674"/>
      <c r="WLJ35" s="674"/>
      <c r="WLK35" s="674"/>
      <c r="WLL35" s="674"/>
      <c r="WLM35" s="674"/>
      <c r="WLN35" s="674"/>
      <c r="WLO35" s="674"/>
      <c r="WLP35" s="674"/>
      <c r="WLQ35" s="674"/>
      <c r="WLR35" s="674"/>
      <c r="WLS35" s="674"/>
      <c r="WLT35" s="674"/>
      <c r="WLU35" s="674"/>
      <c r="WLV35" s="674"/>
      <c r="WLW35" s="674"/>
      <c r="WLX35" s="674"/>
      <c r="WLY35" s="674"/>
      <c r="WLZ35" s="674"/>
      <c r="WMA35" s="674"/>
      <c r="WMB35" s="674"/>
      <c r="WMC35" s="674"/>
      <c r="WMD35" s="674"/>
      <c r="WME35" s="674"/>
      <c r="WMF35" s="674"/>
      <c r="WMG35" s="674"/>
      <c r="WMH35" s="674"/>
      <c r="WMI35" s="674"/>
      <c r="WMJ35" s="674"/>
      <c r="WMK35" s="674"/>
      <c r="WML35" s="674"/>
      <c r="WMM35" s="674"/>
      <c r="WMN35" s="674"/>
      <c r="WMO35" s="674"/>
      <c r="WMP35" s="674"/>
      <c r="WMQ35" s="674"/>
      <c r="WMR35" s="674"/>
      <c r="WMS35" s="674"/>
      <c r="WMT35" s="674"/>
      <c r="WMU35" s="674"/>
      <c r="WMV35" s="674"/>
      <c r="WMW35" s="674"/>
      <c r="WMX35" s="674"/>
      <c r="WMY35" s="674"/>
      <c r="WMZ35" s="674"/>
      <c r="WNA35" s="674"/>
      <c r="WNB35" s="674"/>
      <c r="WNC35" s="674"/>
      <c r="WND35" s="674"/>
      <c r="WNE35" s="674"/>
      <c r="WNF35" s="674"/>
      <c r="WNG35" s="674"/>
      <c r="WNH35" s="674"/>
      <c r="WNI35" s="674"/>
      <c r="WNJ35" s="674"/>
      <c r="WNK35" s="674"/>
      <c r="WNL35" s="674"/>
      <c r="WNM35" s="674"/>
      <c r="WNN35" s="674"/>
      <c r="WNO35" s="674"/>
      <c r="WNP35" s="674"/>
      <c r="WNQ35" s="674"/>
      <c r="WNR35" s="674"/>
      <c r="WNS35" s="674"/>
      <c r="WNT35" s="674"/>
      <c r="WNU35" s="674"/>
      <c r="WNV35" s="674"/>
      <c r="WNW35" s="674"/>
      <c r="WNX35" s="674"/>
      <c r="WNY35" s="674"/>
      <c r="WNZ35" s="674"/>
      <c r="WOA35" s="674"/>
      <c r="WOB35" s="674"/>
      <c r="WOC35" s="674"/>
      <c r="WOD35" s="674"/>
      <c r="WOE35" s="674"/>
      <c r="WOF35" s="674"/>
      <c r="WOG35" s="674"/>
      <c r="WOH35" s="674"/>
      <c r="WOI35" s="674"/>
      <c r="WOJ35" s="674"/>
      <c r="WOK35" s="674"/>
      <c r="WOL35" s="674"/>
      <c r="WOM35" s="674"/>
      <c r="WON35" s="674"/>
      <c r="WOO35" s="674"/>
      <c r="WOP35" s="674"/>
      <c r="WOQ35" s="674"/>
      <c r="WOR35" s="674"/>
      <c r="WOS35" s="674"/>
      <c r="WOT35" s="674"/>
      <c r="WOU35" s="674"/>
      <c r="WOV35" s="674"/>
      <c r="WOW35" s="674"/>
      <c r="WOX35" s="674"/>
      <c r="WOY35" s="674"/>
      <c r="WOZ35" s="674"/>
      <c r="WPA35" s="674"/>
      <c r="WPB35" s="674"/>
      <c r="WPC35" s="674"/>
      <c r="WPD35" s="674"/>
      <c r="WPE35" s="674"/>
      <c r="WPF35" s="674"/>
      <c r="WPG35" s="674"/>
      <c r="WPH35" s="674"/>
      <c r="WPI35" s="674"/>
      <c r="WPJ35" s="674"/>
      <c r="WPK35" s="674"/>
      <c r="WPL35" s="674"/>
      <c r="WPM35" s="674"/>
      <c r="WPN35" s="674"/>
      <c r="WPO35" s="674"/>
      <c r="WPP35" s="674"/>
      <c r="WPQ35" s="674"/>
      <c r="WPR35" s="674"/>
      <c r="WPS35" s="674"/>
      <c r="WPT35" s="674"/>
      <c r="WPU35" s="674"/>
      <c r="WPV35" s="674"/>
      <c r="WPW35" s="674"/>
      <c r="WPX35" s="674"/>
      <c r="WPY35" s="674"/>
      <c r="WPZ35" s="674"/>
      <c r="WQA35" s="674"/>
      <c r="WQB35" s="674"/>
      <c r="WQC35" s="674"/>
      <c r="WQD35" s="674"/>
      <c r="WQE35" s="674"/>
      <c r="WQF35" s="674"/>
      <c r="WQG35" s="674"/>
      <c r="WQH35" s="674"/>
      <c r="WQI35" s="674"/>
      <c r="WQJ35" s="674"/>
      <c r="WQK35" s="674"/>
      <c r="WQL35" s="674"/>
      <c r="WQM35" s="674"/>
      <c r="WQN35" s="674"/>
      <c r="WQO35" s="674"/>
      <c r="WQP35" s="674"/>
      <c r="WQQ35" s="674"/>
      <c r="WQR35" s="674"/>
      <c r="WQS35" s="674"/>
      <c r="WQT35" s="674"/>
      <c r="WQU35" s="674"/>
      <c r="WQV35" s="674"/>
      <c r="WQW35" s="674"/>
      <c r="WQX35" s="674"/>
      <c r="WQY35" s="674"/>
      <c r="WQZ35" s="674"/>
      <c r="WRA35" s="674"/>
      <c r="WRB35" s="674"/>
      <c r="WRC35" s="674"/>
      <c r="WRD35" s="674"/>
      <c r="WRE35" s="674"/>
      <c r="WRF35" s="674"/>
      <c r="WRG35" s="674"/>
      <c r="WRH35" s="674"/>
      <c r="WRI35" s="674"/>
      <c r="WRJ35" s="674"/>
      <c r="WRK35" s="674"/>
      <c r="WRL35" s="674"/>
      <c r="WRM35" s="674"/>
      <c r="WRN35" s="674"/>
      <c r="WRO35" s="674"/>
      <c r="WRP35" s="674"/>
      <c r="WRQ35" s="674"/>
      <c r="WRR35" s="674"/>
      <c r="WRS35" s="674"/>
      <c r="WRT35" s="674"/>
      <c r="WRU35" s="674"/>
      <c r="WRV35" s="674"/>
      <c r="WRW35" s="674"/>
      <c r="WRX35" s="674"/>
      <c r="WRY35" s="674"/>
      <c r="WRZ35" s="674"/>
      <c r="WSA35" s="674"/>
      <c r="WSB35" s="674"/>
      <c r="WSC35" s="674"/>
      <c r="WSD35" s="674"/>
      <c r="WSE35" s="674"/>
      <c r="WSF35" s="674"/>
      <c r="WSG35" s="674"/>
      <c r="WSH35" s="674"/>
      <c r="WSI35" s="674"/>
      <c r="WSJ35" s="674"/>
      <c r="WSK35" s="674"/>
      <c r="WSL35" s="674"/>
      <c r="WSM35" s="674"/>
      <c r="WSN35" s="674"/>
      <c r="WSO35" s="674"/>
      <c r="WSP35" s="674"/>
      <c r="WSQ35" s="674"/>
      <c r="WSR35" s="674"/>
      <c r="WSS35" s="674"/>
      <c r="WST35" s="674"/>
      <c r="WSU35" s="674"/>
      <c r="WSV35" s="674"/>
      <c r="WSW35" s="674"/>
      <c r="WSX35" s="674"/>
      <c r="WSY35" s="674"/>
      <c r="WSZ35" s="674"/>
      <c r="WTA35" s="674"/>
      <c r="WTB35" s="674"/>
      <c r="WTC35" s="674"/>
      <c r="WTD35" s="674"/>
      <c r="WTE35" s="674"/>
      <c r="WTF35" s="674"/>
      <c r="WTG35" s="674"/>
      <c r="WTH35" s="674"/>
      <c r="WTI35" s="674"/>
      <c r="WTJ35" s="674"/>
      <c r="WTK35" s="674"/>
      <c r="WTL35" s="674"/>
      <c r="WTM35" s="674"/>
      <c r="WTN35" s="674"/>
      <c r="WTO35" s="674"/>
      <c r="WTP35" s="674"/>
      <c r="WTQ35" s="674"/>
      <c r="WTR35" s="674"/>
      <c r="WTS35" s="674"/>
      <c r="WTT35" s="674"/>
      <c r="WTU35" s="674"/>
      <c r="WTV35" s="674"/>
      <c r="WTW35" s="674"/>
      <c r="WTX35" s="674"/>
      <c r="WTY35" s="674"/>
      <c r="WTZ35" s="674"/>
      <c r="WUA35" s="674"/>
      <c r="WUB35" s="674"/>
      <c r="WUC35" s="674"/>
      <c r="WUD35" s="674"/>
      <c r="WUE35" s="674"/>
      <c r="WUF35" s="674"/>
      <c r="WUG35" s="674"/>
      <c r="WUH35" s="674"/>
      <c r="WUI35" s="674"/>
      <c r="WUJ35" s="674"/>
      <c r="WUK35" s="674"/>
      <c r="WUL35" s="674"/>
      <c r="WUM35" s="674"/>
      <c r="WUN35" s="674"/>
      <c r="WUO35" s="674"/>
      <c r="WUP35" s="674"/>
      <c r="WUQ35" s="674"/>
      <c r="WUR35" s="674"/>
      <c r="WUS35" s="674"/>
      <c r="WUT35" s="674"/>
      <c r="WUU35" s="674"/>
      <c r="WUV35" s="674"/>
      <c r="WUW35" s="674"/>
      <c r="WUX35" s="674"/>
      <c r="WUY35" s="674"/>
      <c r="WUZ35" s="674"/>
      <c r="WVA35" s="674"/>
      <c r="WVB35" s="674"/>
      <c r="WVC35" s="674"/>
      <c r="WVD35" s="674"/>
      <c r="WVE35" s="674"/>
      <c r="WVF35" s="674"/>
      <c r="WVG35" s="674"/>
      <c r="WVH35" s="674"/>
      <c r="WVI35" s="674"/>
      <c r="WVJ35" s="674"/>
      <c r="WVK35" s="674"/>
      <c r="WVL35" s="674"/>
      <c r="WVM35" s="674"/>
      <c r="WVN35" s="674"/>
      <c r="WVO35" s="674"/>
      <c r="WVP35" s="674"/>
      <c r="WVQ35" s="674"/>
      <c r="WVR35" s="674"/>
      <c r="WVS35" s="674"/>
      <c r="WVT35" s="674"/>
      <c r="WVU35" s="674"/>
      <c r="WVV35" s="674"/>
      <c r="WVW35" s="674"/>
      <c r="WVX35" s="674"/>
      <c r="WVY35" s="674"/>
      <c r="WVZ35" s="674"/>
      <c r="WWA35" s="674"/>
      <c r="WWB35" s="674"/>
      <c r="WWC35" s="674"/>
      <c r="WWD35" s="674"/>
      <c r="WWE35" s="674"/>
      <c r="WWF35" s="674"/>
      <c r="WWG35" s="674"/>
      <c r="WWH35" s="674"/>
      <c r="WWI35" s="674"/>
      <c r="WWJ35" s="674"/>
      <c r="WWK35" s="674"/>
      <c r="WWL35" s="674"/>
      <c r="WWM35" s="674"/>
      <c r="WWN35" s="674"/>
      <c r="WWO35" s="674"/>
      <c r="WWP35" s="674"/>
      <c r="WWQ35" s="674"/>
      <c r="WWR35" s="674"/>
      <c r="WWS35" s="674"/>
      <c r="WWT35" s="674"/>
      <c r="WWU35" s="674"/>
      <c r="WWV35" s="674"/>
      <c r="WWW35" s="674"/>
      <c r="WWX35" s="674"/>
      <c r="WWY35" s="674"/>
      <c r="WWZ35" s="674"/>
      <c r="WXA35" s="674"/>
      <c r="WXB35" s="674"/>
      <c r="WXC35" s="674"/>
      <c r="WXD35" s="674"/>
      <c r="WXE35" s="674"/>
      <c r="WXF35" s="674"/>
      <c r="WXG35" s="674"/>
      <c r="WXH35" s="674"/>
      <c r="WXI35" s="674"/>
      <c r="WXJ35" s="674"/>
      <c r="WXK35" s="674"/>
      <c r="WXL35" s="674"/>
      <c r="WXM35" s="674"/>
      <c r="WXN35" s="674"/>
      <c r="WXO35" s="674"/>
      <c r="WXP35" s="674"/>
      <c r="WXQ35" s="674"/>
      <c r="WXR35" s="674"/>
      <c r="WXS35" s="674"/>
      <c r="WXT35" s="674"/>
      <c r="WXU35" s="674"/>
      <c r="WXV35" s="674"/>
      <c r="WXW35" s="674"/>
      <c r="WXX35" s="674"/>
      <c r="WXY35" s="674"/>
      <c r="WXZ35" s="674"/>
      <c r="WYA35" s="674"/>
      <c r="WYB35" s="674"/>
      <c r="WYC35" s="674"/>
      <c r="WYD35" s="674"/>
      <c r="WYE35" s="674"/>
      <c r="WYF35" s="674"/>
      <c r="WYG35" s="674"/>
      <c r="WYH35" s="674"/>
      <c r="WYI35" s="674"/>
      <c r="WYJ35" s="674"/>
      <c r="WYK35" s="674"/>
      <c r="WYL35" s="674"/>
      <c r="WYM35" s="674"/>
      <c r="WYN35" s="674"/>
      <c r="WYO35" s="674"/>
      <c r="WYP35" s="674"/>
      <c r="WYQ35" s="674"/>
      <c r="WYR35" s="674"/>
      <c r="WYS35" s="674"/>
      <c r="WYT35" s="674"/>
      <c r="WYU35" s="674"/>
      <c r="WYV35" s="674"/>
      <c r="WYW35" s="674"/>
      <c r="WYX35" s="674"/>
      <c r="WYY35" s="674"/>
      <c r="WYZ35" s="674"/>
      <c r="WZA35" s="674"/>
      <c r="WZB35" s="674"/>
      <c r="WZC35" s="674"/>
      <c r="WZD35" s="674"/>
      <c r="WZE35" s="674"/>
      <c r="WZF35" s="674"/>
      <c r="WZG35" s="674"/>
      <c r="WZH35" s="674"/>
      <c r="WZI35" s="674"/>
      <c r="WZJ35" s="674"/>
      <c r="WZK35" s="674"/>
      <c r="WZL35" s="674"/>
      <c r="WZM35" s="674"/>
      <c r="WZN35" s="674"/>
      <c r="WZO35" s="674"/>
      <c r="WZP35" s="674"/>
      <c r="WZQ35" s="674"/>
      <c r="WZR35" s="674"/>
      <c r="WZS35" s="674"/>
      <c r="WZT35" s="674"/>
      <c r="WZU35" s="674"/>
      <c r="WZV35" s="674"/>
      <c r="WZW35" s="674"/>
      <c r="WZX35" s="674"/>
      <c r="WZY35" s="674"/>
      <c r="WZZ35" s="674"/>
      <c r="XAA35" s="674"/>
      <c r="XAB35" s="674"/>
      <c r="XAC35" s="674"/>
      <c r="XAD35" s="674"/>
      <c r="XAE35" s="674"/>
      <c r="XAF35" s="674"/>
      <c r="XAG35" s="674"/>
      <c r="XAH35" s="674"/>
      <c r="XAI35" s="674"/>
      <c r="XAJ35" s="674"/>
      <c r="XAK35" s="674"/>
      <c r="XAL35" s="674"/>
      <c r="XAM35" s="674"/>
      <c r="XAN35" s="674"/>
      <c r="XAO35" s="674"/>
      <c r="XAP35" s="674"/>
      <c r="XAQ35" s="674"/>
      <c r="XAR35" s="674"/>
      <c r="XAS35" s="674"/>
      <c r="XAT35" s="674"/>
      <c r="XAU35" s="674"/>
      <c r="XAV35" s="674"/>
      <c r="XAW35" s="674"/>
      <c r="XAX35" s="674"/>
      <c r="XAY35" s="674"/>
      <c r="XAZ35" s="674"/>
      <c r="XBA35" s="674"/>
      <c r="XBB35" s="674"/>
      <c r="XBC35" s="674"/>
      <c r="XBD35" s="674"/>
      <c r="XBE35" s="674"/>
      <c r="XBF35" s="674"/>
      <c r="XBG35" s="674"/>
      <c r="XBH35" s="674"/>
      <c r="XBI35" s="674"/>
      <c r="XBJ35" s="674"/>
      <c r="XBK35" s="674"/>
      <c r="XBL35" s="674"/>
      <c r="XBM35" s="674"/>
      <c r="XBN35" s="674"/>
      <c r="XBO35" s="674"/>
      <c r="XBP35" s="674"/>
      <c r="XBQ35" s="674"/>
      <c r="XBR35" s="674"/>
      <c r="XBS35" s="674"/>
      <c r="XBT35" s="674"/>
      <c r="XBU35" s="674"/>
      <c r="XBV35" s="674"/>
      <c r="XBW35" s="674"/>
      <c r="XBX35" s="674"/>
      <c r="XBY35" s="674"/>
      <c r="XBZ35" s="674"/>
      <c r="XCA35" s="674"/>
      <c r="XCB35" s="674"/>
      <c r="XCC35" s="674"/>
      <c r="XCD35" s="674"/>
      <c r="XCE35" s="674"/>
      <c r="XCF35" s="674"/>
      <c r="XCG35" s="674"/>
      <c r="XCH35" s="674"/>
      <c r="XCI35" s="674"/>
      <c r="XCJ35" s="674"/>
      <c r="XCK35" s="674"/>
      <c r="XCL35" s="674"/>
      <c r="XCM35" s="674"/>
      <c r="XCN35" s="674"/>
      <c r="XCO35" s="674"/>
      <c r="XCP35" s="674"/>
      <c r="XCQ35" s="674"/>
      <c r="XCR35" s="674"/>
      <c r="XCS35" s="674"/>
      <c r="XCT35" s="674"/>
      <c r="XCU35" s="674"/>
      <c r="XCV35" s="674"/>
      <c r="XCW35" s="674"/>
      <c r="XCX35" s="674"/>
      <c r="XCY35" s="674"/>
      <c r="XCZ35" s="674"/>
      <c r="XDA35" s="674"/>
      <c r="XDB35" s="674"/>
      <c r="XDC35" s="674"/>
      <c r="XDD35" s="674"/>
      <c r="XDE35" s="674"/>
      <c r="XDF35" s="674"/>
      <c r="XDG35" s="674"/>
      <c r="XDH35" s="674"/>
      <c r="XDI35" s="674"/>
      <c r="XDJ35" s="674"/>
      <c r="XDK35" s="674"/>
      <c r="XDL35" s="674"/>
      <c r="XDM35" s="674"/>
      <c r="XDN35" s="674"/>
      <c r="XDO35" s="674"/>
      <c r="XDP35" s="674"/>
      <c r="XDQ35" s="674"/>
      <c r="XDR35" s="674"/>
      <c r="XDS35" s="674"/>
      <c r="XDT35" s="674"/>
      <c r="XDU35" s="674"/>
      <c r="XDV35" s="674"/>
      <c r="XDW35" s="674"/>
      <c r="XDX35" s="674"/>
      <c r="XDY35" s="674"/>
      <c r="XDZ35" s="674"/>
      <c r="XEA35" s="674"/>
      <c r="XEB35" s="674"/>
      <c r="XEC35" s="674"/>
      <c r="XED35" s="674"/>
      <c r="XEE35" s="674"/>
      <c r="XEF35" s="674"/>
      <c r="XEG35" s="674"/>
      <c r="XEH35" s="674"/>
      <c r="XEI35" s="674"/>
      <c r="XEJ35" s="674"/>
      <c r="XEK35" s="674"/>
      <c r="XEL35" s="674"/>
      <c r="XEM35" s="674"/>
      <c r="XEN35" s="674"/>
      <c r="XEO35" s="674"/>
      <c r="XEP35" s="674"/>
      <c r="XEQ35" s="674"/>
      <c r="XER35" s="674"/>
      <c r="XES35" s="674"/>
      <c r="XET35" s="674"/>
      <c r="XEU35" s="674"/>
      <c r="XEV35" s="674"/>
      <c r="XEW35" s="674"/>
      <c r="XEX35" s="674"/>
      <c r="XEY35" s="674"/>
      <c r="XEZ35" s="674"/>
      <c r="XFA35" s="674"/>
      <c r="XFB35" s="674"/>
      <c r="XFC35" s="674"/>
      <c r="XFD35" s="674"/>
    </row>
    <row r="36" spans="1:16384" ht="13.5" customHeight="1">
      <c r="A36" s="649"/>
      <c r="B36" s="649"/>
      <c r="C36" s="649"/>
      <c r="D36" s="649"/>
      <c r="E36" s="649"/>
      <c r="F36" s="649"/>
      <c r="G36" s="649"/>
      <c r="H36" s="649"/>
      <c r="I36" s="643"/>
    </row>
    <row r="37" spans="1:16384">
      <c r="A37" s="1216" t="s">
        <v>46</v>
      </c>
      <c r="B37" s="1216"/>
      <c r="C37" s="1216"/>
      <c r="D37" s="1216"/>
      <c r="E37" s="1216"/>
      <c r="F37" s="1216"/>
      <c r="G37" s="1216"/>
      <c r="H37" s="1216"/>
      <c r="I37" s="643"/>
      <c r="K37" s="672"/>
    </row>
    <row r="38" spans="1:16384" ht="18">
      <c r="A38" s="1217" t="s">
        <v>369</v>
      </c>
      <c r="B38" s="1217"/>
      <c r="C38" s="1217"/>
      <c r="D38" s="1217"/>
      <c r="E38" s="1217"/>
      <c r="F38" s="1217"/>
      <c r="G38" s="1217"/>
      <c r="H38" s="1217"/>
      <c r="I38" s="643"/>
    </row>
    <row r="39" spans="1:16384" ht="18">
      <c r="A39" s="1217"/>
      <c r="B39" s="1217"/>
      <c r="C39" s="1217"/>
      <c r="D39" s="1217"/>
      <c r="E39" s="1217"/>
      <c r="F39" s="1217"/>
      <c r="G39" s="1217"/>
      <c r="H39" s="1217"/>
    </row>
    <row r="40" spans="1:16384">
      <c r="A40" s="645" t="s">
        <v>193</v>
      </c>
      <c r="B40" s="1218" t="s">
        <v>539</v>
      </c>
      <c r="C40" s="1218"/>
      <c r="D40" s="1218"/>
      <c r="E40" s="1218"/>
      <c r="F40" s="1219"/>
      <c r="G40" s="1219"/>
      <c r="H40" s="349" t="s">
        <v>538</v>
      </c>
      <c r="R40" s="644" t="s">
        <v>334</v>
      </c>
    </row>
    <row r="41" spans="1:16384">
      <c r="A41" s="646" t="s">
        <v>194</v>
      </c>
      <c r="B41" s="852">
        <f>B5</f>
        <v>44515</v>
      </c>
      <c r="C41" s="647"/>
      <c r="D41" s="647"/>
      <c r="E41" s="647"/>
      <c r="F41" s="647"/>
      <c r="G41" s="647"/>
      <c r="H41" s="648"/>
    </row>
    <row r="42" spans="1:16384" ht="15.75">
      <c r="A42" s="1209" t="s">
        <v>195</v>
      </c>
      <c r="B42" s="1210"/>
      <c r="C42" s="1210"/>
      <c r="D42" s="1210"/>
      <c r="E42" s="1210"/>
      <c r="F42" s="1210"/>
      <c r="G42" s="1210"/>
      <c r="H42" s="1211"/>
      <c r="J42" s="1205" t="s">
        <v>540</v>
      </c>
      <c r="K42" s="1206"/>
      <c r="L42" s="1207"/>
    </row>
    <row r="43" spans="1:16384">
      <c r="A43" s="649"/>
      <c r="B43" s="649"/>
      <c r="C43" s="649"/>
      <c r="D43" s="649"/>
      <c r="E43" s="649" t="s">
        <v>340</v>
      </c>
      <c r="F43" s="649"/>
      <c r="G43" s="649">
        <v>12.76</v>
      </c>
      <c r="H43" s="649" t="s">
        <v>0</v>
      </c>
      <c r="J43" s="858"/>
      <c r="K43" s="859" t="s">
        <v>107</v>
      </c>
      <c r="L43" s="860" t="s">
        <v>541</v>
      </c>
    </row>
    <row r="44" spans="1:16384">
      <c r="A44" s="651" t="s">
        <v>196</v>
      </c>
      <c r="B44" s="649"/>
      <c r="C44" s="649"/>
      <c r="D44" s="649"/>
      <c r="E44" s="649"/>
      <c r="F44" s="649"/>
      <c r="G44" s="649"/>
      <c r="H44" s="649"/>
      <c r="J44" s="858"/>
      <c r="K44" s="859" t="s">
        <v>542</v>
      </c>
      <c r="L44" s="860" t="s">
        <v>543</v>
      </c>
    </row>
    <row r="45" spans="1:16384">
      <c r="A45" s="1208" t="s">
        <v>19</v>
      </c>
      <c r="B45" s="1208" t="s">
        <v>197</v>
      </c>
      <c r="C45" s="1208" t="s">
        <v>1</v>
      </c>
      <c r="D45" s="1208" t="s">
        <v>198</v>
      </c>
      <c r="E45" s="1208"/>
      <c r="F45" s="1208" t="s">
        <v>199</v>
      </c>
      <c r="G45" s="1208"/>
      <c r="H45" s="676" t="s">
        <v>200</v>
      </c>
      <c r="J45" s="858" t="s">
        <v>31</v>
      </c>
      <c r="K45" s="861">
        <v>3</v>
      </c>
      <c r="L45" s="862">
        <v>3</v>
      </c>
    </row>
    <row r="46" spans="1:16384">
      <c r="A46" s="1208"/>
      <c r="B46" s="1208"/>
      <c r="C46" s="1208"/>
      <c r="D46" s="676" t="s">
        <v>201</v>
      </c>
      <c r="E46" s="677" t="s">
        <v>202</v>
      </c>
      <c r="F46" s="676" t="s">
        <v>203</v>
      </c>
      <c r="G46" s="676" t="s">
        <v>204</v>
      </c>
      <c r="H46" s="663"/>
      <c r="J46" s="858" t="s">
        <v>219</v>
      </c>
      <c r="K46" s="861">
        <v>3</v>
      </c>
      <c r="L46" s="862">
        <v>1.5</v>
      </c>
    </row>
    <row r="47" spans="1:16384">
      <c r="A47" s="654" t="s">
        <v>345</v>
      </c>
      <c r="B47" s="655" t="s">
        <v>346</v>
      </c>
      <c r="C47" s="657">
        <f>2</f>
        <v>2</v>
      </c>
      <c r="D47" s="657">
        <v>1</v>
      </c>
      <c r="E47" s="658">
        <v>0</v>
      </c>
      <c r="F47" s="657">
        <v>178.90889999999999</v>
      </c>
      <c r="G47" s="657">
        <v>83.087400000000002</v>
      </c>
      <c r="H47" s="680">
        <f>ROUND(C47*D47*F47,2)</f>
        <v>357.82</v>
      </c>
      <c r="J47" s="858" t="s">
        <v>544</v>
      </c>
      <c r="K47" s="861">
        <f>K46*2+K45*2</f>
        <v>12</v>
      </c>
      <c r="L47" s="862">
        <f>L46*2+L45*2</f>
        <v>9</v>
      </c>
    </row>
    <row r="48" spans="1:16384">
      <c r="A48" s="654" t="s">
        <v>347</v>
      </c>
      <c r="B48" s="655" t="s">
        <v>348</v>
      </c>
      <c r="C48" s="657">
        <f>1</f>
        <v>1</v>
      </c>
      <c r="D48" s="657">
        <v>1</v>
      </c>
      <c r="E48" s="658">
        <v>0</v>
      </c>
      <c r="F48" s="657">
        <v>29.151</v>
      </c>
      <c r="G48" s="657">
        <v>3.7374000000000001</v>
      </c>
      <c r="H48" s="680">
        <f>ROUND(C48*D48*F48,2)</f>
        <v>29.15</v>
      </c>
      <c r="J48" s="858" t="s">
        <v>481</v>
      </c>
      <c r="K48" s="861">
        <v>1.97</v>
      </c>
      <c r="L48" s="862">
        <f>K48/K47*L47</f>
        <v>1.4774999999999998</v>
      </c>
    </row>
    <row r="49" spans="1:12">
      <c r="A49" s="654" t="s">
        <v>349</v>
      </c>
      <c r="B49" s="655" t="s">
        <v>350</v>
      </c>
      <c r="C49" s="657">
        <f>1</f>
        <v>1</v>
      </c>
      <c r="D49" s="657">
        <v>1</v>
      </c>
      <c r="E49" s="658">
        <v>0</v>
      </c>
      <c r="F49" s="657">
        <v>70.088200000000001</v>
      </c>
      <c r="G49" s="657">
        <v>51.867699999999999</v>
      </c>
      <c r="H49" s="680">
        <f>ROUND(C49*D49*F49,2)</f>
        <v>70.09</v>
      </c>
      <c r="J49" s="858" t="s">
        <v>545</v>
      </c>
      <c r="K49" s="861">
        <v>52.747</v>
      </c>
      <c r="L49" s="862">
        <f>L50*L48</f>
        <v>39.560249999999996</v>
      </c>
    </row>
    <row r="50" spans="1:12">
      <c r="A50" s="659"/>
      <c r="B50" s="659"/>
      <c r="C50" s="659"/>
      <c r="D50" s="659"/>
      <c r="E50" s="659"/>
      <c r="F50" s="659"/>
      <c r="G50" s="678"/>
      <c r="H50" s="659"/>
      <c r="J50" s="858" t="s">
        <v>485</v>
      </c>
      <c r="K50" s="861">
        <f>K49/K48</f>
        <v>26.7751269035533</v>
      </c>
      <c r="L50" s="862">
        <f>K50</f>
        <v>26.7751269035533</v>
      </c>
    </row>
    <row r="51" spans="1:12">
      <c r="A51" s="659"/>
      <c r="B51" s="659"/>
      <c r="C51" s="659"/>
      <c r="D51" s="659"/>
      <c r="E51" s="659"/>
      <c r="F51" s="659"/>
      <c r="G51" s="920" t="s">
        <v>205</v>
      </c>
      <c r="H51" s="785">
        <f>SUM(H47:H49)</f>
        <v>457.05999999999995</v>
      </c>
      <c r="J51" s="858" t="s">
        <v>546</v>
      </c>
      <c r="K51" s="861">
        <v>88.43</v>
      </c>
      <c r="L51" s="862">
        <f>L52*L48</f>
        <v>66.322500000000005</v>
      </c>
    </row>
    <row r="52" spans="1:12">
      <c r="A52" s="661" t="s">
        <v>206</v>
      </c>
      <c r="B52" s="659"/>
      <c r="C52" s="659"/>
      <c r="D52" s="659"/>
      <c r="E52" s="659"/>
      <c r="F52" s="659"/>
      <c r="G52" s="659"/>
      <c r="H52" s="659"/>
      <c r="J52" s="858" t="s">
        <v>485</v>
      </c>
      <c r="K52" s="861">
        <f>K51/K48</f>
        <v>44.888324873096451</v>
      </c>
      <c r="L52" s="862">
        <f>K52</f>
        <v>44.888324873096451</v>
      </c>
    </row>
    <row r="53" spans="1:12">
      <c r="A53" s="923" t="s">
        <v>19</v>
      </c>
      <c r="B53" s="923" t="s">
        <v>197</v>
      </c>
      <c r="C53" s="923" t="s">
        <v>1</v>
      </c>
      <c r="D53" s="918"/>
      <c r="E53" s="919"/>
      <c r="F53" s="1201" t="s">
        <v>207</v>
      </c>
      <c r="G53" s="1202"/>
      <c r="H53" s="676" t="s">
        <v>200</v>
      </c>
      <c r="J53" s="863" t="s">
        <v>547</v>
      </c>
      <c r="K53" s="864">
        <v>24.73</v>
      </c>
      <c r="L53" s="865">
        <f>(L45*2+L46*2)+((L45+0.2*2)*2+(L46+0.2*2)*2)</f>
        <v>19.600000000000001</v>
      </c>
    </row>
    <row r="54" spans="1:12">
      <c r="A54" s="662" t="s">
        <v>295</v>
      </c>
      <c r="B54" s="663" t="s">
        <v>223</v>
      </c>
      <c r="C54" s="679">
        <f>2</f>
        <v>2</v>
      </c>
      <c r="D54" s="658"/>
      <c r="E54" s="680"/>
      <c r="F54" s="681"/>
      <c r="G54" s="682">
        <v>18.306000000000001</v>
      </c>
      <c r="H54" s="679">
        <f>C54*G54</f>
        <v>36.612000000000002</v>
      </c>
    </row>
    <row r="55" spans="1:12">
      <c r="A55" s="659"/>
      <c r="B55" s="659"/>
      <c r="C55" s="683"/>
      <c r="D55" s="683"/>
      <c r="E55" s="683"/>
      <c r="F55" s="683"/>
      <c r="G55" s="683"/>
      <c r="H55" s="683"/>
    </row>
    <row r="56" spans="1:12">
      <c r="A56" s="1203" t="s">
        <v>208</v>
      </c>
      <c r="B56" s="1203"/>
      <c r="C56" s="1203"/>
      <c r="D56" s="1203"/>
      <c r="E56" s="1203"/>
      <c r="F56" s="1203"/>
      <c r="G56" s="1203"/>
      <c r="H56" s="785">
        <f>H54</f>
        <v>36.612000000000002</v>
      </c>
    </row>
    <row r="57" spans="1:12">
      <c r="A57" s="1204" t="s">
        <v>296</v>
      </c>
      <c r="B57" s="1204"/>
      <c r="C57" s="1204"/>
      <c r="D57" s="1204"/>
      <c r="E57" s="1204"/>
      <c r="F57" s="1204"/>
      <c r="G57" s="1204"/>
      <c r="H57" s="786">
        <f>(H56+H51)</f>
        <v>493.67199999999997</v>
      </c>
    </row>
    <row r="58" spans="1:12">
      <c r="A58" s="659"/>
      <c r="B58" s="659"/>
      <c r="C58" s="683"/>
      <c r="D58" s="683"/>
      <c r="E58" s="683"/>
      <c r="F58" s="683"/>
      <c r="G58" s="683"/>
      <c r="H58" s="683"/>
    </row>
    <row r="59" spans="1:12">
      <c r="A59" s="1204" t="s">
        <v>351</v>
      </c>
      <c r="B59" s="1204"/>
      <c r="C59" s="1204"/>
      <c r="D59" s="1204"/>
      <c r="E59" s="1204"/>
      <c r="F59" s="1204"/>
      <c r="G59" s="1204"/>
      <c r="H59" s="786">
        <f>H57/G43</f>
        <v>38.689028213166139</v>
      </c>
    </row>
    <row r="60" spans="1:12">
      <c r="A60" s="684"/>
      <c r="B60" s="684"/>
      <c r="C60" s="684"/>
      <c r="D60" s="684"/>
      <c r="E60" s="684"/>
      <c r="F60" s="684"/>
      <c r="G60" s="684"/>
      <c r="H60" s="787"/>
    </row>
    <row r="61" spans="1:12">
      <c r="A61" s="661" t="s">
        <v>224</v>
      </c>
      <c r="B61" s="659"/>
      <c r="C61" s="683"/>
      <c r="D61" s="683"/>
      <c r="E61" s="683"/>
      <c r="F61" s="683"/>
      <c r="G61" s="683"/>
      <c r="H61" s="683"/>
    </row>
    <row r="62" spans="1:12">
      <c r="A62" s="927" t="s">
        <v>19</v>
      </c>
      <c r="B62" s="927" t="s">
        <v>197</v>
      </c>
      <c r="C62" s="927" t="s">
        <v>1</v>
      </c>
      <c r="D62" s="927" t="s">
        <v>104</v>
      </c>
      <c r="E62" s="927"/>
      <c r="F62" s="1195" t="s">
        <v>298</v>
      </c>
      <c r="G62" s="1196"/>
      <c r="H62" s="927" t="s">
        <v>244</v>
      </c>
    </row>
    <row r="63" spans="1:12">
      <c r="A63" s="662">
        <v>407819</v>
      </c>
      <c r="B63" s="670" t="s">
        <v>352</v>
      </c>
      <c r="C63" s="679">
        <f>L49</f>
        <v>39.560249999999996</v>
      </c>
      <c r="D63" s="685" t="s">
        <v>237</v>
      </c>
      <c r="E63" s="679"/>
      <c r="F63" s="686"/>
      <c r="G63" s="679">
        <v>12.1</v>
      </c>
      <c r="H63" s="679">
        <f>C63*G63</f>
        <v>478.67902499999997</v>
      </c>
    </row>
    <row r="64" spans="1:12" ht="25.5">
      <c r="A64" s="662">
        <v>3117750</v>
      </c>
      <c r="B64" s="670" t="s">
        <v>353</v>
      </c>
      <c r="C64" s="679">
        <f>L53</f>
        <v>19.600000000000001</v>
      </c>
      <c r="D64" s="685" t="s">
        <v>51</v>
      </c>
      <c r="E64" s="679"/>
      <c r="F64" s="686"/>
      <c r="G64" s="679">
        <v>18.260000000000002</v>
      </c>
      <c r="H64" s="679">
        <f>C64*G64</f>
        <v>357.89600000000007</v>
      </c>
    </row>
    <row r="65" spans="1:8">
      <c r="A65" s="662">
        <v>408067</v>
      </c>
      <c r="B65" s="670" t="s">
        <v>354</v>
      </c>
      <c r="C65" s="679">
        <f>L51</f>
        <v>66.322500000000005</v>
      </c>
      <c r="D65" s="685" t="s">
        <v>237</v>
      </c>
      <c r="E65" s="679"/>
      <c r="F65" s="686"/>
      <c r="G65" s="679">
        <v>11.12</v>
      </c>
      <c r="H65" s="679">
        <f>C65*G65</f>
        <v>737.50620000000004</v>
      </c>
    </row>
    <row r="66" spans="1:8" ht="25.5">
      <c r="A66" s="662">
        <v>1107890</v>
      </c>
      <c r="B66" s="670" t="s">
        <v>355</v>
      </c>
      <c r="C66" s="679">
        <f>L48</f>
        <v>1.4774999999999998</v>
      </c>
      <c r="D66" s="685" t="s">
        <v>45</v>
      </c>
      <c r="E66" s="679"/>
      <c r="F66" s="679"/>
      <c r="G66" s="679">
        <v>303.95999999999998</v>
      </c>
      <c r="H66" s="679">
        <f>C66*G66</f>
        <v>449.10089999999991</v>
      </c>
    </row>
    <row r="67" spans="1:8">
      <c r="A67" s="687"/>
      <c r="B67" s="688"/>
      <c r="C67" s="689"/>
      <c r="D67" s="690"/>
      <c r="E67" s="689"/>
      <c r="F67" s="689"/>
      <c r="G67" s="689"/>
      <c r="H67" s="682"/>
    </row>
    <row r="68" spans="1:8">
      <c r="A68" s="1197" t="s">
        <v>210</v>
      </c>
      <c r="B68" s="1197"/>
      <c r="C68" s="1197"/>
      <c r="D68" s="1197"/>
      <c r="E68" s="1197"/>
      <c r="F68" s="1197"/>
      <c r="G68" s="1197"/>
      <c r="H68" s="786">
        <f>SUM(H63:H66)</f>
        <v>2023.182125</v>
      </c>
    </row>
    <row r="69" spans="1:8">
      <c r="A69" s="687"/>
      <c r="B69" s="688"/>
      <c r="C69" s="689"/>
      <c r="D69" s="690"/>
      <c r="E69" s="689"/>
      <c r="F69" s="689"/>
      <c r="G69" s="689"/>
      <c r="H69" s="682"/>
    </row>
    <row r="70" spans="1:8">
      <c r="A70" s="661" t="s">
        <v>356</v>
      </c>
      <c r="B70" s="688"/>
      <c r="C70" s="689"/>
      <c r="D70" s="690"/>
      <c r="E70" s="689"/>
      <c r="F70" s="689"/>
      <c r="G70" s="689"/>
      <c r="H70" s="682"/>
    </row>
    <row r="71" spans="1:8">
      <c r="A71" s="927" t="s">
        <v>19</v>
      </c>
      <c r="B71" s="927" t="s">
        <v>197</v>
      </c>
      <c r="C71" s="927" t="s">
        <v>1</v>
      </c>
      <c r="D71" s="927" t="s">
        <v>104</v>
      </c>
      <c r="E71" s="927"/>
      <c r="F71" s="1195" t="s">
        <v>298</v>
      </c>
      <c r="G71" s="1196"/>
      <c r="H71" s="927" t="s">
        <v>244</v>
      </c>
    </row>
    <row r="72" spans="1:8" ht="25.5">
      <c r="A72" s="662">
        <v>1107890</v>
      </c>
      <c r="B72" s="670" t="s">
        <v>357</v>
      </c>
      <c r="C72" s="679">
        <f>C66*2.4</f>
        <v>3.5459999999999994</v>
      </c>
      <c r="D72" s="685" t="s">
        <v>358</v>
      </c>
      <c r="E72" s="679"/>
      <c r="F72" s="686"/>
      <c r="G72" s="679">
        <v>13.06</v>
      </c>
      <c r="H72" s="679">
        <f>C72*G72</f>
        <v>46.310759999999995</v>
      </c>
    </row>
    <row r="73" spans="1:8">
      <c r="A73" s="687"/>
      <c r="B73" s="688"/>
      <c r="C73" s="689"/>
      <c r="D73" s="690"/>
      <c r="E73" s="689"/>
      <c r="F73" s="689"/>
      <c r="G73" s="689"/>
      <c r="H73" s="682"/>
    </row>
    <row r="74" spans="1:8">
      <c r="A74" s="1197" t="s">
        <v>210</v>
      </c>
      <c r="B74" s="1197"/>
      <c r="C74" s="1197"/>
      <c r="D74" s="1197"/>
      <c r="E74" s="1197"/>
      <c r="F74" s="1197"/>
      <c r="G74" s="1197"/>
      <c r="H74" s="786">
        <f>SUM(H72:H72)</f>
        <v>46.310759999999995</v>
      </c>
    </row>
    <row r="75" spans="1:8">
      <c r="A75" s="924"/>
      <c r="B75" s="925"/>
      <c r="C75" s="925"/>
      <c r="D75" s="925"/>
      <c r="E75" s="925"/>
      <c r="F75" s="925"/>
      <c r="G75" s="926"/>
      <c r="H75" s="786"/>
    </row>
    <row r="76" spans="1:8">
      <c r="A76" s="1198" t="s">
        <v>231</v>
      </c>
      <c r="B76" s="1199"/>
      <c r="C76" s="1199"/>
      <c r="D76" s="1199"/>
      <c r="E76" s="1199"/>
      <c r="F76" s="1199"/>
      <c r="G76" s="1200"/>
      <c r="H76" s="857">
        <f>H59+H68+H74</f>
        <v>2108.1819132131659</v>
      </c>
    </row>
    <row r="77" spans="1:8">
      <c r="A77" s="691" t="s">
        <v>343</v>
      </c>
    </row>
  </sheetData>
  <mergeCells count="39">
    <mergeCell ref="A6:H6"/>
    <mergeCell ref="A1:H1"/>
    <mergeCell ref="A2:H2"/>
    <mergeCell ref="A3:H3"/>
    <mergeCell ref="B4:E4"/>
    <mergeCell ref="F4:G4"/>
    <mergeCell ref="A32:G32"/>
    <mergeCell ref="A9:A10"/>
    <mergeCell ref="B9:B10"/>
    <mergeCell ref="C9:C10"/>
    <mergeCell ref="D9:E9"/>
    <mergeCell ref="F9:G9"/>
    <mergeCell ref="F16:G16"/>
    <mergeCell ref="A19:G19"/>
    <mergeCell ref="A20:G20"/>
    <mergeCell ref="A22:G22"/>
    <mergeCell ref="F24:G24"/>
    <mergeCell ref="A30:G30"/>
    <mergeCell ref="A37:H37"/>
    <mergeCell ref="A38:H38"/>
    <mergeCell ref="A39:H39"/>
    <mergeCell ref="B40:E40"/>
    <mergeCell ref="F40:G40"/>
    <mergeCell ref="J42:L42"/>
    <mergeCell ref="A45:A46"/>
    <mergeCell ref="B45:B46"/>
    <mergeCell ref="C45:C46"/>
    <mergeCell ref="D45:E45"/>
    <mergeCell ref="F45:G45"/>
    <mergeCell ref="A42:H42"/>
    <mergeCell ref="F71:G71"/>
    <mergeCell ref="A74:G74"/>
    <mergeCell ref="A76:G76"/>
    <mergeCell ref="F53:G53"/>
    <mergeCell ref="A56:G56"/>
    <mergeCell ref="A57:G57"/>
    <mergeCell ref="A59:G59"/>
    <mergeCell ref="F62:G62"/>
    <mergeCell ref="A68:G6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r:id="rId1"/>
  <rowBreaks count="1" manualBreakCount="1">
    <brk id="36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view="pageBreakPreview" zoomScale="115" zoomScaleNormal="70" zoomScaleSheetLayoutView="115" workbookViewId="0">
      <selection activeCell="A6" sqref="A6:H6"/>
    </sheetView>
  </sheetViews>
  <sheetFormatPr defaultRowHeight="15"/>
  <cols>
    <col min="1" max="1" width="9.28515625" style="867" bestFit="1" customWidth="1"/>
    <col min="2" max="2" width="52.5703125" style="867" bestFit="1" customWidth="1"/>
    <col min="3" max="3" width="11.7109375" style="867" bestFit="1" customWidth="1"/>
    <col min="4" max="4" width="9.85546875" style="867" bestFit="1" customWidth="1"/>
    <col min="5" max="5" width="10.5703125" style="867" bestFit="1" customWidth="1"/>
    <col min="6" max="6" width="9.140625" style="867"/>
    <col min="7" max="7" width="23.7109375" style="867" bestFit="1" customWidth="1"/>
    <col min="8" max="8" width="14.42578125" style="867" bestFit="1" customWidth="1"/>
    <col min="9" max="10" width="9.140625" style="867"/>
    <col min="11" max="11" width="16.7109375" style="867" customWidth="1"/>
    <col min="12" max="12" width="13.5703125" style="867" bestFit="1" customWidth="1"/>
    <col min="13" max="13" width="13.28515625" style="867" customWidth="1"/>
    <col min="14" max="15" width="9.28515625" style="867" bestFit="1" customWidth="1"/>
    <col min="16" max="16" width="9.140625" style="867"/>
    <col min="17" max="17" width="11.140625" style="867" bestFit="1" customWidth="1"/>
    <col min="18" max="18" width="9.28515625" style="867" bestFit="1" customWidth="1"/>
    <col min="19" max="16384" width="9.140625" style="867"/>
  </cols>
  <sheetData>
    <row r="1" spans="1:19" s="699" customFormat="1" ht="12.75" customHeight="1">
      <c r="A1" s="1256" t="s">
        <v>46</v>
      </c>
      <c r="B1" s="1256"/>
      <c r="C1" s="1256"/>
      <c r="D1" s="1256"/>
      <c r="E1" s="1256"/>
      <c r="F1" s="1256"/>
      <c r="G1" s="1256"/>
      <c r="H1" s="1256"/>
      <c r="K1" s="700"/>
      <c r="L1" s="700"/>
    </row>
    <row r="2" spans="1:19" s="699" customFormat="1" ht="18" customHeight="1">
      <c r="A2" s="1257" t="s">
        <v>369</v>
      </c>
      <c r="B2" s="1257"/>
      <c r="C2" s="1257"/>
      <c r="D2" s="1257"/>
      <c r="E2" s="1257"/>
      <c r="F2" s="1257"/>
      <c r="G2" s="1257"/>
      <c r="H2" s="1257"/>
      <c r="K2" s="700"/>
      <c r="L2" s="700"/>
    </row>
    <row r="3" spans="1:19" s="699" customFormat="1" ht="18">
      <c r="A3" s="1257"/>
      <c r="B3" s="1257"/>
      <c r="C3" s="1257"/>
      <c r="D3" s="1257"/>
      <c r="E3" s="1257"/>
      <c r="F3" s="1257"/>
      <c r="G3" s="1257"/>
      <c r="H3" s="1257"/>
      <c r="K3" s="700"/>
      <c r="L3" s="700"/>
    </row>
    <row r="4" spans="1:19" s="699" customFormat="1" ht="12.75" customHeight="1">
      <c r="A4" s="701" t="s">
        <v>193</v>
      </c>
      <c r="B4" s="1258" t="s">
        <v>495</v>
      </c>
      <c r="C4" s="1258"/>
      <c r="D4" s="1258"/>
      <c r="E4" s="1258"/>
      <c r="F4" s="1259"/>
      <c r="G4" s="1259"/>
      <c r="H4" s="702" t="s">
        <v>383</v>
      </c>
      <c r="I4" s="866"/>
      <c r="K4" s="700"/>
      <c r="L4" s="700"/>
    </row>
    <row r="5" spans="1:19" s="699" customFormat="1" ht="12.75">
      <c r="A5" s="704" t="s">
        <v>194</v>
      </c>
      <c r="B5" s="705">
        <v>44501</v>
      </c>
      <c r="C5" s="706"/>
      <c r="D5" s="706"/>
      <c r="E5" s="706"/>
      <c r="F5" s="706"/>
      <c r="G5" s="706"/>
      <c r="H5" s="707"/>
      <c r="K5" s="700"/>
      <c r="L5" s="700"/>
    </row>
    <row r="6" spans="1:19" s="699" customFormat="1" ht="15.75" customHeight="1">
      <c r="A6" s="1253" t="s">
        <v>195</v>
      </c>
      <c r="B6" s="1254"/>
      <c r="C6" s="1254"/>
      <c r="D6" s="1254"/>
      <c r="E6" s="1254"/>
      <c r="F6" s="1254"/>
      <c r="G6" s="1254"/>
      <c r="H6" s="1255"/>
      <c r="K6" s="867" t="s">
        <v>496</v>
      </c>
      <c r="L6" s="867"/>
      <c r="M6" s="867"/>
      <c r="N6" s="867"/>
      <c r="O6" s="867"/>
      <c r="P6" s="867"/>
      <c r="Q6" s="868" t="s">
        <v>497</v>
      </c>
      <c r="R6" s="867"/>
      <c r="S6" s="867"/>
    </row>
    <row r="7" spans="1:19" s="699" customFormat="1">
      <c r="K7" s="1241" t="s">
        <v>477</v>
      </c>
      <c r="L7" s="1242"/>
      <c r="M7" s="1242"/>
      <c r="N7" s="1242"/>
      <c r="O7" s="1243"/>
      <c r="P7" s="867"/>
      <c r="Q7" s="1231" t="s">
        <v>478</v>
      </c>
      <c r="R7" s="1232"/>
      <c r="S7" s="1233"/>
    </row>
    <row r="8" spans="1:19" s="699" customFormat="1">
      <c r="A8" s="709" t="s">
        <v>196</v>
      </c>
      <c r="K8" s="869"/>
      <c r="L8" s="870" t="s">
        <v>101</v>
      </c>
      <c r="M8" s="870" t="s">
        <v>219</v>
      </c>
      <c r="N8" s="870" t="s">
        <v>31</v>
      </c>
      <c r="O8" s="871" t="s">
        <v>29</v>
      </c>
      <c r="P8" s="867"/>
      <c r="Q8" s="1236" t="s">
        <v>494</v>
      </c>
      <c r="R8" s="1237"/>
      <c r="S8" s="1238"/>
    </row>
    <row r="9" spans="1:19" s="699" customFormat="1">
      <c r="A9" s="1251" t="s">
        <v>19</v>
      </c>
      <c r="B9" s="1251" t="s">
        <v>197</v>
      </c>
      <c r="C9" s="1251" t="s">
        <v>1</v>
      </c>
      <c r="D9" s="1239" t="s">
        <v>198</v>
      </c>
      <c r="E9" s="1240"/>
      <c r="F9" s="1239" t="s">
        <v>199</v>
      </c>
      <c r="G9" s="1240"/>
      <c r="H9" s="344" t="s">
        <v>200</v>
      </c>
      <c r="K9" s="872" t="s">
        <v>480</v>
      </c>
      <c r="L9" s="873">
        <v>4.8</v>
      </c>
      <c r="M9" s="873">
        <v>0.3</v>
      </c>
      <c r="N9" s="873">
        <v>0.2</v>
      </c>
      <c r="O9" s="874">
        <f>N9*M9*L9</f>
        <v>0.28799999999999998</v>
      </c>
      <c r="P9" s="867"/>
      <c r="Q9" s="872" t="s">
        <v>481</v>
      </c>
      <c r="R9" s="875">
        <v>10.43</v>
      </c>
      <c r="S9" s="876" t="s">
        <v>45</v>
      </c>
    </row>
    <row r="10" spans="1:19" s="699" customFormat="1">
      <c r="A10" s="1252"/>
      <c r="B10" s="1252"/>
      <c r="C10" s="1252"/>
      <c r="D10" s="344" t="s">
        <v>201</v>
      </c>
      <c r="E10" s="718" t="s">
        <v>202</v>
      </c>
      <c r="F10" s="344" t="s">
        <v>203</v>
      </c>
      <c r="G10" s="344" t="s">
        <v>204</v>
      </c>
      <c r="H10" s="719"/>
      <c r="K10" s="872" t="s">
        <v>482</v>
      </c>
      <c r="L10" s="873">
        <v>3.49</v>
      </c>
      <c r="M10" s="873">
        <v>2</v>
      </c>
      <c r="N10" s="873">
        <v>0.25</v>
      </c>
      <c r="O10" s="874">
        <f>N10*M10*L10*2</f>
        <v>3.49</v>
      </c>
      <c r="P10" s="867"/>
      <c r="Q10" s="872" t="s">
        <v>483</v>
      </c>
      <c r="R10" s="875">
        <v>777</v>
      </c>
      <c r="S10" s="876" t="s">
        <v>237</v>
      </c>
    </row>
    <row r="11" spans="1:19" s="699" customFormat="1">
      <c r="A11" s="345"/>
      <c r="B11" s="345"/>
      <c r="C11" s="345"/>
      <c r="D11" s="345"/>
      <c r="E11" s="345"/>
      <c r="F11" s="345"/>
      <c r="G11" s="345"/>
      <c r="K11" s="869"/>
      <c r="L11" s="877"/>
      <c r="M11" s="878" t="s">
        <v>484</v>
      </c>
      <c r="N11" s="878" t="s">
        <v>219</v>
      </c>
      <c r="O11" s="871" t="s">
        <v>29</v>
      </c>
      <c r="P11" s="867"/>
      <c r="Q11" s="879" t="s">
        <v>485</v>
      </c>
      <c r="R11" s="880">
        <f>R10/R9</f>
        <v>74.496644295302019</v>
      </c>
      <c r="S11" s="881" t="s">
        <v>486</v>
      </c>
    </row>
    <row r="12" spans="1:19" s="699" customFormat="1">
      <c r="A12" s="345"/>
      <c r="B12" s="345"/>
      <c r="C12" s="345"/>
      <c r="D12" s="345"/>
      <c r="E12" s="345"/>
      <c r="F12" s="345"/>
      <c r="G12" s="825" t="s">
        <v>205</v>
      </c>
      <c r="H12" s="882"/>
      <c r="K12" s="872" t="s">
        <v>487</v>
      </c>
      <c r="L12" s="883"/>
      <c r="M12" s="873">
        <v>0.2329</v>
      </c>
      <c r="N12" s="873">
        <f>M10</f>
        <v>2</v>
      </c>
      <c r="O12" s="874">
        <f>N12*M12*2</f>
        <v>0.93159999999999998</v>
      </c>
      <c r="P12" s="867"/>
      <c r="R12" s="867"/>
      <c r="S12" s="867"/>
    </row>
    <row r="13" spans="1:19" s="699" customFormat="1">
      <c r="A13" s="345"/>
      <c r="B13" s="345"/>
      <c r="C13" s="345"/>
      <c r="D13" s="345"/>
      <c r="E13" s="345"/>
      <c r="F13" s="345"/>
      <c r="G13" s="345"/>
      <c r="K13" s="872" t="s">
        <v>488</v>
      </c>
      <c r="L13" s="883"/>
      <c r="M13" s="873">
        <f>272908/100^2</f>
        <v>27.290800000000001</v>
      </c>
      <c r="N13" s="873">
        <v>0.15</v>
      </c>
      <c r="O13" s="874">
        <f>N13*M13</f>
        <v>4.0936199999999996</v>
      </c>
      <c r="P13" s="867"/>
      <c r="Q13" s="1231" t="s">
        <v>478</v>
      </c>
      <c r="R13" s="1232"/>
      <c r="S13" s="1233"/>
    </row>
    <row r="14" spans="1:19" s="699" customFormat="1">
      <c r="A14" s="709" t="s">
        <v>206</v>
      </c>
      <c r="B14" s="345"/>
      <c r="C14" s="345"/>
      <c r="D14" s="345"/>
      <c r="E14" s="345"/>
      <c r="F14" s="345"/>
      <c r="G14" s="345"/>
      <c r="K14" s="1234" t="s">
        <v>489</v>
      </c>
      <c r="L14" s="1235"/>
      <c r="M14" s="1235"/>
      <c r="N14" s="884">
        <f>SUM(O9:O10,O12:O13)</f>
        <v>8.8032199999999996</v>
      </c>
      <c r="O14" s="885" t="s">
        <v>45</v>
      </c>
      <c r="P14" s="867"/>
      <c r="Q14" s="1236" t="s">
        <v>493</v>
      </c>
      <c r="R14" s="1237"/>
      <c r="S14" s="1238"/>
    </row>
    <row r="15" spans="1:19" s="699" customFormat="1">
      <c r="A15" s="343" t="s">
        <v>19</v>
      </c>
      <c r="B15" s="343" t="s">
        <v>197</v>
      </c>
      <c r="C15" s="343" t="s">
        <v>1</v>
      </c>
      <c r="D15" s="343"/>
      <c r="E15" s="343"/>
      <c r="F15" s="1239" t="s">
        <v>207</v>
      </c>
      <c r="G15" s="1240"/>
      <c r="H15" s="344" t="s">
        <v>200</v>
      </c>
      <c r="K15" s="867"/>
      <c r="L15" s="886"/>
      <c r="M15" s="886"/>
      <c r="N15" s="886"/>
      <c r="O15" s="867"/>
      <c r="P15" s="867"/>
      <c r="Q15" s="872" t="s">
        <v>481</v>
      </c>
      <c r="R15" s="875">
        <f>N14</f>
        <v>8.8032199999999996</v>
      </c>
      <c r="S15" s="876" t="s">
        <v>45</v>
      </c>
    </row>
    <row r="16" spans="1:19" s="699" customFormat="1">
      <c r="A16" s="345"/>
      <c r="B16" s="345"/>
      <c r="C16" s="887"/>
      <c r="D16" s="887"/>
      <c r="E16" s="887"/>
      <c r="F16" s="887"/>
      <c r="G16" s="887"/>
      <c r="H16" s="887"/>
      <c r="K16" s="1241" t="s">
        <v>491</v>
      </c>
      <c r="L16" s="1242"/>
      <c r="M16" s="1242"/>
      <c r="N16" s="1242"/>
      <c r="O16" s="1243"/>
      <c r="P16" s="867"/>
      <c r="Q16" s="872" t="s">
        <v>483</v>
      </c>
      <c r="R16" s="875">
        <f>R17*R15</f>
        <v>655.81034899328859</v>
      </c>
      <c r="S16" s="876" t="s">
        <v>237</v>
      </c>
    </row>
    <row r="17" spans="1:19" s="699" customFormat="1">
      <c r="A17" s="1244" t="s">
        <v>208</v>
      </c>
      <c r="B17" s="1244"/>
      <c r="C17" s="1244"/>
      <c r="D17" s="1244"/>
      <c r="E17" s="1244"/>
      <c r="F17" s="1244"/>
      <c r="G17" s="1244"/>
      <c r="H17" s="882">
        <v>0</v>
      </c>
      <c r="K17" s="869"/>
      <c r="L17" s="870"/>
      <c r="M17" s="870" t="s">
        <v>101</v>
      </c>
      <c r="N17" s="870" t="s">
        <v>219</v>
      </c>
      <c r="O17" s="871" t="s">
        <v>33</v>
      </c>
      <c r="P17" s="867"/>
      <c r="Q17" s="879" t="s">
        <v>485</v>
      </c>
      <c r="R17" s="880">
        <f>R11</f>
        <v>74.496644295302019</v>
      </c>
      <c r="S17" s="881" t="s">
        <v>486</v>
      </c>
    </row>
    <row r="18" spans="1:19" s="699" customFormat="1">
      <c r="A18" s="1245" t="s">
        <v>209</v>
      </c>
      <c r="B18" s="1245"/>
      <c r="C18" s="1245"/>
      <c r="D18" s="1245"/>
      <c r="E18" s="1245"/>
      <c r="F18" s="1245"/>
      <c r="G18" s="1245"/>
      <c r="H18" s="882">
        <f>ROUND(H17*0.1551,2)</f>
        <v>0</v>
      </c>
      <c r="K18" s="872" t="s">
        <v>480</v>
      </c>
      <c r="L18" s="873"/>
      <c r="M18" s="873">
        <f>L9-2*0.2</f>
        <v>4.3999999999999995</v>
      </c>
      <c r="N18" s="873">
        <v>0.3</v>
      </c>
      <c r="O18" s="874">
        <f>N18*M18</f>
        <v>1.3199999999999998</v>
      </c>
      <c r="P18" s="867"/>
      <c r="R18" s="867"/>
      <c r="S18" s="867"/>
    </row>
    <row r="19" spans="1:19" s="699" customFormat="1">
      <c r="A19" s="345"/>
      <c r="B19" s="345"/>
      <c r="C19" s="887"/>
      <c r="D19" s="887"/>
      <c r="E19" s="887"/>
      <c r="F19" s="887"/>
      <c r="G19" s="887"/>
      <c r="H19" s="887"/>
      <c r="K19" s="872" t="s">
        <v>480</v>
      </c>
      <c r="L19" s="873"/>
      <c r="M19" s="873">
        <f>M18</f>
        <v>4.3999999999999995</v>
      </c>
      <c r="N19" s="873">
        <v>0.3</v>
      </c>
      <c r="O19" s="874">
        <f>N19*M19</f>
        <v>1.3199999999999998</v>
      </c>
      <c r="P19" s="867"/>
      <c r="Q19" s="867"/>
      <c r="R19" s="867"/>
      <c r="S19" s="867"/>
    </row>
    <row r="20" spans="1:19" s="699" customFormat="1">
      <c r="A20" s="1246" t="s">
        <v>232</v>
      </c>
      <c r="B20" s="1247"/>
      <c r="C20" s="1247"/>
      <c r="D20" s="1247"/>
      <c r="E20" s="1247"/>
      <c r="F20" s="1247"/>
      <c r="G20" s="1248"/>
      <c r="H20" s="888">
        <f>H18+H17+H12</f>
        <v>0</v>
      </c>
      <c r="K20" s="872" t="s">
        <v>482</v>
      </c>
      <c r="L20" s="873"/>
      <c r="M20" s="873">
        <f>L10</f>
        <v>3.49</v>
      </c>
      <c r="N20" s="873">
        <f>M10</f>
        <v>2</v>
      </c>
      <c r="O20" s="874">
        <f>N20*M20*2*2</f>
        <v>27.92</v>
      </c>
      <c r="P20" s="867"/>
      <c r="Q20" s="867" t="s">
        <v>122</v>
      </c>
      <c r="R20" s="889">
        <f>M13*0.2</f>
        <v>5.4581600000000003</v>
      </c>
      <c r="S20" s="867" t="s">
        <v>45</v>
      </c>
    </row>
    <row r="21" spans="1:19" s="699" customFormat="1">
      <c r="A21" s="345"/>
      <c r="B21" s="345"/>
      <c r="C21" s="887"/>
      <c r="D21" s="887"/>
      <c r="E21" s="887"/>
      <c r="F21" s="887"/>
      <c r="G21" s="887"/>
      <c r="H21" s="887"/>
      <c r="K21" s="872" t="s">
        <v>492</v>
      </c>
      <c r="L21" s="873"/>
      <c r="M21" s="873">
        <v>0.23</v>
      </c>
      <c r="N21" s="873">
        <f>N20</f>
        <v>2</v>
      </c>
      <c r="O21" s="874">
        <f>N21*M21*2</f>
        <v>0.92</v>
      </c>
      <c r="P21" s="867"/>
      <c r="Q21" s="867"/>
      <c r="R21" s="889"/>
      <c r="S21" s="867"/>
    </row>
    <row r="22" spans="1:19" s="699" customFormat="1">
      <c r="A22" s="709" t="s">
        <v>224</v>
      </c>
      <c r="B22" s="345"/>
      <c r="C22" s="887"/>
      <c r="D22" s="887"/>
      <c r="E22" s="887"/>
      <c r="F22" s="887"/>
      <c r="G22" s="887"/>
      <c r="H22" s="887"/>
      <c r="K22" s="872" t="s">
        <v>488</v>
      </c>
      <c r="L22" s="873"/>
      <c r="M22" s="873">
        <v>18.399999999999999</v>
      </c>
      <c r="N22" s="873">
        <f>N13</f>
        <v>0.15</v>
      </c>
      <c r="O22" s="874">
        <f>N22*M22</f>
        <v>2.76</v>
      </c>
      <c r="P22" s="867"/>
      <c r="Q22" s="867"/>
      <c r="R22" s="867"/>
      <c r="S22" s="867"/>
    </row>
    <row r="23" spans="1:19" s="699" customFormat="1">
      <c r="A23" s="343" t="s">
        <v>19</v>
      </c>
      <c r="B23" s="343" t="s">
        <v>197</v>
      </c>
      <c r="C23" s="343" t="s">
        <v>1</v>
      </c>
      <c r="D23" s="343" t="s">
        <v>104</v>
      </c>
      <c r="E23" s="826"/>
      <c r="F23" s="1239" t="s">
        <v>298</v>
      </c>
      <c r="G23" s="1240"/>
      <c r="H23" s="343" t="s">
        <v>225</v>
      </c>
      <c r="K23" s="872" t="s">
        <v>487</v>
      </c>
      <c r="L23" s="873"/>
      <c r="M23" s="873">
        <f>0.2+0.22+0.45+0.71</f>
        <v>1.58</v>
      </c>
      <c r="N23" s="873">
        <f>N12</f>
        <v>2</v>
      </c>
      <c r="O23" s="874">
        <f>N23*M23*2</f>
        <v>6.32</v>
      </c>
      <c r="P23" s="867"/>
      <c r="Q23" s="867"/>
      <c r="R23" s="867"/>
      <c r="S23" s="867"/>
    </row>
    <row r="24" spans="1:19" s="699" customFormat="1">
      <c r="A24" s="409" t="s">
        <v>380</v>
      </c>
      <c r="B24" s="735" t="s">
        <v>299</v>
      </c>
      <c r="C24" s="736"/>
      <c r="D24" s="941" t="s">
        <v>45</v>
      </c>
      <c r="E24" s="737"/>
      <c r="F24" s="738"/>
      <c r="G24" s="942">
        <v>393.76</v>
      </c>
      <c r="H24" s="890"/>
      <c r="K24" s="1249" t="s">
        <v>489</v>
      </c>
      <c r="L24" s="1250"/>
      <c r="M24" s="1250"/>
      <c r="N24" s="884">
        <f>SUM(O18:O23)</f>
        <v>40.56</v>
      </c>
      <c r="O24" s="885" t="s">
        <v>51</v>
      </c>
      <c r="P24" s="867"/>
      <c r="Q24" s="867"/>
      <c r="R24" s="867"/>
      <c r="S24" s="867"/>
    </row>
    <row r="25" spans="1:19" s="699" customFormat="1">
      <c r="A25" s="409">
        <v>407819</v>
      </c>
      <c r="B25" s="740" t="s">
        <v>352</v>
      </c>
      <c r="C25" s="737">
        <f>R16</f>
        <v>655.81034899328859</v>
      </c>
      <c r="D25" s="741" t="s">
        <v>237</v>
      </c>
      <c r="E25" s="737"/>
      <c r="F25" s="742"/>
      <c r="G25" s="943">
        <v>12.1</v>
      </c>
      <c r="H25" s="891">
        <f>ROUND(C25*G25,2)</f>
        <v>7935.31</v>
      </c>
      <c r="K25" s="867"/>
      <c r="L25" s="886"/>
      <c r="M25" s="886"/>
      <c r="N25" s="886"/>
      <c r="O25" s="867"/>
      <c r="P25" s="867"/>
      <c r="Q25" s="867"/>
      <c r="R25" s="867"/>
      <c r="S25" s="867"/>
    </row>
    <row r="26" spans="1:19" s="699" customFormat="1" ht="25.5">
      <c r="A26" s="409">
        <v>1107892</v>
      </c>
      <c r="B26" s="744" t="s">
        <v>362</v>
      </c>
      <c r="C26" s="737">
        <f>N14</f>
        <v>8.8032199999999996</v>
      </c>
      <c r="D26" s="741" t="s">
        <v>45</v>
      </c>
      <c r="E26" s="737"/>
      <c r="F26" s="742"/>
      <c r="G26" s="944">
        <v>334.17</v>
      </c>
      <c r="H26" s="891">
        <f>ROUND(C26*G26,2)</f>
        <v>2941.77</v>
      </c>
      <c r="L26" s="886"/>
      <c r="M26" s="886"/>
      <c r="N26" s="867"/>
      <c r="O26" s="867"/>
      <c r="P26" s="867"/>
      <c r="Q26" s="867"/>
      <c r="R26" s="867"/>
      <c r="S26" s="867"/>
    </row>
    <row r="27" spans="1:19" s="699" customFormat="1" ht="25.5">
      <c r="A27" s="409" t="s">
        <v>381</v>
      </c>
      <c r="B27" s="744" t="s">
        <v>363</v>
      </c>
      <c r="C27" s="737"/>
      <c r="D27" s="741" t="s">
        <v>45</v>
      </c>
      <c r="E27" s="737"/>
      <c r="F27" s="742"/>
      <c r="G27" s="943">
        <v>322.25</v>
      </c>
      <c r="H27" s="891"/>
      <c r="K27" s="700"/>
      <c r="L27" s="745"/>
    </row>
    <row r="28" spans="1:19" s="699" customFormat="1" ht="25.5">
      <c r="A28" s="409">
        <v>3106121</v>
      </c>
      <c r="B28" s="746" t="s">
        <v>364</v>
      </c>
      <c r="C28" s="747">
        <f>N24</f>
        <v>40.56</v>
      </c>
      <c r="D28" s="741" t="s">
        <v>51</v>
      </c>
      <c r="E28" s="737"/>
      <c r="F28" s="742"/>
      <c r="G28" s="943">
        <v>87.19</v>
      </c>
      <c r="H28" s="892">
        <f>ROUND(C28*G28,2)</f>
        <v>3536.43</v>
      </c>
      <c r="K28" s="700"/>
      <c r="L28" s="700"/>
    </row>
    <row r="29" spans="1:19" s="699" customFormat="1" ht="12.75">
      <c r="A29" s="1228" t="s">
        <v>210</v>
      </c>
      <c r="B29" s="1229"/>
      <c r="C29" s="1229"/>
      <c r="D29" s="1229"/>
      <c r="E29" s="1229"/>
      <c r="F29" s="1229"/>
      <c r="G29" s="1230"/>
      <c r="H29" s="888">
        <f>SUM(H24:H28)</f>
        <v>14413.51</v>
      </c>
      <c r="K29" s="700"/>
      <c r="L29" s="700"/>
    </row>
    <row r="30" spans="1:19" s="699" customFormat="1" ht="12.75">
      <c r="K30" s="700"/>
      <c r="L30" s="700"/>
    </row>
    <row r="31" spans="1:19" s="699" customFormat="1" ht="12.75">
      <c r="A31" s="1228" t="s">
        <v>231</v>
      </c>
      <c r="B31" s="1229"/>
      <c r="C31" s="1229"/>
      <c r="D31" s="1229"/>
      <c r="E31" s="1229"/>
      <c r="F31" s="1229"/>
      <c r="G31" s="1230"/>
      <c r="H31" s="346">
        <f>H29+H20</f>
        <v>14413.51</v>
      </c>
      <c r="K31" s="700"/>
      <c r="L31" s="700"/>
    </row>
    <row r="32" spans="1:19" s="699" customFormat="1" ht="12.75">
      <c r="A32" s="749" t="s">
        <v>343</v>
      </c>
      <c r="K32" s="700"/>
      <c r="L32" s="700"/>
    </row>
    <row r="33" spans="1:12" s="699" customFormat="1" ht="12.75">
      <c r="A33" s="709" t="s">
        <v>382</v>
      </c>
      <c r="K33" s="700"/>
      <c r="L33" s="700"/>
    </row>
    <row r="34" spans="1:12" s="699" customFormat="1" ht="12.75">
      <c r="A34" s="709" t="s">
        <v>498</v>
      </c>
      <c r="K34" s="700"/>
      <c r="L34" s="700"/>
    </row>
    <row r="35" spans="1:12" s="699" customFormat="1" ht="12.75">
      <c r="E35" s="750"/>
      <c r="K35" s="700"/>
      <c r="L35" s="700"/>
    </row>
  </sheetData>
  <mergeCells count="26">
    <mergeCell ref="A6:H6"/>
    <mergeCell ref="A1:H1"/>
    <mergeCell ref="A2:H2"/>
    <mergeCell ref="A3:H3"/>
    <mergeCell ref="B4:E4"/>
    <mergeCell ref="F4:G4"/>
    <mergeCell ref="K7:O7"/>
    <mergeCell ref="Q7:S7"/>
    <mergeCell ref="Q8:S8"/>
    <mergeCell ref="A9:A10"/>
    <mergeCell ref="B9:B10"/>
    <mergeCell ref="C9:C10"/>
    <mergeCell ref="D9:E9"/>
    <mergeCell ref="F9:G9"/>
    <mergeCell ref="A31:G31"/>
    <mergeCell ref="Q13:S13"/>
    <mergeCell ref="K14:M14"/>
    <mergeCell ref="Q14:S14"/>
    <mergeCell ref="F15:G15"/>
    <mergeCell ref="K16:O16"/>
    <mergeCell ref="A17:G17"/>
    <mergeCell ref="A18:G18"/>
    <mergeCell ref="A20:G20"/>
    <mergeCell ref="F23:G23"/>
    <mergeCell ref="K24:M24"/>
    <mergeCell ref="A29:G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3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view="pageBreakPreview" zoomScale="115" zoomScaleNormal="100" zoomScaleSheetLayoutView="115" workbookViewId="0">
      <selection activeCell="F25" sqref="F25"/>
    </sheetView>
  </sheetViews>
  <sheetFormatPr defaultRowHeight="15"/>
  <cols>
    <col min="1" max="1" width="9.140625" style="708"/>
    <col min="2" max="2" width="52.42578125" style="708" bestFit="1" customWidth="1"/>
    <col min="3" max="3" width="11.5703125" style="708" bestFit="1" customWidth="1"/>
    <col min="4" max="4" width="9.85546875" style="708" bestFit="1" customWidth="1"/>
    <col min="5" max="5" width="12" style="708" customWidth="1"/>
    <col min="6" max="6" width="11.5703125" style="708" customWidth="1"/>
    <col min="7" max="7" width="23.42578125" style="708" bestFit="1" customWidth="1"/>
    <col min="8" max="8" width="13.42578125" style="708" bestFit="1" customWidth="1"/>
    <col min="9" max="11" width="9.140625" style="708"/>
    <col min="12" max="12" width="24.85546875" style="708" customWidth="1"/>
    <col min="13" max="13" width="13.42578125" style="708" bestFit="1" customWidth="1"/>
    <col min="14" max="14" width="13.28515625" style="708" customWidth="1"/>
    <col min="15" max="17" width="9.140625" style="708"/>
    <col min="18" max="18" width="11.140625" style="708" bestFit="1" customWidth="1"/>
    <col min="19" max="16384" width="9.140625" style="708"/>
  </cols>
  <sheetData>
    <row r="1" spans="1:20" s="699" customFormat="1" ht="12.75" customHeight="1">
      <c r="A1" s="1256" t="s">
        <v>46</v>
      </c>
      <c r="B1" s="1256"/>
      <c r="C1" s="1256"/>
      <c r="D1" s="1256"/>
      <c r="E1" s="1256"/>
      <c r="F1" s="1256"/>
      <c r="G1" s="1256"/>
      <c r="H1" s="1256"/>
      <c r="L1" s="700"/>
      <c r="M1" s="700"/>
    </row>
    <row r="2" spans="1:20" s="699" customFormat="1" ht="18" customHeight="1">
      <c r="A2" s="1257" t="s">
        <v>369</v>
      </c>
      <c r="B2" s="1257"/>
      <c r="C2" s="1257"/>
      <c r="D2" s="1257"/>
      <c r="E2" s="1257"/>
      <c r="F2" s="1257"/>
      <c r="G2" s="1257"/>
      <c r="H2" s="1257"/>
      <c r="L2" s="700"/>
      <c r="M2" s="700"/>
    </row>
    <row r="3" spans="1:20" s="699" customFormat="1" ht="18">
      <c r="A3" s="1257"/>
      <c r="B3" s="1257"/>
      <c r="C3" s="1257"/>
      <c r="D3" s="1257"/>
      <c r="E3" s="1257"/>
      <c r="F3" s="1257"/>
      <c r="G3" s="1257"/>
      <c r="H3" s="1257"/>
      <c r="L3" s="700"/>
      <c r="M3" s="700"/>
    </row>
    <row r="4" spans="1:20" s="699" customFormat="1" ht="12.75" customHeight="1">
      <c r="A4" s="701" t="s">
        <v>193</v>
      </c>
      <c r="B4" s="1258" t="s">
        <v>556</v>
      </c>
      <c r="C4" s="1258"/>
      <c r="D4" s="1258"/>
      <c r="E4" s="1258"/>
      <c r="F4" s="1280"/>
      <c r="G4" s="1280"/>
      <c r="H4" s="702" t="s">
        <v>361</v>
      </c>
      <c r="I4" s="703"/>
      <c r="L4" s="700"/>
      <c r="M4" s="700"/>
    </row>
    <row r="5" spans="1:20" s="699" customFormat="1" ht="12.75">
      <c r="A5" s="704" t="s">
        <v>194</v>
      </c>
      <c r="B5" s="705">
        <f>Composições!B5</f>
        <v>44501</v>
      </c>
      <c r="C5" s="706"/>
      <c r="D5" s="706"/>
      <c r="E5" s="706"/>
      <c r="F5" s="706"/>
      <c r="G5" s="706"/>
      <c r="H5" s="707"/>
      <c r="L5" s="700"/>
      <c r="M5" s="700"/>
    </row>
    <row r="6" spans="1:20" s="699" customFormat="1" ht="15.75" customHeight="1">
      <c r="A6" s="1277" t="s">
        <v>195</v>
      </c>
      <c r="B6" s="1278"/>
      <c r="C6" s="1278"/>
      <c r="D6" s="1278"/>
      <c r="E6" s="1278"/>
      <c r="F6" s="1278"/>
      <c r="G6" s="1278"/>
      <c r="H6" s="1279"/>
      <c r="L6" s="708" t="s">
        <v>476</v>
      </c>
      <c r="M6" s="708"/>
      <c r="N6" s="708"/>
      <c r="O6" s="708"/>
      <c r="P6" s="708"/>
      <c r="Q6" s="708"/>
      <c r="R6" s="708"/>
      <c r="S6" s="708"/>
      <c r="T6" s="708"/>
    </row>
    <row r="7" spans="1:20" s="699" customFormat="1">
      <c r="L7" s="1268" t="s">
        <v>477</v>
      </c>
      <c r="M7" s="1269"/>
      <c r="N7" s="1269"/>
      <c r="O7" s="1269"/>
      <c r="P7" s="1270"/>
      <c r="Q7" s="708"/>
      <c r="R7" s="1260" t="s">
        <v>478</v>
      </c>
      <c r="S7" s="1261"/>
      <c r="T7" s="1262"/>
    </row>
    <row r="8" spans="1:20" s="699" customFormat="1">
      <c r="A8" s="709" t="s">
        <v>196</v>
      </c>
      <c r="L8" s="710"/>
      <c r="M8" s="711" t="s">
        <v>101</v>
      </c>
      <c r="N8" s="711" t="s">
        <v>219</v>
      </c>
      <c r="O8" s="711" t="s">
        <v>31</v>
      </c>
      <c r="P8" s="712" t="s">
        <v>29</v>
      </c>
      <c r="Q8" s="708"/>
      <c r="R8" s="1265" t="s">
        <v>479</v>
      </c>
      <c r="S8" s="1266"/>
      <c r="T8" s="1267"/>
    </row>
    <row r="9" spans="1:20" s="699" customFormat="1">
      <c r="A9" s="1251" t="s">
        <v>19</v>
      </c>
      <c r="B9" s="1251" t="s">
        <v>197</v>
      </c>
      <c r="C9" s="1251" t="s">
        <v>1</v>
      </c>
      <c r="D9" s="1239" t="s">
        <v>198</v>
      </c>
      <c r="E9" s="1240"/>
      <c r="F9" s="1239" t="s">
        <v>199</v>
      </c>
      <c r="G9" s="1240"/>
      <c r="H9" s="344" t="s">
        <v>200</v>
      </c>
      <c r="L9" s="713" t="s">
        <v>480</v>
      </c>
      <c r="M9" s="714">
        <v>3.4</v>
      </c>
      <c r="N9" s="714">
        <v>0.3</v>
      </c>
      <c r="O9" s="714">
        <v>0.2</v>
      </c>
      <c r="P9" s="715">
        <f>O9*N9*M9</f>
        <v>0.20399999999999999</v>
      </c>
      <c r="Q9" s="708"/>
      <c r="R9" s="713" t="s">
        <v>481</v>
      </c>
      <c r="S9" s="716">
        <v>18.265000000000001</v>
      </c>
      <c r="T9" s="717" t="s">
        <v>45</v>
      </c>
    </row>
    <row r="10" spans="1:20" s="699" customFormat="1">
      <c r="A10" s="1252"/>
      <c r="B10" s="1252"/>
      <c r="C10" s="1252"/>
      <c r="D10" s="344" t="s">
        <v>201</v>
      </c>
      <c r="E10" s="718" t="s">
        <v>202</v>
      </c>
      <c r="F10" s="344" t="s">
        <v>203</v>
      </c>
      <c r="G10" s="344" t="s">
        <v>204</v>
      </c>
      <c r="H10" s="719"/>
      <c r="L10" s="713" t="s">
        <v>482</v>
      </c>
      <c r="M10" s="714">
        <v>5.24</v>
      </c>
      <c r="N10" s="714">
        <v>2</v>
      </c>
      <c r="O10" s="714">
        <v>0.25</v>
      </c>
      <c r="P10" s="715">
        <f>O10*N10*M10*2</f>
        <v>5.24</v>
      </c>
      <c r="Q10" s="708"/>
      <c r="R10" s="713" t="s">
        <v>483</v>
      </c>
      <c r="S10" s="716">
        <v>1302</v>
      </c>
      <c r="T10" s="717" t="s">
        <v>237</v>
      </c>
    </row>
    <row r="11" spans="1:20" s="699" customFormat="1">
      <c r="A11" s="345"/>
      <c r="B11" s="345"/>
      <c r="C11" s="345"/>
      <c r="D11" s="345"/>
      <c r="E11" s="345"/>
      <c r="F11" s="345"/>
      <c r="G11" s="345"/>
      <c r="L11" s="710"/>
      <c r="M11" s="720"/>
      <c r="N11" s="721" t="s">
        <v>484</v>
      </c>
      <c r="O11" s="721" t="s">
        <v>219</v>
      </c>
      <c r="P11" s="712" t="s">
        <v>29</v>
      </c>
      <c r="Q11" s="708"/>
      <c r="R11" s="722" t="s">
        <v>485</v>
      </c>
      <c r="S11" s="723">
        <f>S10/S9</f>
        <v>71.283876266082672</v>
      </c>
      <c r="T11" s="724" t="s">
        <v>486</v>
      </c>
    </row>
    <row r="12" spans="1:20" s="699" customFormat="1">
      <c r="A12" s="345"/>
      <c r="B12" s="345"/>
      <c r="C12" s="345"/>
      <c r="D12" s="345"/>
      <c r="E12" s="345"/>
      <c r="F12" s="345"/>
      <c r="G12" s="725" t="s">
        <v>205</v>
      </c>
      <c r="H12" s="726"/>
      <c r="L12" s="713" t="s">
        <v>487</v>
      </c>
      <c r="M12" s="727"/>
      <c r="N12" s="714">
        <v>0.27139999999999997</v>
      </c>
      <c r="O12" s="714">
        <f>1.5+0.5</f>
        <v>2</v>
      </c>
      <c r="P12" s="715">
        <f>O12*N12*2</f>
        <v>1.0855999999999999</v>
      </c>
      <c r="Q12" s="708"/>
      <c r="R12" s="708"/>
      <c r="S12" s="708"/>
      <c r="T12" s="708"/>
    </row>
    <row r="13" spans="1:20" s="699" customFormat="1">
      <c r="A13" s="345"/>
      <c r="B13" s="345"/>
      <c r="C13" s="345"/>
      <c r="D13" s="345"/>
      <c r="E13" s="345"/>
      <c r="F13" s="345"/>
      <c r="G13" s="345"/>
      <c r="L13" s="713" t="s">
        <v>488</v>
      </c>
      <c r="M13" s="727"/>
      <c r="N13" s="714">
        <f>380587/100^2</f>
        <v>38.058700000000002</v>
      </c>
      <c r="O13" s="714">
        <v>0.2</v>
      </c>
      <c r="P13" s="715">
        <f>O13*N13</f>
        <v>7.6117400000000011</v>
      </c>
      <c r="Q13" s="708"/>
      <c r="R13" s="1260" t="s">
        <v>478</v>
      </c>
      <c r="S13" s="1261"/>
      <c r="T13" s="1262"/>
    </row>
    <row r="14" spans="1:20" s="699" customFormat="1">
      <c r="A14" s="709" t="s">
        <v>206</v>
      </c>
      <c r="B14" s="345"/>
      <c r="C14" s="345"/>
      <c r="D14" s="345"/>
      <c r="E14" s="345"/>
      <c r="F14" s="345"/>
      <c r="G14" s="345"/>
      <c r="L14" s="1263" t="s">
        <v>489</v>
      </c>
      <c r="M14" s="1264"/>
      <c r="N14" s="1264"/>
      <c r="O14" s="728">
        <f>SUM(P9:P10,P12:P13)</f>
        <v>14.141340000000001</v>
      </c>
      <c r="P14" s="729" t="s">
        <v>45</v>
      </c>
      <c r="Q14" s="708"/>
      <c r="R14" s="1265" t="s">
        <v>490</v>
      </c>
      <c r="S14" s="1266"/>
      <c r="T14" s="1267"/>
    </row>
    <row r="15" spans="1:20" s="699" customFormat="1">
      <c r="A15" s="343" t="s">
        <v>19</v>
      </c>
      <c r="B15" s="343" t="s">
        <v>197</v>
      </c>
      <c r="C15" s="343" t="s">
        <v>1</v>
      </c>
      <c r="D15" s="343"/>
      <c r="E15" s="343"/>
      <c r="F15" s="1239" t="s">
        <v>207</v>
      </c>
      <c r="G15" s="1240"/>
      <c r="H15" s="344" t="s">
        <v>200</v>
      </c>
      <c r="L15" s="708"/>
      <c r="M15" s="730"/>
      <c r="N15" s="730"/>
      <c r="O15" s="730"/>
      <c r="P15" s="708"/>
      <c r="Q15" s="708"/>
      <c r="R15" s="713" t="s">
        <v>481</v>
      </c>
      <c r="S15" s="716">
        <f>O14</f>
        <v>14.141340000000001</v>
      </c>
      <c r="T15" s="717" t="s">
        <v>45</v>
      </c>
    </row>
    <row r="16" spans="1:20" s="699" customFormat="1">
      <c r="A16" s="345"/>
      <c r="B16" s="345"/>
      <c r="C16" s="731"/>
      <c r="D16" s="731"/>
      <c r="E16" s="731"/>
      <c r="F16" s="731"/>
      <c r="G16" s="731"/>
      <c r="H16" s="731"/>
      <c r="L16" s="1268" t="s">
        <v>491</v>
      </c>
      <c r="M16" s="1269"/>
      <c r="N16" s="1269"/>
      <c r="O16" s="1269"/>
      <c r="P16" s="1270"/>
      <c r="Q16" s="708"/>
      <c r="R16" s="713" t="s">
        <v>483</v>
      </c>
      <c r="S16" s="716">
        <f>S17*S15</f>
        <v>1008.0495307966056</v>
      </c>
      <c r="T16" s="717" t="s">
        <v>237</v>
      </c>
    </row>
    <row r="17" spans="1:20" s="699" customFormat="1">
      <c r="A17" s="1244" t="s">
        <v>208</v>
      </c>
      <c r="B17" s="1244"/>
      <c r="C17" s="1244"/>
      <c r="D17" s="1244"/>
      <c r="E17" s="1244"/>
      <c r="F17" s="1244"/>
      <c r="G17" s="1244"/>
      <c r="H17" s="726">
        <v>0</v>
      </c>
      <c r="L17" s="710"/>
      <c r="M17" s="711"/>
      <c r="N17" s="711" t="s">
        <v>101</v>
      </c>
      <c r="O17" s="711" t="s">
        <v>219</v>
      </c>
      <c r="P17" s="712" t="s">
        <v>33</v>
      </c>
      <c r="Q17" s="708"/>
      <c r="R17" s="722" t="s">
        <v>485</v>
      </c>
      <c r="S17" s="723">
        <f>S11</f>
        <v>71.283876266082672</v>
      </c>
      <c r="T17" s="724" t="s">
        <v>486</v>
      </c>
    </row>
    <row r="18" spans="1:20" s="699" customFormat="1">
      <c r="A18" s="1271" t="s">
        <v>209</v>
      </c>
      <c r="B18" s="1271"/>
      <c r="C18" s="1271"/>
      <c r="D18" s="1271"/>
      <c r="E18" s="1271"/>
      <c r="F18" s="1271"/>
      <c r="G18" s="1271"/>
      <c r="H18" s="726">
        <f>ROUND(H17*0.1551,2)</f>
        <v>0</v>
      </c>
      <c r="L18" s="713" t="s">
        <v>480</v>
      </c>
      <c r="M18" s="714"/>
      <c r="N18" s="714">
        <f>M9</f>
        <v>3.4</v>
      </c>
      <c r="O18" s="714">
        <v>0.3</v>
      </c>
      <c r="P18" s="715">
        <f>O18*N18</f>
        <v>1.02</v>
      </c>
      <c r="Q18" s="708"/>
      <c r="R18" s="708"/>
      <c r="S18" s="708"/>
      <c r="T18" s="708"/>
    </row>
    <row r="19" spans="1:20" s="699" customFormat="1">
      <c r="A19" s="345"/>
      <c r="B19" s="345"/>
      <c r="C19" s="731"/>
      <c r="D19" s="731"/>
      <c r="E19" s="731"/>
      <c r="F19" s="731"/>
      <c r="G19" s="731"/>
      <c r="H19" s="731"/>
      <c r="L19" s="713" t="s">
        <v>480</v>
      </c>
      <c r="M19" s="714"/>
      <c r="N19" s="714">
        <f>N18-2*0.2</f>
        <v>3</v>
      </c>
      <c r="O19" s="714">
        <v>0.3</v>
      </c>
      <c r="P19" s="715">
        <f>O19*N19</f>
        <v>0.89999999999999991</v>
      </c>
      <c r="Q19" s="708"/>
      <c r="R19" s="708"/>
      <c r="S19" s="708"/>
      <c r="T19" s="708"/>
    </row>
    <row r="20" spans="1:20" s="699" customFormat="1">
      <c r="A20" s="1272" t="s">
        <v>232</v>
      </c>
      <c r="B20" s="1273"/>
      <c r="C20" s="1273"/>
      <c r="D20" s="1273"/>
      <c r="E20" s="1273"/>
      <c r="F20" s="1273"/>
      <c r="G20" s="1274"/>
      <c r="H20" s="732">
        <f>H18+H17+H12</f>
        <v>0</v>
      </c>
      <c r="L20" s="713" t="s">
        <v>482</v>
      </c>
      <c r="M20" s="714"/>
      <c r="N20" s="714">
        <f>M10</f>
        <v>5.24</v>
      </c>
      <c r="O20" s="714">
        <f>N10</f>
        <v>2</v>
      </c>
      <c r="P20" s="715">
        <f>O20*N20*2*2</f>
        <v>41.92</v>
      </c>
      <c r="Q20" s="708"/>
      <c r="R20" s="708" t="s">
        <v>122</v>
      </c>
      <c r="S20" s="733">
        <f>N13*0.2</f>
        <v>7.6117400000000011</v>
      </c>
      <c r="T20" s="708" t="s">
        <v>45</v>
      </c>
    </row>
    <row r="21" spans="1:20" s="699" customFormat="1">
      <c r="A21" s="345"/>
      <c r="B21" s="345"/>
      <c r="C21" s="731"/>
      <c r="D21" s="731"/>
      <c r="E21" s="731"/>
      <c r="F21" s="731"/>
      <c r="G21" s="731"/>
      <c r="H21" s="731"/>
      <c r="L21" s="713" t="s">
        <v>492</v>
      </c>
      <c r="M21" s="714"/>
      <c r="N21" s="714">
        <v>0.28999999999999998</v>
      </c>
      <c r="O21" s="714">
        <f>O20</f>
        <v>2</v>
      </c>
      <c r="P21" s="715">
        <f>O21*N21*2</f>
        <v>1.1599999999999999</v>
      </c>
      <c r="Q21" s="708"/>
      <c r="R21" s="708"/>
      <c r="S21" s="733"/>
      <c r="T21" s="708"/>
    </row>
    <row r="22" spans="1:20" s="699" customFormat="1">
      <c r="A22" s="709" t="s">
        <v>224</v>
      </c>
      <c r="B22" s="345"/>
      <c r="C22" s="731"/>
      <c r="D22" s="731"/>
      <c r="E22" s="731"/>
      <c r="F22" s="731"/>
      <c r="G22" s="731"/>
      <c r="H22" s="731"/>
      <c r="L22" s="713" t="s">
        <v>488</v>
      </c>
      <c r="M22" s="714"/>
      <c r="N22" s="714">
        <v>22.69</v>
      </c>
      <c r="O22" s="714">
        <f>O13</f>
        <v>0.2</v>
      </c>
      <c r="P22" s="715">
        <f>O22*N22</f>
        <v>4.5380000000000003</v>
      </c>
      <c r="Q22" s="708"/>
      <c r="R22" s="708"/>
      <c r="S22" s="708"/>
      <c r="T22" s="708"/>
    </row>
    <row r="23" spans="1:20" s="699" customFormat="1">
      <c r="A23" s="343" t="s">
        <v>19</v>
      </c>
      <c r="B23" s="343" t="s">
        <v>197</v>
      </c>
      <c r="C23" s="343" t="s">
        <v>1</v>
      </c>
      <c r="D23" s="343" t="s">
        <v>104</v>
      </c>
      <c r="E23" s="734"/>
      <c r="F23" s="1239" t="s">
        <v>298</v>
      </c>
      <c r="G23" s="1240"/>
      <c r="H23" s="343" t="s">
        <v>225</v>
      </c>
      <c r="L23" s="713" t="s">
        <v>487</v>
      </c>
      <c r="M23" s="714"/>
      <c r="N23" s="714">
        <f>0.25+0.7+0.47+0.22</f>
        <v>1.64</v>
      </c>
      <c r="O23" s="714">
        <f>N10</f>
        <v>2</v>
      </c>
      <c r="P23" s="715">
        <f>O23*N23*2</f>
        <v>6.56</v>
      </c>
      <c r="Q23" s="708"/>
      <c r="R23" s="708"/>
      <c r="S23" s="708"/>
      <c r="T23" s="708"/>
    </row>
    <row r="24" spans="1:20" s="699" customFormat="1">
      <c r="A24" s="409" t="s">
        <v>380</v>
      </c>
      <c r="B24" s="735" t="s">
        <v>299</v>
      </c>
      <c r="C24" s="736"/>
      <c r="D24" s="941" t="s">
        <v>45</v>
      </c>
      <c r="E24" s="737"/>
      <c r="F24" s="738"/>
      <c r="G24" s="942">
        <v>393.76</v>
      </c>
      <c r="H24" s="739"/>
      <c r="L24" s="1275" t="s">
        <v>489</v>
      </c>
      <c r="M24" s="1276"/>
      <c r="N24" s="1276"/>
      <c r="O24" s="728">
        <f>SUM(P18:P23)</f>
        <v>56.097999999999999</v>
      </c>
      <c r="P24" s="729" t="s">
        <v>51</v>
      </c>
      <c r="Q24" s="708"/>
      <c r="R24" s="708"/>
      <c r="S24" s="708"/>
      <c r="T24" s="708"/>
    </row>
    <row r="25" spans="1:20" s="699" customFormat="1">
      <c r="A25" s="409">
        <v>407819</v>
      </c>
      <c r="B25" s="740" t="s">
        <v>352</v>
      </c>
      <c r="C25" s="737">
        <f>S16</f>
        <v>1008.0495307966056</v>
      </c>
      <c r="D25" s="741" t="s">
        <v>237</v>
      </c>
      <c r="E25" s="737"/>
      <c r="F25" s="742"/>
      <c r="G25" s="943">
        <v>12.1</v>
      </c>
      <c r="H25" s="743">
        <f>ROUND(C25*G25,2)</f>
        <v>12197.4</v>
      </c>
      <c r="L25" s="708"/>
      <c r="M25" s="730"/>
      <c r="N25" s="730"/>
      <c r="O25" s="730"/>
      <c r="P25" s="708"/>
      <c r="Q25" s="708"/>
      <c r="R25" s="708"/>
      <c r="S25" s="708"/>
      <c r="T25" s="708"/>
    </row>
    <row r="26" spans="1:20" s="699" customFormat="1" ht="25.5">
      <c r="A26" s="409">
        <v>1107892</v>
      </c>
      <c r="B26" s="744" t="s">
        <v>362</v>
      </c>
      <c r="C26" s="737">
        <f>O14</f>
        <v>14.141340000000001</v>
      </c>
      <c r="D26" s="741" t="s">
        <v>45</v>
      </c>
      <c r="E26" s="737"/>
      <c r="F26" s="742"/>
      <c r="G26" s="944">
        <v>334.17</v>
      </c>
      <c r="H26" s="743">
        <f>ROUND(C26*G26,2)</f>
        <v>4725.6099999999997</v>
      </c>
      <c r="L26" s="708"/>
      <c r="M26" s="730"/>
      <c r="N26" s="730"/>
      <c r="O26" s="708"/>
      <c r="P26" s="708"/>
      <c r="Q26" s="708"/>
      <c r="R26" s="708"/>
      <c r="S26" s="708"/>
      <c r="T26" s="708"/>
    </row>
    <row r="27" spans="1:20" s="699" customFormat="1" ht="25.5">
      <c r="A27" s="409" t="s">
        <v>381</v>
      </c>
      <c r="B27" s="744" t="s">
        <v>363</v>
      </c>
      <c r="C27" s="737"/>
      <c r="D27" s="741" t="s">
        <v>45</v>
      </c>
      <c r="E27" s="737"/>
      <c r="F27" s="742"/>
      <c r="G27" s="943">
        <v>322.25</v>
      </c>
      <c r="H27" s="743"/>
      <c r="L27" s="700"/>
      <c r="M27" s="745"/>
    </row>
    <row r="28" spans="1:20" s="699" customFormat="1" ht="25.5">
      <c r="A28" s="409">
        <v>3103302</v>
      </c>
      <c r="B28" s="746" t="s">
        <v>364</v>
      </c>
      <c r="C28" s="747">
        <f>O24</f>
        <v>56.097999999999999</v>
      </c>
      <c r="D28" s="741" t="s">
        <v>51</v>
      </c>
      <c r="E28" s="737"/>
      <c r="F28" s="742"/>
      <c r="G28" s="943">
        <v>63.65</v>
      </c>
      <c r="H28" s="748">
        <f>ROUND(C28*G28,2)</f>
        <v>3570.64</v>
      </c>
      <c r="L28" s="700"/>
      <c r="M28" s="700"/>
    </row>
    <row r="29" spans="1:20" s="699" customFormat="1" ht="12.75">
      <c r="A29" s="1228" t="s">
        <v>210</v>
      </c>
      <c r="B29" s="1229"/>
      <c r="C29" s="1229"/>
      <c r="D29" s="1229"/>
      <c r="E29" s="1229"/>
      <c r="F29" s="1229"/>
      <c r="G29" s="1230"/>
      <c r="H29" s="732">
        <f>SUM(H24:H28)</f>
        <v>20493.649999999998</v>
      </c>
      <c r="L29" s="700"/>
      <c r="M29" s="700"/>
    </row>
    <row r="30" spans="1:20" s="699" customFormat="1" ht="12.75">
      <c r="L30" s="700"/>
      <c r="M30" s="700"/>
    </row>
    <row r="31" spans="1:20" s="699" customFormat="1" ht="12.75">
      <c r="A31" s="1228" t="s">
        <v>514</v>
      </c>
      <c r="B31" s="1229"/>
      <c r="C31" s="1229"/>
      <c r="D31" s="1229"/>
      <c r="E31" s="1229"/>
      <c r="F31" s="1229"/>
      <c r="G31" s="1230"/>
      <c r="H31" s="346">
        <f>H29+H20</f>
        <v>20493.649999999998</v>
      </c>
      <c r="L31" s="700"/>
      <c r="M31" s="700"/>
    </row>
    <row r="32" spans="1:20" s="699" customFormat="1" ht="12.75">
      <c r="A32" s="749" t="s">
        <v>343</v>
      </c>
      <c r="L32" s="700"/>
      <c r="M32" s="700"/>
    </row>
    <row r="33" spans="1:13" s="699" customFormat="1" ht="12.75">
      <c r="A33" s="709" t="s">
        <v>382</v>
      </c>
      <c r="L33" s="700"/>
      <c r="M33" s="700"/>
    </row>
    <row r="34" spans="1:13" s="699" customFormat="1" ht="12.75">
      <c r="A34" s="709" t="s">
        <v>498</v>
      </c>
      <c r="L34" s="700"/>
      <c r="M34" s="700"/>
    </row>
    <row r="35" spans="1:13" s="699" customFormat="1" ht="12.75">
      <c r="E35" s="750"/>
      <c r="L35" s="700"/>
      <c r="M35" s="700"/>
    </row>
  </sheetData>
  <mergeCells count="26">
    <mergeCell ref="A6:H6"/>
    <mergeCell ref="A1:H1"/>
    <mergeCell ref="A2:H2"/>
    <mergeCell ref="A3:H3"/>
    <mergeCell ref="B4:E4"/>
    <mergeCell ref="F4:G4"/>
    <mergeCell ref="L7:P7"/>
    <mergeCell ref="R7:T7"/>
    <mergeCell ref="R8:T8"/>
    <mergeCell ref="A9:A10"/>
    <mergeCell ref="B9:B10"/>
    <mergeCell ref="C9:C10"/>
    <mergeCell ref="D9:E9"/>
    <mergeCell ref="F9:G9"/>
    <mergeCell ref="A31:G31"/>
    <mergeCell ref="R13:T13"/>
    <mergeCell ref="L14:N14"/>
    <mergeCell ref="R14:T14"/>
    <mergeCell ref="F15:G15"/>
    <mergeCell ref="L16:P16"/>
    <mergeCell ref="A17:G17"/>
    <mergeCell ref="A18:G18"/>
    <mergeCell ref="A20:G20"/>
    <mergeCell ref="F23:G23"/>
    <mergeCell ref="L24:N24"/>
    <mergeCell ref="A29:G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19</vt:i4>
      </vt:variant>
    </vt:vector>
  </HeadingPairs>
  <TitlesOfParts>
    <vt:vector size="33" baseType="lpstr">
      <vt:lpstr>SERV. PRELIMINARES</vt:lpstr>
      <vt:lpstr>Memo Dren</vt:lpstr>
      <vt:lpstr>DRENAGEM</vt:lpstr>
      <vt:lpstr>PAVIMENTAÇÃO</vt:lpstr>
      <vt:lpstr>SINALIZAÇÃO</vt:lpstr>
      <vt:lpstr>QUANTITATIVOS</vt:lpstr>
      <vt:lpstr>ORÇAMENTO</vt:lpstr>
      <vt:lpstr>CRONOGRAMA</vt:lpstr>
      <vt:lpstr>Composições</vt:lpstr>
      <vt:lpstr>COMP BDI</vt:lpstr>
      <vt:lpstr>Comp.Custo (BDCC 150x200)</vt:lpstr>
      <vt:lpstr>Comp.Custo (BSCC 150x300)  </vt:lpstr>
      <vt:lpstr>Boca BDCC 1,5X2,0 </vt:lpstr>
      <vt:lpstr>Boca BSCC 3,0x1,5</vt:lpstr>
      <vt:lpstr>'Boca BDCC 1,5X2,0 '!Area_de_impressao</vt:lpstr>
      <vt:lpstr>'Boca BSCC 3,0x1,5'!Area_de_impressao</vt:lpstr>
      <vt:lpstr>'COMP BDI'!Area_de_impressao</vt:lpstr>
      <vt:lpstr>'Comp.Custo (BDCC 150x200)'!Area_de_impressao</vt:lpstr>
      <vt:lpstr>'Comp.Custo (BSCC 150x300)  '!Area_de_impressao</vt:lpstr>
      <vt:lpstr>Composições!Area_de_impressao</vt:lpstr>
      <vt:lpstr>CRONOGRAMA!Area_de_impressao</vt:lpstr>
      <vt:lpstr>DRENAGEM!Area_de_impressao</vt:lpstr>
      <vt:lpstr>'Memo Dren'!Area_de_impressao</vt:lpstr>
      <vt:lpstr>ORÇAMENTO!Area_de_impressao</vt:lpstr>
      <vt:lpstr>PAVIMENTAÇÃO!Area_de_impressao</vt:lpstr>
      <vt:lpstr>'SERV. PRELIMINARES'!Area_de_impressao</vt:lpstr>
      <vt:lpstr>SINALIZAÇÃO!Area_de_impressao</vt:lpstr>
      <vt:lpstr>Composições!Titulos_de_impressao</vt:lpstr>
      <vt:lpstr>CRONOGRAMA!Titulos_de_impressao</vt:lpstr>
      <vt:lpstr>DRENAGEM!Titulos_de_impressao</vt:lpstr>
      <vt:lpstr>'Memo Dren'!Titulos_de_impressao</vt:lpstr>
      <vt:lpstr>ORÇAMENTO!Titulos_de_impressao</vt:lpstr>
      <vt:lpstr>PAVIMENTAÇÃO!Titulos_de_impressao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Rogério</dc:creator>
  <cp:lastModifiedBy>Leonardo Beckert</cp:lastModifiedBy>
  <cp:lastPrinted>2022-01-17T18:25:48Z</cp:lastPrinted>
  <dcterms:created xsi:type="dcterms:W3CDTF">2001-08-16T04:51:31Z</dcterms:created>
  <dcterms:modified xsi:type="dcterms:W3CDTF">2022-01-17T18:25:52Z</dcterms:modified>
</cp:coreProperties>
</file>